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HANTAL\FABRIMET\RECEVABLES\Balancer glissieres de sécurité\2021\"/>
    </mc:Choice>
  </mc:AlternateContent>
  <xr:revisionPtr revIDLastSave="0" documentId="13_ncr:1_{7C7DB274-C863-4008-98C6-F2B9E00BA35E}" xr6:coauthVersionLast="46" xr6:coauthVersionMax="46" xr10:uidLastSave="{00000000-0000-0000-0000-000000000000}"/>
  <bookViews>
    <workbookView xWindow="-120" yWindow="-120" windowWidth="29040" windowHeight="15840" tabRatio="941" activeTab="2" xr2:uid="{C4E16B3E-30A7-4048-9845-90A96AA1142C}"/>
  </bookViews>
  <sheets>
    <sheet name="CODE" sheetId="18" r:id="rId1"/>
    <sheet name="#Client" sheetId="6" r:id="rId2"/>
    <sheet name="2-" sheetId="4" r:id="rId3"/>
    <sheet name="5-" sheetId="24" r:id="rId4"/>
    <sheet name="4-" sheetId="12" r:id="rId5"/>
  </sheets>
  <definedNames>
    <definedName name="_xlnm._FilterDatabase" localSheetId="2" hidden="1">'2-'!$A$1:$N$1704</definedName>
    <definedName name="_xlnm._FilterDatabase" localSheetId="4" hidden="1">'4-'!$A$1:$G$625</definedName>
    <definedName name="_xlnm._FilterDatabase" localSheetId="3" hidden="1">'5-'!$A$1:$G$624</definedName>
    <definedName name="_xlnm._FilterDatabase" localSheetId="0" hidden="1">CODE!$A$1:$F$163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4" l="1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A9" i="24"/>
  <c r="A10" i="24"/>
  <c r="A11" i="24"/>
  <c r="A12" i="24"/>
  <c r="A15" i="24"/>
  <c r="A16" i="24"/>
  <c r="A26" i="24"/>
  <c r="A30" i="24"/>
  <c r="A306" i="24"/>
  <c r="A307" i="24"/>
  <c r="A308" i="24"/>
  <c r="A309" i="24"/>
  <c r="A310" i="24"/>
  <c r="A311" i="24"/>
  <c r="A312" i="24"/>
  <c r="A313" i="24"/>
  <c r="A314" i="24"/>
  <c r="A315" i="24"/>
  <c r="A316" i="24"/>
  <c r="A317" i="24"/>
  <c r="A318" i="24"/>
  <c r="A319" i="24"/>
  <c r="A320" i="24"/>
  <c r="A321" i="24"/>
  <c r="A322" i="24"/>
  <c r="A323" i="24"/>
  <c r="A324" i="24"/>
  <c r="A325" i="24"/>
  <c r="A326" i="24"/>
  <c r="A327" i="24"/>
  <c r="A328" i="24"/>
  <c r="A329" i="24"/>
  <c r="A330" i="24"/>
  <c r="A331" i="24"/>
  <c r="A332" i="24"/>
  <c r="A333" i="24"/>
  <c r="A334" i="24"/>
  <c r="A335" i="24"/>
  <c r="A336" i="24"/>
  <c r="A337" i="24"/>
  <c r="A338" i="24"/>
  <c r="A339" i="24"/>
  <c r="A340" i="24"/>
  <c r="A341" i="24"/>
  <c r="A342" i="24"/>
  <c r="A343" i="24"/>
  <c r="A344" i="24"/>
  <c r="A345" i="24"/>
  <c r="A346" i="24"/>
  <c r="A347" i="24"/>
  <c r="A348" i="24"/>
  <c r="A349" i="24"/>
  <c r="A350" i="24"/>
  <c r="A351" i="24"/>
  <c r="A352" i="24"/>
  <c r="A353" i="24"/>
  <c r="A354" i="24"/>
  <c r="A355" i="24"/>
  <c r="A356" i="24"/>
  <c r="A357" i="24"/>
  <c r="A358" i="24"/>
  <c r="A359" i="24"/>
  <c r="A360" i="24"/>
  <c r="A361" i="24"/>
  <c r="A362" i="24"/>
  <c r="A363" i="24"/>
  <c r="A364" i="24"/>
  <c r="A365" i="24"/>
  <c r="A366" i="24"/>
  <c r="A367" i="24"/>
  <c r="A368" i="24"/>
  <c r="A369" i="24"/>
  <c r="A370" i="24"/>
  <c r="A371" i="24"/>
  <c r="A372" i="24"/>
  <c r="A373" i="24"/>
  <c r="A374" i="24"/>
  <c r="A375" i="24"/>
  <c r="A376" i="24"/>
  <c r="A377" i="24"/>
  <c r="A378" i="24"/>
  <c r="A379" i="24"/>
  <c r="A380" i="24"/>
  <c r="A381" i="24"/>
  <c r="A382" i="24"/>
  <c r="A383" i="24"/>
  <c r="A384" i="24"/>
  <c r="A385" i="24"/>
  <c r="A386" i="24"/>
  <c r="A387" i="24"/>
  <c r="A388" i="24"/>
  <c r="A389" i="24"/>
  <c r="A390" i="24"/>
  <c r="A391" i="24"/>
  <c r="A392" i="24"/>
  <c r="A393" i="24"/>
  <c r="A394" i="24"/>
  <c r="A395" i="24"/>
  <c r="A396" i="24"/>
  <c r="A397" i="24"/>
  <c r="A398" i="24"/>
  <c r="A399" i="24"/>
  <c r="A400" i="24"/>
  <c r="A401" i="24"/>
  <c r="A402" i="24"/>
  <c r="A403" i="24"/>
  <c r="A404" i="24"/>
  <c r="A405" i="24"/>
  <c r="A406" i="24"/>
  <c r="A407" i="24"/>
  <c r="A408" i="24"/>
  <c r="A409" i="24"/>
  <c r="A410" i="24"/>
  <c r="A411" i="24"/>
  <c r="A412" i="24"/>
  <c r="A413" i="24"/>
  <c r="A414" i="24"/>
  <c r="A415" i="24"/>
  <c r="A416" i="24"/>
  <c r="A417" i="24"/>
  <c r="A418" i="24"/>
  <c r="A419" i="24"/>
  <c r="A420" i="24"/>
  <c r="A421" i="24"/>
  <c r="A422" i="24"/>
  <c r="A423" i="24"/>
  <c r="A424" i="24"/>
  <c r="A425" i="24"/>
  <c r="A426" i="24"/>
  <c r="A427" i="24"/>
  <c r="A428" i="24"/>
  <c r="A429" i="24"/>
  <c r="A430" i="24"/>
  <c r="A431" i="24"/>
  <c r="A432" i="24"/>
  <c r="A433" i="24"/>
  <c r="A434" i="24"/>
  <c r="A435" i="24"/>
  <c r="A436" i="24"/>
  <c r="A437" i="24"/>
  <c r="A438" i="24"/>
  <c r="A439" i="24"/>
  <c r="A440" i="24"/>
  <c r="A441" i="24"/>
  <c r="A3" i="24"/>
  <c r="A2" i="24"/>
  <c r="B350" i="24"/>
  <c r="B349" i="24"/>
  <c r="B348" i="24"/>
  <c r="B347" i="24"/>
  <c r="B346" i="24"/>
  <c r="B345" i="24"/>
  <c r="B344" i="24"/>
  <c r="B343" i="24"/>
  <c r="B342" i="24"/>
  <c r="B341" i="24"/>
  <c r="B340" i="24"/>
  <c r="B339" i="24"/>
  <c r="B338" i="24"/>
  <c r="B337" i="24"/>
  <c r="B336" i="24"/>
  <c r="B335" i="24"/>
  <c r="B334" i="24"/>
  <c r="B333" i="24"/>
  <c r="B332" i="24"/>
  <c r="B331" i="24"/>
  <c r="B330" i="24"/>
  <c r="B329" i="24"/>
  <c r="B328" i="24"/>
  <c r="B327" i="24"/>
  <c r="B326" i="24"/>
  <c r="B325" i="24"/>
  <c r="B324" i="24"/>
  <c r="B323" i="24"/>
  <c r="B322" i="24"/>
  <c r="B321" i="24"/>
  <c r="B320" i="24"/>
  <c r="B319" i="24"/>
  <c r="B318" i="24"/>
  <c r="B317" i="24"/>
  <c r="B316" i="24"/>
  <c r="B315" i="24"/>
  <c r="B314" i="24"/>
  <c r="B313" i="24"/>
  <c r="B312" i="24"/>
  <c r="B311" i="24"/>
  <c r="B310" i="24"/>
  <c r="B309" i="24"/>
  <c r="B308" i="24"/>
  <c r="B307" i="24"/>
  <c r="B306" i="24"/>
  <c r="B305" i="24"/>
  <c r="B304" i="24"/>
  <c r="B303" i="24"/>
  <c r="B302" i="24"/>
  <c r="B301" i="24"/>
  <c r="B300" i="24"/>
  <c r="B299" i="24"/>
  <c r="B298" i="24"/>
  <c r="B297" i="24"/>
  <c r="B296" i="24"/>
  <c r="B295" i="24"/>
  <c r="B294" i="24"/>
  <c r="B293" i="24"/>
  <c r="B292" i="24"/>
  <c r="B291" i="24"/>
  <c r="B290" i="24"/>
  <c r="B289" i="24"/>
  <c r="B288" i="24"/>
  <c r="B287" i="24"/>
  <c r="B286" i="24"/>
  <c r="B285" i="24"/>
  <c r="B284" i="24"/>
  <c r="B283" i="24"/>
  <c r="B282" i="24"/>
  <c r="B281" i="24"/>
  <c r="B280" i="24"/>
  <c r="B279" i="24"/>
  <c r="B278" i="24"/>
  <c r="B277" i="24"/>
  <c r="B276" i="24"/>
  <c r="B275" i="24"/>
  <c r="B274" i="24"/>
  <c r="B273" i="24"/>
  <c r="B272" i="24"/>
  <c r="B271" i="24"/>
  <c r="B270" i="24"/>
  <c r="B269" i="24"/>
  <c r="B268" i="24"/>
  <c r="B267" i="24"/>
  <c r="B266" i="24"/>
  <c r="B265" i="24"/>
  <c r="B264" i="24"/>
  <c r="B263" i="24"/>
  <c r="B262" i="24"/>
  <c r="B261" i="24"/>
  <c r="B260" i="24"/>
  <c r="B259" i="24"/>
  <c r="B258" i="24"/>
  <c r="B257" i="24"/>
  <c r="B256" i="24"/>
  <c r="B255" i="24"/>
  <c r="B254" i="24"/>
  <c r="B253" i="24"/>
  <c r="B252" i="24"/>
  <c r="B251" i="24"/>
  <c r="B250" i="24"/>
  <c r="B249" i="24"/>
  <c r="B248" i="24"/>
  <c r="B247" i="24"/>
  <c r="B246" i="24"/>
  <c r="B245" i="24"/>
  <c r="B244" i="24"/>
  <c r="B243" i="24"/>
  <c r="B242" i="24"/>
  <c r="B241" i="24"/>
  <c r="B240" i="24"/>
  <c r="B239" i="24"/>
  <c r="B238" i="24"/>
  <c r="B237" i="24"/>
  <c r="B236" i="24"/>
  <c r="B235" i="24"/>
  <c r="B234" i="24"/>
  <c r="B233" i="24"/>
  <c r="B232" i="24"/>
  <c r="B195" i="24"/>
  <c r="B194" i="24"/>
  <c r="B193" i="24"/>
  <c r="B192" i="24"/>
  <c r="B191" i="24"/>
  <c r="B190" i="24"/>
  <c r="B189" i="24"/>
  <c r="B188" i="24"/>
  <c r="B187" i="24"/>
  <c r="B186" i="24"/>
  <c r="B185" i="24"/>
  <c r="B184" i="24"/>
  <c r="B183" i="24"/>
  <c r="B182" i="24"/>
  <c r="B181" i="24"/>
  <c r="B180" i="24"/>
  <c r="B179" i="24"/>
  <c r="B178" i="24"/>
  <c r="B177" i="24"/>
  <c r="B176" i="24"/>
  <c r="B175" i="24"/>
  <c r="B174" i="24"/>
  <c r="B231" i="24"/>
  <c r="B230" i="24"/>
  <c r="B229" i="24"/>
  <c r="B228" i="24"/>
  <c r="B227" i="24"/>
  <c r="B226" i="24"/>
  <c r="B225" i="24"/>
  <c r="B224" i="24"/>
  <c r="B223" i="24"/>
  <c r="B222" i="24"/>
  <c r="B221" i="24"/>
  <c r="B220" i="24"/>
  <c r="B219" i="24"/>
  <c r="B218" i="24"/>
  <c r="B217" i="24"/>
  <c r="B216" i="24"/>
  <c r="B215" i="24"/>
  <c r="B214" i="24"/>
  <c r="B213" i="24"/>
  <c r="B212" i="24"/>
  <c r="B211" i="24"/>
  <c r="B210" i="24"/>
  <c r="B209" i="24"/>
  <c r="B208" i="24"/>
  <c r="B207" i="24"/>
  <c r="B206" i="24"/>
  <c r="B205" i="24"/>
  <c r="B204" i="24"/>
  <c r="B203" i="24"/>
  <c r="B202" i="24"/>
  <c r="B201" i="24"/>
  <c r="B200" i="24"/>
  <c r="B199" i="24"/>
  <c r="B198" i="24"/>
  <c r="B197" i="24"/>
  <c r="B196" i="24"/>
  <c r="B173" i="24"/>
  <c r="B172" i="24"/>
  <c r="B171" i="24"/>
  <c r="B170" i="24"/>
  <c r="B169" i="24"/>
  <c r="B168" i="24"/>
  <c r="B167" i="24"/>
  <c r="B166" i="24"/>
  <c r="B165" i="24"/>
  <c r="B384" i="24"/>
  <c r="B383" i="24"/>
  <c r="B382" i="24"/>
  <c r="B381" i="24"/>
  <c r="B380" i="24"/>
  <c r="B379" i="24"/>
  <c r="B378" i="24"/>
  <c r="B377" i="24"/>
  <c r="B376" i="24"/>
  <c r="B375" i="24"/>
  <c r="B374" i="24"/>
  <c r="B373" i="24"/>
  <c r="B372" i="24"/>
  <c r="B371" i="24"/>
  <c r="B370" i="24"/>
  <c r="B369" i="24"/>
  <c r="B368" i="24"/>
  <c r="B367" i="24"/>
  <c r="B366" i="24"/>
  <c r="B365" i="24"/>
  <c r="B364" i="24"/>
  <c r="B363" i="24"/>
  <c r="B362" i="24"/>
  <c r="B361" i="24"/>
  <c r="B360" i="24"/>
  <c r="B359" i="24"/>
  <c r="B358" i="24"/>
  <c r="B357" i="24"/>
  <c r="B356" i="24"/>
  <c r="B355" i="24"/>
  <c r="B354" i="24"/>
  <c r="B353" i="24"/>
  <c r="B352" i="24"/>
  <c r="B351" i="24"/>
  <c r="B164" i="24"/>
  <c r="B163" i="24"/>
  <c r="B162" i="24"/>
  <c r="B161" i="24"/>
  <c r="B160" i="24"/>
  <c r="B159" i="24"/>
  <c r="B158" i="24"/>
  <c r="B157" i="24"/>
  <c r="B156" i="24"/>
  <c r="B155" i="24"/>
  <c r="B154" i="24"/>
  <c r="B153" i="24"/>
  <c r="B152" i="24"/>
  <c r="B151" i="24"/>
  <c r="B150" i="24"/>
  <c r="B149" i="24"/>
  <c r="B148" i="24"/>
  <c r="B147" i="24"/>
  <c r="B146" i="24"/>
  <c r="B145" i="24"/>
  <c r="B144" i="24"/>
  <c r="B143" i="24"/>
  <c r="B142" i="24"/>
  <c r="B141" i="24"/>
  <c r="B140" i="24"/>
  <c r="B139" i="24"/>
  <c r="B138" i="24"/>
  <c r="B137" i="24"/>
  <c r="B136" i="24"/>
  <c r="B135" i="24"/>
  <c r="B121" i="24"/>
  <c r="B120" i="24"/>
  <c r="B119" i="24"/>
  <c r="B118" i="24"/>
  <c r="B117" i="24"/>
  <c r="B116" i="24"/>
  <c r="B115" i="24"/>
  <c r="B114" i="24"/>
  <c r="B113" i="24"/>
  <c r="B112" i="24"/>
  <c r="B111" i="24"/>
  <c r="B110" i="24"/>
  <c r="B109" i="24"/>
  <c r="B108" i="24"/>
  <c r="B107" i="24"/>
  <c r="B106" i="24"/>
  <c r="B105" i="24"/>
  <c r="B104" i="24"/>
  <c r="B103" i="24"/>
  <c r="B102" i="24"/>
  <c r="B101" i="24"/>
  <c r="B100" i="24"/>
  <c r="B99" i="24"/>
  <c r="B98" i="24"/>
  <c r="B97" i="24"/>
  <c r="B96" i="24"/>
  <c r="B95" i="24"/>
  <c r="B94" i="24"/>
  <c r="B93" i="24"/>
  <c r="B92" i="24"/>
  <c r="B91" i="24"/>
  <c r="B90" i="24"/>
  <c r="B89" i="24"/>
  <c r="B88" i="24"/>
  <c r="B66" i="24"/>
  <c r="B65" i="24"/>
  <c r="B64" i="24"/>
  <c r="B63" i="24"/>
  <c r="B62" i="24"/>
  <c r="B61" i="24"/>
  <c r="B60" i="24"/>
  <c r="B59" i="24"/>
  <c r="B58" i="24"/>
  <c r="B54" i="24"/>
  <c r="B55" i="24"/>
  <c r="B56" i="24"/>
  <c r="B57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122" i="24"/>
  <c r="B123" i="24"/>
  <c r="B124" i="24"/>
  <c r="B125" i="24"/>
  <c r="B126" i="24"/>
  <c r="B127" i="24"/>
  <c r="B128" i="24"/>
  <c r="B129" i="24"/>
  <c r="B130" i="24"/>
  <c r="B131" i="24"/>
  <c r="B132" i="24"/>
  <c r="B133" i="24"/>
  <c r="B134" i="24"/>
  <c r="B385" i="24"/>
  <c r="B386" i="24"/>
  <c r="B387" i="24"/>
  <c r="B388" i="24"/>
  <c r="B389" i="24"/>
  <c r="B390" i="24"/>
  <c r="B391" i="24"/>
  <c r="B392" i="24"/>
  <c r="B393" i="24"/>
  <c r="B394" i="24"/>
  <c r="B395" i="24"/>
  <c r="B396" i="24"/>
  <c r="B397" i="24"/>
  <c r="B398" i="24"/>
  <c r="B399" i="24"/>
  <c r="B400" i="24"/>
  <c r="B401" i="24"/>
  <c r="B402" i="24"/>
  <c r="B403" i="24"/>
  <c r="B404" i="24"/>
  <c r="B405" i="24"/>
  <c r="B406" i="24"/>
  <c r="B407" i="24"/>
  <c r="B408" i="24"/>
  <c r="B409" i="24"/>
  <c r="B410" i="24"/>
  <c r="B411" i="24"/>
  <c r="B412" i="24"/>
  <c r="B413" i="24"/>
  <c r="B414" i="24"/>
  <c r="B415" i="24"/>
  <c r="B416" i="24"/>
  <c r="B417" i="24"/>
  <c r="B418" i="24"/>
  <c r="B419" i="24"/>
  <c r="B420" i="24"/>
  <c r="B421" i="24"/>
  <c r="B422" i="24"/>
  <c r="B423" i="24"/>
  <c r="B424" i="24"/>
  <c r="B425" i="24"/>
  <c r="B426" i="24"/>
  <c r="B427" i="24"/>
  <c r="B428" i="24"/>
  <c r="B429" i="24"/>
  <c r="B430" i="24"/>
  <c r="B431" i="24"/>
  <c r="B432" i="24"/>
  <c r="B433" i="24"/>
  <c r="B434" i="24"/>
  <c r="B435" i="24"/>
  <c r="B436" i="24"/>
  <c r="B437" i="24"/>
  <c r="B438" i="24"/>
  <c r="B439" i="24"/>
  <c r="B440" i="24"/>
  <c r="B441" i="24"/>
  <c r="B442" i="24"/>
  <c r="B443" i="24"/>
  <c r="B444" i="24"/>
  <c r="B445" i="24"/>
  <c r="B446" i="24"/>
  <c r="B447" i="24"/>
  <c r="B448" i="24"/>
  <c r="B449" i="24"/>
  <c r="B450" i="24"/>
  <c r="B451" i="24"/>
  <c r="B452" i="24"/>
  <c r="B453" i="24"/>
  <c r="B454" i="24"/>
  <c r="B455" i="24"/>
  <c r="B456" i="24"/>
  <c r="B457" i="24"/>
  <c r="B458" i="24"/>
  <c r="B459" i="24"/>
  <c r="B460" i="24"/>
  <c r="B461" i="24"/>
  <c r="B462" i="24"/>
  <c r="B463" i="24"/>
  <c r="B464" i="24"/>
  <c r="B465" i="24"/>
  <c r="B466" i="24"/>
  <c r="B467" i="24"/>
  <c r="B468" i="24"/>
  <c r="B469" i="24"/>
  <c r="B470" i="24"/>
  <c r="B471" i="24"/>
  <c r="B472" i="24"/>
  <c r="B473" i="24"/>
  <c r="B474" i="24"/>
  <c r="B475" i="24"/>
  <c r="B476" i="24"/>
  <c r="B477" i="24"/>
  <c r="B478" i="24"/>
  <c r="B479" i="24"/>
  <c r="B480" i="24"/>
  <c r="B481" i="24"/>
  <c r="B482" i="24"/>
  <c r="B483" i="24"/>
  <c r="B484" i="24"/>
  <c r="B485" i="24"/>
  <c r="B486" i="24"/>
  <c r="B487" i="24"/>
  <c r="B488" i="24"/>
  <c r="B489" i="24"/>
  <c r="B490" i="24"/>
  <c r="B491" i="24"/>
  <c r="B492" i="24"/>
  <c r="B493" i="24"/>
  <c r="B494" i="24"/>
  <c r="B495" i="24"/>
  <c r="B496" i="24"/>
  <c r="B497" i="24"/>
  <c r="B498" i="24"/>
  <c r="B499" i="24"/>
  <c r="B500" i="24"/>
  <c r="B501" i="24"/>
  <c r="B502" i="24"/>
  <c r="B503" i="24"/>
  <c r="B504" i="24"/>
  <c r="B505" i="24"/>
  <c r="B506" i="24"/>
  <c r="B507" i="24"/>
  <c r="B508" i="24"/>
  <c r="B509" i="24"/>
  <c r="B510" i="24"/>
  <c r="B511" i="24"/>
  <c r="B512" i="24"/>
  <c r="B513" i="24"/>
  <c r="B514" i="24"/>
  <c r="B515" i="24"/>
  <c r="B516" i="24"/>
  <c r="B517" i="24"/>
  <c r="B518" i="24"/>
  <c r="B519" i="24"/>
  <c r="B520" i="24"/>
  <c r="B521" i="24"/>
  <c r="B522" i="24"/>
  <c r="B523" i="24"/>
  <c r="B524" i="24"/>
  <c r="B525" i="24"/>
  <c r="B526" i="24"/>
  <c r="B527" i="24"/>
  <c r="B528" i="24"/>
  <c r="B529" i="24"/>
  <c r="B530" i="24"/>
  <c r="B531" i="24"/>
  <c r="B532" i="24"/>
  <c r="B533" i="24"/>
  <c r="B534" i="24"/>
  <c r="B535" i="24"/>
  <c r="B536" i="24"/>
  <c r="B537" i="24"/>
  <c r="B538" i="24"/>
  <c r="B539" i="24"/>
  <c r="B540" i="24"/>
  <c r="B541" i="24"/>
  <c r="B542" i="24"/>
  <c r="B543" i="24"/>
  <c r="B544" i="24"/>
  <c r="B545" i="24"/>
  <c r="B546" i="24"/>
  <c r="B547" i="24"/>
  <c r="B548" i="24"/>
  <c r="B549" i="24"/>
  <c r="B550" i="24"/>
  <c r="B551" i="24"/>
  <c r="B552" i="24"/>
  <c r="B553" i="24"/>
  <c r="B554" i="24"/>
  <c r="B555" i="24"/>
  <c r="B556" i="24"/>
  <c r="B557" i="24"/>
  <c r="B558" i="24"/>
  <c r="B559" i="24"/>
  <c r="B560" i="24"/>
  <c r="B561" i="24"/>
  <c r="B562" i="24"/>
  <c r="B563" i="24"/>
  <c r="B564" i="24"/>
  <c r="B565" i="24"/>
  <c r="B566" i="24"/>
  <c r="B567" i="24"/>
  <c r="B568" i="24"/>
  <c r="B569" i="24"/>
  <c r="B570" i="24"/>
  <c r="B571" i="24"/>
  <c r="B572" i="24"/>
  <c r="B573" i="24"/>
  <c r="B574" i="24"/>
  <c r="B575" i="24"/>
  <c r="B576" i="24"/>
  <c r="B577" i="24"/>
  <c r="B578" i="24"/>
  <c r="B579" i="24"/>
  <c r="B580" i="24"/>
  <c r="B581" i="24"/>
  <c r="B582" i="24"/>
  <c r="B583" i="24"/>
  <c r="B584" i="24"/>
  <c r="B585" i="24"/>
  <c r="B586" i="24"/>
  <c r="B587" i="24"/>
  <c r="B588" i="24"/>
  <c r="B589" i="24"/>
  <c r="B590" i="24"/>
  <c r="B591" i="24"/>
  <c r="B592" i="24"/>
  <c r="B593" i="24"/>
  <c r="B594" i="24"/>
  <c r="B595" i="24"/>
  <c r="B596" i="24"/>
  <c r="B597" i="24"/>
  <c r="B598" i="24"/>
  <c r="B599" i="24"/>
  <c r="B600" i="24"/>
  <c r="B601" i="24"/>
  <c r="B602" i="24"/>
  <c r="B603" i="24"/>
  <c r="B604" i="24"/>
  <c r="B605" i="24"/>
  <c r="B606" i="24"/>
  <c r="B607" i="24"/>
  <c r="B608" i="24"/>
  <c r="B609" i="24"/>
  <c r="B610" i="24"/>
  <c r="B611" i="24"/>
  <c r="B612" i="24"/>
  <c r="B613" i="24"/>
  <c r="B614" i="24"/>
  <c r="B615" i="24"/>
  <c r="B616" i="24"/>
  <c r="B617" i="24"/>
  <c r="B618" i="24"/>
  <c r="B619" i="24"/>
  <c r="B620" i="24"/>
  <c r="B621" i="24"/>
  <c r="B622" i="24"/>
  <c r="B623" i="24"/>
  <c r="B624" i="24"/>
  <c r="B52" i="24"/>
  <c r="B51" i="24"/>
  <c r="B50" i="24"/>
  <c r="B49" i="24"/>
  <c r="B48" i="24"/>
  <c r="B47" i="24"/>
  <c r="B46" i="24"/>
  <c r="B45" i="24"/>
  <c r="B44" i="24"/>
  <c r="B43" i="24"/>
  <c r="B42" i="24"/>
  <c r="B41" i="24"/>
  <c r="B40" i="24"/>
  <c r="B39" i="24"/>
  <c r="B38" i="24"/>
  <c r="B37" i="24"/>
  <c r="B3" i="24"/>
  <c r="B4" i="24"/>
  <c r="B5" i="24"/>
  <c r="B6" i="24"/>
  <c r="B7" i="24"/>
  <c r="B8" i="24"/>
  <c r="B9" i="24"/>
  <c r="B10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53" i="24"/>
  <c r="B2" i="24"/>
  <c r="A624" i="24"/>
  <c r="A623" i="24"/>
  <c r="A622" i="24"/>
  <c r="A621" i="24"/>
  <c r="A620" i="24"/>
  <c r="A619" i="24"/>
  <c r="A618" i="24"/>
  <c r="A617" i="24"/>
  <c r="A616" i="24"/>
  <c r="A615" i="24"/>
  <c r="A614" i="24"/>
  <c r="A613" i="24"/>
  <c r="A612" i="24"/>
  <c r="A611" i="24"/>
  <c r="A610" i="24"/>
  <c r="A609" i="24"/>
  <c r="A608" i="24"/>
  <c r="A607" i="24"/>
  <c r="A606" i="24"/>
  <c r="A605" i="24"/>
  <c r="A604" i="24"/>
  <c r="A603" i="24"/>
  <c r="A602" i="24"/>
  <c r="A601" i="24"/>
  <c r="A600" i="24"/>
  <c r="A599" i="24"/>
  <c r="A598" i="24"/>
  <c r="A597" i="24"/>
  <c r="A596" i="24"/>
  <c r="A595" i="24"/>
  <c r="A594" i="24"/>
  <c r="A593" i="24"/>
  <c r="A592" i="24"/>
  <c r="A591" i="24"/>
  <c r="A590" i="24"/>
  <c r="A589" i="24"/>
  <c r="A588" i="24"/>
  <c r="A587" i="24"/>
  <c r="A586" i="24"/>
  <c r="A585" i="24"/>
  <c r="A584" i="24"/>
  <c r="A583" i="24"/>
  <c r="A582" i="24"/>
  <c r="A581" i="24"/>
  <c r="A580" i="24"/>
  <c r="A579" i="24"/>
  <c r="A578" i="24"/>
  <c r="A577" i="24"/>
  <c r="A576" i="24"/>
  <c r="A575" i="24"/>
  <c r="A574" i="24"/>
  <c r="A573" i="24"/>
  <c r="A572" i="24"/>
  <c r="A571" i="24"/>
  <c r="A570" i="24"/>
  <c r="A569" i="24"/>
  <c r="A568" i="24"/>
  <c r="A567" i="24"/>
  <c r="A566" i="24"/>
  <c r="A565" i="24"/>
  <c r="A564" i="24"/>
  <c r="A563" i="24"/>
  <c r="A562" i="24"/>
  <c r="A561" i="24"/>
  <c r="A560" i="24"/>
  <c r="A559" i="24"/>
  <c r="A558" i="24"/>
  <c r="A557" i="24"/>
  <c r="A556" i="24"/>
  <c r="A555" i="24"/>
  <c r="A554" i="24"/>
  <c r="A553" i="24"/>
  <c r="A552" i="24"/>
  <c r="A551" i="24"/>
  <c r="A550" i="24"/>
  <c r="A549" i="24"/>
  <c r="A548" i="24"/>
  <c r="A547" i="24"/>
  <c r="A546" i="24"/>
  <c r="A545" i="24"/>
  <c r="A544" i="24"/>
  <c r="A543" i="24"/>
  <c r="A542" i="24"/>
  <c r="A541" i="24"/>
  <c r="A540" i="24"/>
  <c r="A539" i="24"/>
  <c r="A538" i="24"/>
  <c r="A537" i="24"/>
  <c r="A536" i="24"/>
  <c r="A535" i="24"/>
  <c r="A534" i="24"/>
  <c r="A533" i="24"/>
  <c r="A532" i="24"/>
  <c r="A531" i="24"/>
  <c r="A530" i="24"/>
  <c r="A529" i="24"/>
  <c r="A528" i="24"/>
  <c r="A527" i="24"/>
  <c r="A526" i="24"/>
  <c r="A525" i="24"/>
  <c r="A524" i="24"/>
  <c r="A523" i="24"/>
  <c r="A522" i="24"/>
  <c r="A521" i="24"/>
  <c r="A520" i="24"/>
  <c r="A519" i="24"/>
  <c r="A518" i="24"/>
  <c r="A517" i="24"/>
  <c r="A516" i="24"/>
  <c r="A515" i="24"/>
  <c r="A514" i="24"/>
  <c r="A513" i="24"/>
  <c r="A512" i="24"/>
  <c r="A511" i="24"/>
  <c r="A510" i="24"/>
  <c r="A509" i="24"/>
  <c r="A508" i="24"/>
  <c r="A507" i="24"/>
  <c r="A506" i="24"/>
  <c r="A505" i="24"/>
  <c r="A504" i="24"/>
  <c r="A503" i="24"/>
  <c r="A502" i="24"/>
  <c r="A501" i="24"/>
  <c r="A500" i="24"/>
  <c r="A499" i="24"/>
  <c r="A498" i="24"/>
  <c r="A497" i="24"/>
  <c r="A496" i="24"/>
  <c r="A495" i="24"/>
  <c r="A494" i="24"/>
  <c r="A493" i="24"/>
  <c r="A492" i="24"/>
  <c r="A491" i="24"/>
  <c r="A490" i="24"/>
  <c r="A489" i="24"/>
  <c r="A488" i="24"/>
  <c r="A487" i="24"/>
  <c r="A486" i="24"/>
  <c r="A485" i="24"/>
  <c r="A484" i="24"/>
  <c r="A483" i="24"/>
  <c r="A482" i="24"/>
  <c r="A481" i="24"/>
  <c r="A480" i="24"/>
  <c r="A479" i="24"/>
  <c r="A478" i="24"/>
  <c r="A477" i="24"/>
  <c r="A476" i="24"/>
  <c r="A475" i="24"/>
  <c r="A474" i="24"/>
  <c r="A473" i="24"/>
  <c r="A472" i="24"/>
  <c r="A471" i="24"/>
  <c r="A470" i="24"/>
  <c r="A469" i="24"/>
  <c r="A468" i="24"/>
  <c r="A467" i="24"/>
  <c r="A466" i="24"/>
  <c r="A465" i="24"/>
  <c r="A464" i="24"/>
  <c r="A463" i="24"/>
  <c r="A462" i="24"/>
  <c r="A461" i="24"/>
  <c r="A460" i="24"/>
  <c r="A459" i="24"/>
  <c r="A458" i="24"/>
  <c r="A457" i="24"/>
  <c r="A456" i="24"/>
  <c r="A455" i="24"/>
  <c r="A454" i="24"/>
  <c r="A453" i="24"/>
  <c r="A452" i="24"/>
  <c r="A451" i="24"/>
  <c r="A450" i="24"/>
  <c r="A449" i="24"/>
  <c r="A448" i="24"/>
  <c r="A447" i="24"/>
  <c r="A446" i="24"/>
  <c r="A445" i="24"/>
  <c r="A444" i="24"/>
  <c r="A443" i="24"/>
  <c r="A442" i="2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1043" i="4"/>
  <c r="B1044" i="4"/>
  <c r="B1045" i="4"/>
  <c r="B1046" i="4"/>
  <c r="B1047" i="4"/>
  <c r="B1048" i="4"/>
  <c r="B1049" i="4"/>
  <c r="B1050" i="4"/>
  <c r="B1051" i="4"/>
  <c r="B1052" i="4"/>
  <c r="B1053" i="4"/>
  <c r="B1054" i="4"/>
  <c r="B1055" i="4"/>
  <c r="B1056" i="4"/>
  <c r="B1057" i="4"/>
  <c r="B1058" i="4"/>
  <c r="B1059" i="4"/>
  <c r="B1060" i="4"/>
  <c r="B1061" i="4"/>
  <c r="B1062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89" i="4"/>
  <c r="B1090" i="4"/>
  <c r="B1091" i="4"/>
  <c r="B1092" i="4"/>
  <c r="B1093" i="4"/>
  <c r="B1094" i="4"/>
  <c r="B1095" i="4"/>
  <c r="B1096" i="4"/>
  <c r="B1097" i="4"/>
  <c r="B1098" i="4"/>
  <c r="B1099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464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2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H1452" i="4" s="1"/>
  <c r="A1453" i="4"/>
  <c r="H1453" i="4" s="1"/>
  <c r="A1454" i="4"/>
  <c r="H1454" i="4" s="1"/>
  <c r="A1455" i="4"/>
  <c r="H1455" i="4" s="1"/>
  <c r="A1456" i="4"/>
  <c r="H1456" i="4" s="1"/>
  <c r="A1457" i="4"/>
  <c r="H1457" i="4" s="1"/>
  <c r="A1458" i="4"/>
  <c r="H1458" i="4" s="1"/>
  <c r="A1459" i="4"/>
  <c r="H1459" i="4" s="1"/>
  <c r="A1460" i="4"/>
  <c r="H1460" i="4" s="1"/>
  <c r="A1461" i="4"/>
  <c r="H1461" i="4" s="1"/>
  <c r="A1462" i="4"/>
  <c r="H1462" i="4" s="1"/>
  <c r="A1463" i="4"/>
  <c r="H1463" i="4" s="1"/>
  <c r="A1464" i="4"/>
  <c r="H1464" i="4" s="1"/>
  <c r="A1465" i="4"/>
  <c r="H1465" i="4" s="1"/>
  <c r="A1466" i="4"/>
  <c r="H1466" i="4" s="1"/>
  <c r="A1467" i="4"/>
  <c r="H1467" i="4" s="1"/>
  <c r="A1468" i="4"/>
  <c r="H1468" i="4" s="1"/>
  <c r="A1469" i="4"/>
  <c r="H1469" i="4" s="1"/>
  <c r="A1470" i="4"/>
  <c r="H1470" i="4" s="1"/>
  <c r="A1471" i="4"/>
  <c r="H1471" i="4" s="1"/>
  <c r="A1472" i="4"/>
  <c r="H1472" i="4" s="1"/>
  <c r="A1473" i="4"/>
  <c r="H1473" i="4" s="1"/>
  <c r="A1474" i="4"/>
  <c r="H1474" i="4" s="1"/>
  <c r="A1475" i="4"/>
  <c r="H1475" i="4" s="1"/>
  <c r="A1476" i="4"/>
  <c r="H1476" i="4" s="1"/>
  <c r="A1477" i="4"/>
  <c r="H1477" i="4" s="1"/>
  <c r="A1478" i="4"/>
  <c r="H1478" i="4" s="1"/>
  <c r="A1479" i="4"/>
  <c r="H1479" i="4" s="1"/>
  <c r="A1480" i="4"/>
  <c r="H1480" i="4" s="1"/>
  <c r="A1481" i="4"/>
  <c r="H1481" i="4" s="1"/>
  <c r="A1482" i="4"/>
  <c r="H1482" i="4" s="1"/>
  <c r="A1483" i="4"/>
  <c r="H1483" i="4" s="1"/>
  <c r="A1484" i="4"/>
  <c r="H1484" i="4" s="1"/>
  <c r="A1485" i="4"/>
  <c r="H1485" i="4" s="1"/>
  <c r="A1486" i="4"/>
  <c r="H1486" i="4" s="1"/>
  <c r="A1487" i="4"/>
  <c r="H1487" i="4" s="1"/>
  <c r="A1488" i="4"/>
  <c r="H1488" i="4" s="1"/>
  <c r="A1489" i="4"/>
  <c r="H1489" i="4" s="1"/>
  <c r="A1490" i="4"/>
  <c r="H1490" i="4" s="1"/>
  <c r="A1491" i="4"/>
  <c r="H1491" i="4" s="1"/>
  <c r="A1492" i="4"/>
  <c r="H1492" i="4" s="1"/>
  <c r="A1493" i="4"/>
  <c r="H1493" i="4" s="1"/>
  <c r="A1494" i="4"/>
  <c r="H1494" i="4" s="1"/>
  <c r="A1495" i="4"/>
  <c r="H1495" i="4" s="1"/>
  <c r="A1496" i="4"/>
  <c r="H1496" i="4" s="1"/>
  <c r="A1497" i="4"/>
  <c r="H1497" i="4" s="1"/>
  <c r="A1498" i="4"/>
  <c r="H1498" i="4" s="1"/>
  <c r="A1499" i="4"/>
  <c r="H1499" i="4" s="1"/>
  <c r="A1500" i="4"/>
  <c r="H1500" i="4" s="1"/>
  <c r="A1501" i="4"/>
  <c r="H1501" i="4" s="1"/>
  <c r="A1502" i="4"/>
  <c r="H1502" i="4" s="1"/>
  <c r="A1503" i="4"/>
  <c r="H1503" i="4" s="1"/>
  <c r="A1504" i="4"/>
  <c r="H1504" i="4" s="1"/>
  <c r="A1505" i="4"/>
  <c r="H1505" i="4" s="1"/>
  <c r="A1506" i="4"/>
  <c r="H1506" i="4" s="1"/>
  <c r="A1507" i="4"/>
  <c r="H1507" i="4" s="1"/>
  <c r="A1508" i="4"/>
  <c r="H1508" i="4" s="1"/>
  <c r="A1509" i="4"/>
  <c r="H1509" i="4" s="1"/>
  <c r="A1510" i="4"/>
  <c r="H1510" i="4" s="1"/>
  <c r="A1511" i="4"/>
  <c r="H1511" i="4" s="1"/>
  <c r="A1512" i="4"/>
  <c r="H1512" i="4" s="1"/>
  <c r="A1513" i="4"/>
  <c r="H1513" i="4" s="1"/>
  <c r="A1514" i="4"/>
  <c r="H1514" i="4" s="1"/>
  <c r="A1515" i="4"/>
  <c r="H1515" i="4" s="1"/>
  <c r="A1516" i="4"/>
  <c r="H1516" i="4" s="1"/>
  <c r="A1517" i="4"/>
  <c r="H1517" i="4" s="1"/>
  <c r="A1518" i="4"/>
  <c r="H1518" i="4" s="1"/>
  <c r="A1519" i="4"/>
  <c r="H1519" i="4" s="1"/>
  <c r="A1520" i="4"/>
  <c r="H1520" i="4" s="1"/>
  <c r="A1521" i="4"/>
  <c r="H1521" i="4" s="1"/>
  <c r="A1522" i="4"/>
  <c r="H1522" i="4" s="1"/>
  <c r="A1523" i="4"/>
  <c r="H1523" i="4" s="1"/>
  <c r="A1524" i="4"/>
  <c r="H1524" i="4" s="1"/>
  <c r="A1525" i="4"/>
  <c r="H1525" i="4" s="1"/>
  <c r="A1526" i="4"/>
  <c r="H1526" i="4" s="1"/>
  <c r="A1527" i="4"/>
  <c r="H1527" i="4" s="1"/>
  <c r="A1528" i="4"/>
  <c r="H1528" i="4" s="1"/>
  <c r="A1529" i="4"/>
  <c r="H1529" i="4" s="1"/>
  <c r="A1530" i="4"/>
  <c r="H1530" i="4" s="1"/>
  <c r="A1531" i="4"/>
  <c r="H1531" i="4" s="1"/>
  <c r="A1532" i="4"/>
  <c r="H1532" i="4" s="1"/>
  <c r="A1533" i="4"/>
  <c r="H1533" i="4" s="1"/>
  <c r="A1534" i="4"/>
  <c r="H1534" i="4" s="1"/>
  <c r="A1535" i="4"/>
  <c r="H1535" i="4" s="1"/>
  <c r="A1536" i="4"/>
  <c r="H1536" i="4" s="1"/>
  <c r="A1537" i="4"/>
  <c r="H1537" i="4" s="1"/>
  <c r="A1538" i="4"/>
  <c r="H1538" i="4" s="1"/>
  <c r="A1539" i="4"/>
  <c r="H1539" i="4" s="1"/>
  <c r="A68" i="18"/>
  <c r="E68" i="18"/>
  <c r="F68" i="18"/>
  <c r="E29" i="18"/>
  <c r="F29" i="18"/>
  <c r="E13" i="18"/>
  <c r="F13" i="18"/>
  <c r="E37" i="18"/>
  <c r="F37" i="18"/>
  <c r="C4" i="6"/>
  <c r="C5" i="6"/>
  <c r="A27" i="24" s="1"/>
  <c r="C6" i="6"/>
  <c r="A119" i="18"/>
  <c r="E119" i="18"/>
  <c r="F119" i="18"/>
  <c r="A120" i="18"/>
  <c r="E120" i="18"/>
  <c r="F120" i="18"/>
  <c r="F72" i="4" l="1"/>
  <c r="A29" i="18"/>
  <c r="A37" i="18"/>
  <c r="A9" i="12"/>
  <c r="A13" i="12"/>
  <c r="A14" i="12"/>
  <c r="A15" i="12"/>
  <c r="A16" i="12"/>
  <c r="A20" i="12"/>
  <c r="A21" i="12"/>
  <c r="A27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D5" i="4"/>
  <c r="G5" i="4"/>
  <c r="D6" i="4"/>
  <c r="G6" i="4"/>
  <c r="D7" i="4"/>
  <c r="G7" i="4"/>
  <c r="D8" i="4"/>
  <c r="G8" i="4"/>
  <c r="D9" i="4"/>
  <c r="G9" i="4"/>
  <c r="D10" i="4"/>
  <c r="G10" i="4"/>
  <c r="D11" i="4"/>
  <c r="G11" i="4"/>
  <c r="D12" i="4"/>
  <c r="G12" i="4"/>
  <c r="D13" i="4"/>
  <c r="G13" i="4"/>
  <c r="D14" i="4"/>
  <c r="G14" i="4"/>
  <c r="D15" i="4"/>
  <c r="G15" i="4"/>
  <c r="D16" i="4"/>
  <c r="G16" i="4"/>
  <c r="D17" i="4"/>
  <c r="G17" i="4"/>
  <c r="D18" i="4"/>
  <c r="G18" i="4"/>
  <c r="D19" i="4"/>
  <c r="G19" i="4"/>
  <c r="D20" i="4"/>
  <c r="G20" i="4"/>
  <c r="D21" i="4"/>
  <c r="G21" i="4"/>
  <c r="D22" i="4"/>
  <c r="G22" i="4"/>
  <c r="D23" i="4"/>
  <c r="G23" i="4"/>
  <c r="D24" i="4"/>
  <c r="G24" i="4"/>
  <c r="D25" i="4"/>
  <c r="G25" i="4"/>
  <c r="D26" i="4"/>
  <c r="G26" i="4"/>
  <c r="D27" i="4"/>
  <c r="G27" i="4"/>
  <c r="D28" i="4"/>
  <c r="G28" i="4"/>
  <c r="D29" i="4"/>
  <c r="G29" i="4"/>
  <c r="D30" i="4"/>
  <c r="G30" i="4"/>
  <c r="D31" i="4"/>
  <c r="G31" i="4"/>
  <c r="D32" i="4"/>
  <c r="G32" i="4"/>
  <c r="D33" i="4"/>
  <c r="G33" i="4"/>
  <c r="D34" i="4"/>
  <c r="G34" i="4"/>
  <c r="D35" i="4"/>
  <c r="G35" i="4"/>
  <c r="D36" i="4"/>
  <c r="G36" i="4"/>
  <c r="D37" i="4"/>
  <c r="G37" i="4"/>
  <c r="D38" i="4"/>
  <c r="G38" i="4"/>
  <c r="D39" i="4"/>
  <c r="G39" i="4"/>
  <c r="D40" i="4"/>
  <c r="G40" i="4"/>
  <c r="D41" i="4"/>
  <c r="G41" i="4"/>
  <c r="D42" i="4"/>
  <c r="G42" i="4"/>
  <c r="D43" i="4"/>
  <c r="G43" i="4"/>
  <c r="D44" i="4"/>
  <c r="G44" i="4"/>
  <c r="D45" i="4"/>
  <c r="G45" i="4"/>
  <c r="D46" i="4"/>
  <c r="G46" i="4"/>
  <c r="D47" i="4"/>
  <c r="G47" i="4"/>
  <c r="D48" i="4"/>
  <c r="G48" i="4"/>
  <c r="D49" i="4"/>
  <c r="G49" i="4"/>
  <c r="D50" i="4"/>
  <c r="G50" i="4"/>
  <c r="D51" i="4"/>
  <c r="G51" i="4"/>
  <c r="D52" i="4"/>
  <c r="G52" i="4"/>
  <c r="D53" i="4"/>
  <c r="G53" i="4"/>
  <c r="D54" i="4"/>
  <c r="G54" i="4"/>
  <c r="D55" i="4"/>
  <c r="G55" i="4"/>
  <c r="D56" i="4"/>
  <c r="G56" i="4"/>
  <c r="D57" i="4"/>
  <c r="G57" i="4"/>
  <c r="D58" i="4"/>
  <c r="G58" i="4"/>
  <c r="D59" i="4"/>
  <c r="G59" i="4"/>
  <c r="D60" i="4"/>
  <c r="G60" i="4"/>
  <c r="D61" i="4"/>
  <c r="G61" i="4"/>
  <c r="D62" i="4"/>
  <c r="G62" i="4"/>
  <c r="D63" i="4"/>
  <c r="G63" i="4"/>
  <c r="D64" i="4"/>
  <c r="G64" i="4"/>
  <c r="D65" i="4"/>
  <c r="G65" i="4"/>
  <c r="D66" i="4"/>
  <c r="G66" i="4"/>
  <c r="D67" i="4"/>
  <c r="G67" i="4"/>
  <c r="D68" i="4"/>
  <c r="G68" i="4"/>
  <c r="D69" i="4"/>
  <c r="G69" i="4"/>
  <c r="D70" i="4"/>
  <c r="G70" i="4"/>
  <c r="D71" i="4"/>
  <c r="G71" i="4"/>
  <c r="D72" i="4"/>
  <c r="G72" i="4"/>
  <c r="D73" i="4"/>
  <c r="G73" i="4"/>
  <c r="D74" i="4"/>
  <c r="G74" i="4"/>
  <c r="D75" i="4"/>
  <c r="G75" i="4"/>
  <c r="D76" i="4"/>
  <c r="G76" i="4"/>
  <c r="D77" i="4"/>
  <c r="G77" i="4"/>
  <c r="D78" i="4"/>
  <c r="G78" i="4"/>
  <c r="D79" i="4"/>
  <c r="G79" i="4"/>
  <c r="D80" i="4"/>
  <c r="G80" i="4"/>
  <c r="D81" i="4"/>
  <c r="G81" i="4"/>
  <c r="D82" i="4"/>
  <c r="G82" i="4"/>
  <c r="D83" i="4"/>
  <c r="G83" i="4"/>
  <c r="D84" i="4"/>
  <c r="G84" i="4"/>
  <c r="D85" i="4"/>
  <c r="G85" i="4"/>
  <c r="D86" i="4"/>
  <c r="G86" i="4"/>
  <c r="D87" i="4"/>
  <c r="G87" i="4"/>
  <c r="D88" i="4"/>
  <c r="G88" i="4"/>
  <c r="D89" i="4"/>
  <c r="G89" i="4"/>
  <c r="D90" i="4"/>
  <c r="G90" i="4"/>
  <c r="D91" i="4"/>
  <c r="G91" i="4"/>
  <c r="D92" i="4"/>
  <c r="G92" i="4"/>
  <c r="D93" i="4"/>
  <c r="G93" i="4"/>
  <c r="D94" i="4"/>
  <c r="G94" i="4"/>
  <c r="D95" i="4"/>
  <c r="G95" i="4"/>
  <c r="D96" i="4"/>
  <c r="G96" i="4"/>
  <c r="D97" i="4"/>
  <c r="G97" i="4"/>
  <c r="D98" i="4"/>
  <c r="G98" i="4"/>
  <c r="D99" i="4"/>
  <c r="G99" i="4"/>
  <c r="D100" i="4"/>
  <c r="G100" i="4"/>
  <c r="D101" i="4"/>
  <c r="G101" i="4"/>
  <c r="D102" i="4"/>
  <c r="G102" i="4"/>
  <c r="D103" i="4"/>
  <c r="G103" i="4"/>
  <c r="D104" i="4"/>
  <c r="G104" i="4"/>
  <c r="D105" i="4"/>
  <c r="G105" i="4"/>
  <c r="D106" i="4"/>
  <c r="G106" i="4"/>
  <c r="D107" i="4"/>
  <c r="G107" i="4"/>
  <c r="D108" i="4"/>
  <c r="G108" i="4"/>
  <c r="D109" i="4"/>
  <c r="G109" i="4"/>
  <c r="D110" i="4"/>
  <c r="G110" i="4"/>
  <c r="D111" i="4"/>
  <c r="G111" i="4"/>
  <c r="D112" i="4"/>
  <c r="G112" i="4"/>
  <c r="D113" i="4"/>
  <c r="G113" i="4"/>
  <c r="D114" i="4"/>
  <c r="G114" i="4"/>
  <c r="D115" i="4"/>
  <c r="G115" i="4"/>
  <c r="D116" i="4"/>
  <c r="G116" i="4"/>
  <c r="D117" i="4"/>
  <c r="G117" i="4"/>
  <c r="D118" i="4"/>
  <c r="G118" i="4"/>
  <c r="D119" i="4"/>
  <c r="G119" i="4"/>
  <c r="D120" i="4"/>
  <c r="G120" i="4"/>
  <c r="D121" i="4"/>
  <c r="G121" i="4"/>
  <c r="D122" i="4"/>
  <c r="G122" i="4"/>
  <c r="D123" i="4"/>
  <c r="G123" i="4"/>
  <c r="D124" i="4"/>
  <c r="G124" i="4"/>
  <c r="D125" i="4"/>
  <c r="G125" i="4"/>
  <c r="D126" i="4"/>
  <c r="G126" i="4"/>
  <c r="D127" i="4"/>
  <c r="G127" i="4"/>
  <c r="D128" i="4"/>
  <c r="G128" i="4"/>
  <c r="D129" i="4"/>
  <c r="G129" i="4"/>
  <c r="D130" i="4"/>
  <c r="G130" i="4"/>
  <c r="D131" i="4"/>
  <c r="G131" i="4"/>
  <c r="D132" i="4"/>
  <c r="G132" i="4"/>
  <c r="D133" i="4"/>
  <c r="G133" i="4"/>
  <c r="D134" i="4"/>
  <c r="G134" i="4"/>
  <c r="D135" i="4"/>
  <c r="G135" i="4"/>
  <c r="D136" i="4"/>
  <c r="G136" i="4"/>
  <c r="D137" i="4"/>
  <c r="G137" i="4"/>
  <c r="D138" i="4"/>
  <c r="G138" i="4"/>
  <c r="D139" i="4"/>
  <c r="G139" i="4"/>
  <c r="D140" i="4"/>
  <c r="G140" i="4"/>
  <c r="D141" i="4"/>
  <c r="G141" i="4"/>
  <c r="D142" i="4"/>
  <c r="G142" i="4"/>
  <c r="D143" i="4"/>
  <c r="G143" i="4"/>
  <c r="D144" i="4"/>
  <c r="G144" i="4"/>
  <c r="D145" i="4"/>
  <c r="G145" i="4"/>
  <c r="D146" i="4"/>
  <c r="G146" i="4"/>
  <c r="D147" i="4"/>
  <c r="G147" i="4"/>
  <c r="D148" i="4"/>
  <c r="G148" i="4"/>
  <c r="D149" i="4"/>
  <c r="G149" i="4"/>
  <c r="D150" i="4"/>
  <c r="G150" i="4"/>
  <c r="D151" i="4"/>
  <c r="G151" i="4"/>
  <c r="D152" i="4"/>
  <c r="G152" i="4"/>
  <c r="D153" i="4"/>
  <c r="G153" i="4"/>
  <c r="D154" i="4"/>
  <c r="G154" i="4"/>
  <c r="D155" i="4"/>
  <c r="G155" i="4"/>
  <c r="D156" i="4"/>
  <c r="G156" i="4"/>
  <c r="D157" i="4"/>
  <c r="G157" i="4"/>
  <c r="D158" i="4"/>
  <c r="G158" i="4"/>
  <c r="D159" i="4"/>
  <c r="G159" i="4"/>
  <c r="D160" i="4"/>
  <c r="G160" i="4"/>
  <c r="D161" i="4"/>
  <c r="G161" i="4"/>
  <c r="D162" i="4"/>
  <c r="G162" i="4"/>
  <c r="D163" i="4"/>
  <c r="G163" i="4"/>
  <c r="D164" i="4"/>
  <c r="G164" i="4"/>
  <c r="D165" i="4"/>
  <c r="G165" i="4"/>
  <c r="D166" i="4"/>
  <c r="G166" i="4"/>
  <c r="D167" i="4"/>
  <c r="G167" i="4"/>
  <c r="D168" i="4"/>
  <c r="G168" i="4"/>
  <c r="D169" i="4"/>
  <c r="G169" i="4"/>
  <c r="D170" i="4"/>
  <c r="G170" i="4"/>
  <c r="D171" i="4"/>
  <c r="G171" i="4"/>
  <c r="D172" i="4"/>
  <c r="G172" i="4"/>
  <c r="D173" i="4"/>
  <c r="G173" i="4"/>
  <c r="D174" i="4"/>
  <c r="G174" i="4"/>
  <c r="D175" i="4"/>
  <c r="G175" i="4"/>
  <c r="D176" i="4"/>
  <c r="G176" i="4"/>
  <c r="D177" i="4"/>
  <c r="G177" i="4"/>
  <c r="D178" i="4"/>
  <c r="G178" i="4"/>
  <c r="D179" i="4"/>
  <c r="G179" i="4"/>
  <c r="D180" i="4"/>
  <c r="G180" i="4"/>
  <c r="D181" i="4"/>
  <c r="G181" i="4"/>
  <c r="D182" i="4"/>
  <c r="G182" i="4"/>
  <c r="D183" i="4"/>
  <c r="G183" i="4"/>
  <c r="D184" i="4"/>
  <c r="G184" i="4"/>
  <c r="D185" i="4"/>
  <c r="G185" i="4"/>
  <c r="D186" i="4"/>
  <c r="G186" i="4"/>
  <c r="D187" i="4"/>
  <c r="G187" i="4"/>
  <c r="D188" i="4"/>
  <c r="G188" i="4"/>
  <c r="D189" i="4"/>
  <c r="G189" i="4"/>
  <c r="D190" i="4"/>
  <c r="G190" i="4"/>
  <c r="D191" i="4"/>
  <c r="G191" i="4"/>
  <c r="D192" i="4"/>
  <c r="G192" i="4"/>
  <c r="D193" i="4"/>
  <c r="G193" i="4"/>
  <c r="D194" i="4"/>
  <c r="G194" i="4"/>
  <c r="D195" i="4"/>
  <c r="G195" i="4"/>
  <c r="D196" i="4"/>
  <c r="G196" i="4"/>
  <c r="D197" i="4"/>
  <c r="G197" i="4"/>
  <c r="D198" i="4"/>
  <c r="G198" i="4"/>
  <c r="D199" i="4"/>
  <c r="G199" i="4"/>
  <c r="D200" i="4"/>
  <c r="G200" i="4"/>
  <c r="D201" i="4"/>
  <c r="G201" i="4"/>
  <c r="D202" i="4"/>
  <c r="G202" i="4"/>
  <c r="D203" i="4"/>
  <c r="G203" i="4"/>
  <c r="D204" i="4"/>
  <c r="G204" i="4"/>
  <c r="D205" i="4"/>
  <c r="G205" i="4"/>
  <c r="D206" i="4"/>
  <c r="G206" i="4"/>
  <c r="D207" i="4"/>
  <c r="G207" i="4"/>
  <c r="D208" i="4"/>
  <c r="G208" i="4"/>
  <c r="D209" i="4"/>
  <c r="G209" i="4"/>
  <c r="D210" i="4"/>
  <c r="G210" i="4"/>
  <c r="D211" i="4"/>
  <c r="G211" i="4"/>
  <c r="D212" i="4"/>
  <c r="G212" i="4"/>
  <c r="D213" i="4"/>
  <c r="G213" i="4"/>
  <c r="D214" i="4"/>
  <c r="G214" i="4"/>
  <c r="D215" i="4"/>
  <c r="G215" i="4"/>
  <c r="D216" i="4"/>
  <c r="G216" i="4"/>
  <c r="D217" i="4"/>
  <c r="G217" i="4"/>
  <c r="D218" i="4"/>
  <c r="G218" i="4"/>
  <c r="D219" i="4"/>
  <c r="G219" i="4"/>
  <c r="D220" i="4"/>
  <c r="G220" i="4"/>
  <c r="D221" i="4"/>
  <c r="G221" i="4"/>
  <c r="D222" i="4"/>
  <c r="G222" i="4"/>
  <c r="D223" i="4"/>
  <c r="G223" i="4"/>
  <c r="D224" i="4"/>
  <c r="G224" i="4"/>
  <c r="D225" i="4"/>
  <c r="G225" i="4"/>
  <c r="D226" i="4"/>
  <c r="G226" i="4"/>
  <c r="D227" i="4"/>
  <c r="G227" i="4"/>
  <c r="D228" i="4"/>
  <c r="G228" i="4"/>
  <c r="D229" i="4"/>
  <c r="G229" i="4"/>
  <c r="D230" i="4"/>
  <c r="G230" i="4"/>
  <c r="D231" i="4"/>
  <c r="G231" i="4"/>
  <c r="D232" i="4"/>
  <c r="G232" i="4"/>
  <c r="D233" i="4"/>
  <c r="G233" i="4"/>
  <c r="D234" i="4"/>
  <c r="G234" i="4"/>
  <c r="D235" i="4"/>
  <c r="G235" i="4"/>
  <c r="D236" i="4"/>
  <c r="G236" i="4"/>
  <c r="D237" i="4"/>
  <c r="G237" i="4"/>
  <c r="D238" i="4"/>
  <c r="G238" i="4"/>
  <c r="D239" i="4"/>
  <c r="G239" i="4"/>
  <c r="D240" i="4"/>
  <c r="G240" i="4"/>
  <c r="D241" i="4"/>
  <c r="G241" i="4"/>
  <c r="D242" i="4"/>
  <c r="G242" i="4"/>
  <c r="D243" i="4"/>
  <c r="G243" i="4"/>
  <c r="D244" i="4"/>
  <c r="G244" i="4"/>
  <c r="D245" i="4"/>
  <c r="G245" i="4"/>
  <c r="D246" i="4"/>
  <c r="G246" i="4"/>
  <c r="D247" i="4"/>
  <c r="G247" i="4"/>
  <c r="D248" i="4"/>
  <c r="G248" i="4"/>
  <c r="D249" i="4"/>
  <c r="G249" i="4"/>
  <c r="D250" i="4"/>
  <c r="G250" i="4"/>
  <c r="D251" i="4"/>
  <c r="G251" i="4"/>
  <c r="D252" i="4"/>
  <c r="G252" i="4"/>
  <c r="D253" i="4"/>
  <c r="G253" i="4"/>
  <c r="D254" i="4"/>
  <c r="G254" i="4"/>
  <c r="D255" i="4"/>
  <c r="G255" i="4"/>
  <c r="D256" i="4"/>
  <c r="G256" i="4"/>
  <c r="D257" i="4"/>
  <c r="G257" i="4"/>
  <c r="D258" i="4"/>
  <c r="G258" i="4"/>
  <c r="D259" i="4"/>
  <c r="G259" i="4"/>
  <c r="D260" i="4"/>
  <c r="G260" i="4"/>
  <c r="D261" i="4"/>
  <c r="G261" i="4"/>
  <c r="D262" i="4"/>
  <c r="G262" i="4"/>
  <c r="D263" i="4"/>
  <c r="G263" i="4"/>
  <c r="D264" i="4"/>
  <c r="G264" i="4"/>
  <c r="D265" i="4"/>
  <c r="G265" i="4"/>
  <c r="D266" i="4"/>
  <c r="G266" i="4"/>
  <c r="D267" i="4"/>
  <c r="G267" i="4"/>
  <c r="D268" i="4"/>
  <c r="G268" i="4"/>
  <c r="D269" i="4"/>
  <c r="G269" i="4"/>
  <c r="D270" i="4"/>
  <c r="G270" i="4"/>
  <c r="D271" i="4"/>
  <c r="G271" i="4"/>
  <c r="D272" i="4"/>
  <c r="G272" i="4"/>
  <c r="D273" i="4"/>
  <c r="G273" i="4"/>
  <c r="D274" i="4"/>
  <c r="G274" i="4"/>
  <c r="D275" i="4"/>
  <c r="G275" i="4"/>
  <c r="D276" i="4"/>
  <c r="G276" i="4"/>
  <c r="D277" i="4"/>
  <c r="G277" i="4"/>
  <c r="D278" i="4"/>
  <c r="G278" i="4"/>
  <c r="D279" i="4"/>
  <c r="G279" i="4"/>
  <c r="D280" i="4"/>
  <c r="G280" i="4"/>
  <c r="D281" i="4"/>
  <c r="G281" i="4"/>
  <c r="D282" i="4"/>
  <c r="G282" i="4"/>
  <c r="D283" i="4"/>
  <c r="G283" i="4"/>
  <c r="D284" i="4"/>
  <c r="G284" i="4"/>
  <c r="D285" i="4"/>
  <c r="G285" i="4"/>
  <c r="D286" i="4"/>
  <c r="G286" i="4"/>
  <c r="D287" i="4"/>
  <c r="G287" i="4"/>
  <c r="D288" i="4"/>
  <c r="G288" i="4"/>
  <c r="D289" i="4"/>
  <c r="G289" i="4"/>
  <c r="D290" i="4"/>
  <c r="G290" i="4"/>
  <c r="D291" i="4"/>
  <c r="G291" i="4"/>
  <c r="D292" i="4"/>
  <c r="G292" i="4"/>
  <c r="D293" i="4"/>
  <c r="G293" i="4"/>
  <c r="D294" i="4"/>
  <c r="G294" i="4"/>
  <c r="D295" i="4"/>
  <c r="G295" i="4"/>
  <c r="D296" i="4"/>
  <c r="G296" i="4"/>
  <c r="D297" i="4"/>
  <c r="G297" i="4"/>
  <c r="D298" i="4"/>
  <c r="G298" i="4"/>
  <c r="D299" i="4"/>
  <c r="G299" i="4"/>
  <c r="D300" i="4"/>
  <c r="G300" i="4"/>
  <c r="D301" i="4"/>
  <c r="G301" i="4"/>
  <c r="D302" i="4"/>
  <c r="G302" i="4"/>
  <c r="D303" i="4"/>
  <c r="G303" i="4"/>
  <c r="D304" i="4"/>
  <c r="G304" i="4"/>
  <c r="D305" i="4"/>
  <c r="G305" i="4"/>
  <c r="D306" i="4"/>
  <c r="G306" i="4"/>
  <c r="D307" i="4"/>
  <c r="G307" i="4"/>
  <c r="D308" i="4"/>
  <c r="G308" i="4"/>
  <c r="D309" i="4"/>
  <c r="G309" i="4"/>
  <c r="D310" i="4"/>
  <c r="G310" i="4"/>
  <c r="D311" i="4"/>
  <c r="G311" i="4"/>
  <c r="D312" i="4"/>
  <c r="G312" i="4"/>
  <c r="D313" i="4"/>
  <c r="G313" i="4"/>
  <c r="D314" i="4"/>
  <c r="G314" i="4"/>
  <c r="D315" i="4"/>
  <c r="G315" i="4"/>
  <c r="D316" i="4"/>
  <c r="G316" i="4"/>
  <c r="D317" i="4"/>
  <c r="G317" i="4"/>
  <c r="D318" i="4"/>
  <c r="G318" i="4"/>
  <c r="D319" i="4"/>
  <c r="G319" i="4"/>
  <c r="D320" i="4"/>
  <c r="G320" i="4"/>
  <c r="D321" i="4"/>
  <c r="G321" i="4"/>
  <c r="D322" i="4"/>
  <c r="G322" i="4"/>
  <c r="D323" i="4"/>
  <c r="G323" i="4"/>
  <c r="D324" i="4"/>
  <c r="G324" i="4"/>
  <c r="D325" i="4"/>
  <c r="G325" i="4"/>
  <c r="D326" i="4"/>
  <c r="G326" i="4"/>
  <c r="D327" i="4"/>
  <c r="G327" i="4"/>
  <c r="D328" i="4"/>
  <c r="G328" i="4"/>
  <c r="D329" i="4"/>
  <c r="G329" i="4"/>
  <c r="D330" i="4"/>
  <c r="G330" i="4"/>
  <c r="D331" i="4"/>
  <c r="G331" i="4"/>
  <c r="D332" i="4"/>
  <c r="G332" i="4"/>
  <c r="D333" i="4"/>
  <c r="G333" i="4"/>
  <c r="D334" i="4"/>
  <c r="G334" i="4"/>
  <c r="D335" i="4"/>
  <c r="G335" i="4"/>
  <c r="D336" i="4"/>
  <c r="G336" i="4"/>
  <c r="D337" i="4"/>
  <c r="G337" i="4"/>
  <c r="D338" i="4"/>
  <c r="G338" i="4"/>
  <c r="D339" i="4"/>
  <c r="G339" i="4"/>
  <c r="D340" i="4"/>
  <c r="G340" i="4"/>
  <c r="D341" i="4"/>
  <c r="G341" i="4"/>
  <c r="D342" i="4"/>
  <c r="G342" i="4"/>
  <c r="D343" i="4"/>
  <c r="G343" i="4"/>
  <c r="D344" i="4"/>
  <c r="G344" i="4"/>
  <c r="D345" i="4"/>
  <c r="G345" i="4"/>
  <c r="D346" i="4"/>
  <c r="G346" i="4"/>
  <c r="D347" i="4"/>
  <c r="G347" i="4"/>
  <c r="D348" i="4"/>
  <c r="G348" i="4"/>
  <c r="D349" i="4"/>
  <c r="G349" i="4"/>
  <c r="D350" i="4"/>
  <c r="G350" i="4"/>
  <c r="D351" i="4"/>
  <c r="G351" i="4"/>
  <c r="D352" i="4"/>
  <c r="G352" i="4"/>
  <c r="D353" i="4"/>
  <c r="G353" i="4"/>
  <c r="D354" i="4"/>
  <c r="G354" i="4"/>
  <c r="D355" i="4"/>
  <c r="G355" i="4"/>
  <c r="D356" i="4"/>
  <c r="G356" i="4"/>
  <c r="D357" i="4"/>
  <c r="G357" i="4"/>
  <c r="D358" i="4"/>
  <c r="G358" i="4"/>
  <c r="D359" i="4"/>
  <c r="G359" i="4"/>
  <c r="D360" i="4"/>
  <c r="G360" i="4"/>
  <c r="D361" i="4"/>
  <c r="G361" i="4"/>
  <c r="D362" i="4"/>
  <c r="G362" i="4"/>
  <c r="D363" i="4"/>
  <c r="G363" i="4"/>
  <c r="D364" i="4"/>
  <c r="G364" i="4"/>
  <c r="D365" i="4"/>
  <c r="G365" i="4"/>
  <c r="D366" i="4"/>
  <c r="G366" i="4"/>
  <c r="D367" i="4"/>
  <c r="G367" i="4"/>
  <c r="D368" i="4"/>
  <c r="G368" i="4"/>
  <c r="D369" i="4"/>
  <c r="G369" i="4"/>
  <c r="D370" i="4"/>
  <c r="G370" i="4"/>
  <c r="D371" i="4"/>
  <c r="G371" i="4"/>
  <c r="D372" i="4"/>
  <c r="G372" i="4"/>
  <c r="D373" i="4"/>
  <c r="G373" i="4"/>
  <c r="D374" i="4"/>
  <c r="G374" i="4"/>
  <c r="D375" i="4"/>
  <c r="G375" i="4"/>
  <c r="D376" i="4"/>
  <c r="G376" i="4"/>
  <c r="D377" i="4"/>
  <c r="G377" i="4"/>
  <c r="D378" i="4"/>
  <c r="G378" i="4"/>
  <c r="D379" i="4"/>
  <c r="G379" i="4"/>
  <c r="D380" i="4"/>
  <c r="G380" i="4"/>
  <c r="D381" i="4"/>
  <c r="G381" i="4"/>
  <c r="D382" i="4"/>
  <c r="G382" i="4"/>
  <c r="D383" i="4"/>
  <c r="G383" i="4"/>
  <c r="D384" i="4"/>
  <c r="G384" i="4"/>
  <c r="D385" i="4"/>
  <c r="G385" i="4"/>
  <c r="D386" i="4"/>
  <c r="G386" i="4"/>
  <c r="D387" i="4"/>
  <c r="G387" i="4"/>
  <c r="D388" i="4"/>
  <c r="G388" i="4"/>
  <c r="D389" i="4"/>
  <c r="G389" i="4"/>
  <c r="D390" i="4"/>
  <c r="G390" i="4"/>
  <c r="D391" i="4"/>
  <c r="G391" i="4"/>
  <c r="D392" i="4"/>
  <c r="G392" i="4"/>
  <c r="D393" i="4"/>
  <c r="G393" i="4"/>
  <c r="D394" i="4"/>
  <c r="G394" i="4"/>
  <c r="D395" i="4"/>
  <c r="G395" i="4"/>
  <c r="D396" i="4"/>
  <c r="G396" i="4"/>
  <c r="D397" i="4"/>
  <c r="G397" i="4"/>
  <c r="D398" i="4"/>
  <c r="G398" i="4"/>
  <c r="D399" i="4"/>
  <c r="G399" i="4"/>
  <c r="D400" i="4"/>
  <c r="G400" i="4"/>
  <c r="D401" i="4"/>
  <c r="G401" i="4"/>
  <c r="D402" i="4"/>
  <c r="G402" i="4"/>
  <c r="D403" i="4"/>
  <c r="G403" i="4"/>
  <c r="D404" i="4"/>
  <c r="G404" i="4"/>
  <c r="D405" i="4"/>
  <c r="G405" i="4"/>
  <c r="D406" i="4"/>
  <c r="G406" i="4"/>
  <c r="D407" i="4"/>
  <c r="G407" i="4"/>
  <c r="D408" i="4"/>
  <c r="G408" i="4"/>
  <c r="D409" i="4"/>
  <c r="G409" i="4"/>
  <c r="D410" i="4"/>
  <c r="G410" i="4"/>
  <c r="D411" i="4"/>
  <c r="G411" i="4"/>
  <c r="D412" i="4"/>
  <c r="G412" i="4"/>
  <c r="D413" i="4"/>
  <c r="G413" i="4"/>
  <c r="D414" i="4"/>
  <c r="G414" i="4"/>
  <c r="D415" i="4"/>
  <c r="G415" i="4"/>
  <c r="D416" i="4"/>
  <c r="G416" i="4"/>
  <c r="D417" i="4"/>
  <c r="G417" i="4"/>
  <c r="D418" i="4"/>
  <c r="G418" i="4"/>
  <c r="D419" i="4"/>
  <c r="G419" i="4"/>
  <c r="D420" i="4"/>
  <c r="G420" i="4"/>
  <c r="D421" i="4"/>
  <c r="G421" i="4"/>
  <c r="D422" i="4"/>
  <c r="G422" i="4"/>
  <c r="D423" i="4"/>
  <c r="G423" i="4"/>
  <c r="D424" i="4"/>
  <c r="G424" i="4"/>
  <c r="D425" i="4"/>
  <c r="G425" i="4"/>
  <c r="D426" i="4"/>
  <c r="G426" i="4"/>
  <c r="D427" i="4"/>
  <c r="G427" i="4"/>
  <c r="D428" i="4"/>
  <c r="G428" i="4"/>
  <c r="D429" i="4"/>
  <c r="G429" i="4"/>
  <c r="D430" i="4"/>
  <c r="G430" i="4"/>
  <c r="D431" i="4"/>
  <c r="G431" i="4"/>
  <c r="D432" i="4"/>
  <c r="G432" i="4"/>
  <c r="D433" i="4"/>
  <c r="G433" i="4"/>
  <c r="D434" i="4"/>
  <c r="G434" i="4"/>
  <c r="D435" i="4"/>
  <c r="G435" i="4"/>
  <c r="D436" i="4"/>
  <c r="G436" i="4"/>
  <c r="D437" i="4"/>
  <c r="G437" i="4"/>
  <c r="D438" i="4"/>
  <c r="G438" i="4"/>
  <c r="D439" i="4"/>
  <c r="G439" i="4"/>
  <c r="D440" i="4"/>
  <c r="G440" i="4"/>
  <c r="D441" i="4"/>
  <c r="G441" i="4"/>
  <c r="D442" i="4"/>
  <c r="G442" i="4"/>
  <c r="D443" i="4"/>
  <c r="G443" i="4"/>
  <c r="D444" i="4"/>
  <c r="G444" i="4"/>
  <c r="D445" i="4"/>
  <c r="G445" i="4"/>
  <c r="D446" i="4"/>
  <c r="G446" i="4"/>
  <c r="D447" i="4"/>
  <c r="G447" i="4"/>
  <c r="D448" i="4"/>
  <c r="G448" i="4"/>
  <c r="D449" i="4"/>
  <c r="G449" i="4"/>
  <c r="D450" i="4"/>
  <c r="G450" i="4"/>
  <c r="D451" i="4"/>
  <c r="G451" i="4"/>
  <c r="D452" i="4"/>
  <c r="G452" i="4"/>
  <c r="D453" i="4"/>
  <c r="G453" i="4"/>
  <c r="D454" i="4"/>
  <c r="G454" i="4"/>
  <c r="D455" i="4"/>
  <c r="G455" i="4"/>
  <c r="D456" i="4"/>
  <c r="G456" i="4"/>
  <c r="D457" i="4"/>
  <c r="G457" i="4"/>
  <c r="D458" i="4"/>
  <c r="G458" i="4"/>
  <c r="D459" i="4"/>
  <c r="G459" i="4"/>
  <c r="D460" i="4"/>
  <c r="G460" i="4"/>
  <c r="D461" i="4"/>
  <c r="G461" i="4"/>
  <c r="D462" i="4"/>
  <c r="G462" i="4"/>
  <c r="D463" i="4"/>
  <c r="G463" i="4"/>
  <c r="D464" i="4"/>
  <c r="G464" i="4"/>
  <c r="D465" i="4"/>
  <c r="G465" i="4"/>
  <c r="D466" i="4"/>
  <c r="G466" i="4"/>
  <c r="D467" i="4"/>
  <c r="G467" i="4"/>
  <c r="D468" i="4"/>
  <c r="G468" i="4"/>
  <c r="D469" i="4"/>
  <c r="G469" i="4"/>
  <c r="D470" i="4"/>
  <c r="G470" i="4"/>
  <c r="D471" i="4"/>
  <c r="G471" i="4"/>
  <c r="D472" i="4"/>
  <c r="G472" i="4"/>
  <c r="D473" i="4"/>
  <c r="G473" i="4"/>
  <c r="D474" i="4"/>
  <c r="G474" i="4"/>
  <c r="D475" i="4"/>
  <c r="G475" i="4"/>
  <c r="D476" i="4"/>
  <c r="G476" i="4"/>
  <c r="D477" i="4"/>
  <c r="G477" i="4"/>
  <c r="D478" i="4"/>
  <c r="G478" i="4"/>
  <c r="D479" i="4"/>
  <c r="G479" i="4"/>
  <c r="D480" i="4"/>
  <c r="G480" i="4"/>
  <c r="D481" i="4"/>
  <c r="G481" i="4"/>
  <c r="D482" i="4"/>
  <c r="G482" i="4"/>
  <c r="D483" i="4"/>
  <c r="G483" i="4"/>
  <c r="D484" i="4"/>
  <c r="G484" i="4"/>
  <c r="D485" i="4"/>
  <c r="G485" i="4"/>
  <c r="D486" i="4"/>
  <c r="G486" i="4"/>
  <c r="D487" i="4"/>
  <c r="G487" i="4"/>
  <c r="D488" i="4"/>
  <c r="G488" i="4"/>
  <c r="D489" i="4"/>
  <c r="G489" i="4"/>
  <c r="D490" i="4"/>
  <c r="G490" i="4"/>
  <c r="D491" i="4"/>
  <c r="G491" i="4"/>
  <c r="D492" i="4"/>
  <c r="G492" i="4"/>
  <c r="D493" i="4"/>
  <c r="G493" i="4"/>
  <c r="D494" i="4"/>
  <c r="G494" i="4"/>
  <c r="D495" i="4"/>
  <c r="G495" i="4"/>
  <c r="D496" i="4"/>
  <c r="G496" i="4"/>
  <c r="D497" i="4"/>
  <c r="G497" i="4"/>
  <c r="D498" i="4"/>
  <c r="G498" i="4"/>
  <c r="D499" i="4"/>
  <c r="G499" i="4"/>
  <c r="D500" i="4"/>
  <c r="G500" i="4"/>
  <c r="D501" i="4"/>
  <c r="G501" i="4"/>
  <c r="D502" i="4"/>
  <c r="G502" i="4"/>
  <c r="D503" i="4"/>
  <c r="G503" i="4"/>
  <c r="D504" i="4"/>
  <c r="G504" i="4"/>
  <c r="D505" i="4"/>
  <c r="G505" i="4"/>
  <c r="D506" i="4"/>
  <c r="G506" i="4"/>
  <c r="D507" i="4"/>
  <c r="G507" i="4"/>
  <c r="D508" i="4"/>
  <c r="G508" i="4"/>
  <c r="D509" i="4"/>
  <c r="G509" i="4"/>
  <c r="D510" i="4"/>
  <c r="G510" i="4"/>
  <c r="D511" i="4"/>
  <c r="G511" i="4"/>
  <c r="D512" i="4"/>
  <c r="G512" i="4"/>
  <c r="D513" i="4"/>
  <c r="G513" i="4"/>
  <c r="D514" i="4"/>
  <c r="G514" i="4"/>
  <c r="D515" i="4"/>
  <c r="G515" i="4"/>
  <c r="D516" i="4"/>
  <c r="G516" i="4"/>
  <c r="D517" i="4"/>
  <c r="G517" i="4"/>
  <c r="D518" i="4"/>
  <c r="G518" i="4"/>
  <c r="D519" i="4"/>
  <c r="G519" i="4"/>
  <c r="D520" i="4"/>
  <c r="G520" i="4"/>
  <c r="D521" i="4"/>
  <c r="G521" i="4"/>
  <c r="D522" i="4"/>
  <c r="G522" i="4"/>
  <c r="D523" i="4"/>
  <c r="G523" i="4"/>
  <c r="D524" i="4"/>
  <c r="G524" i="4"/>
  <c r="D525" i="4"/>
  <c r="G525" i="4"/>
  <c r="D526" i="4"/>
  <c r="G526" i="4"/>
  <c r="D527" i="4"/>
  <c r="G527" i="4"/>
  <c r="D528" i="4"/>
  <c r="G528" i="4"/>
  <c r="D529" i="4"/>
  <c r="G529" i="4"/>
  <c r="D530" i="4"/>
  <c r="G530" i="4"/>
  <c r="D531" i="4"/>
  <c r="G531" i="4"/>
  <c r="D532" i="4"/>
  <c r="G532" i="4"/>
  <c r="D533" i="4"/>
  <c r="G533" i="4"/>
  <c r="D534" i="4"/>
  <c r="G534" i="4"/>
  <c r="D535" i="4"/>
  <c r="G535" i="4"/>
  <c r="D536" i="4"/>
  <c r="G536" i="4"/>
  <c r="D537" i="4"/>
  <c r="G537" i="4"/>
  <c r="D538" i="4"/>
  <c r="G538" i="4"/>
  <c r="D539" i="4"/>
  <c r="G539" i="4"/>
  <c r="D540" i="4"/>
  <c r="G540" i="4"/>
  <c r="D541" i="4"/>
  <c r="G541" i="4"/>
  <c r="D542" i="4"/>
  <c r="G542" i="4"/>
  <c r="D543" i="4"/>
  <c r="G543" i="4"/>
  <c r="D544" i="4"/>
  <c r="G544" i="4"/>
  <c r="D545" i="4"/>
  <c r="G545" i="4"/>
  <c r="D546" i="4"/>
  <c r="G546" i="4"/>
  <c r="D547" i="4"/>
  <c r="G547" i="4"/>
  <c r="D548" i="4"/>
  <c r="G548" i="4"/>
  <c r="D549" i="4"/>
  <c r="G549" i="4"/>
  <c r="D550" i="4"/>
  <c r="G550" i="4"/>
  <c r="D551" i="4"/>
  <c r="G551" i="4"/>
  <c r="D552" i="4"/>
  <c r="G552" i="4"/>
  <c r="D553" i="4"/>
  <c r="G553" i="4"/>
  <c r="D554" i="4"/>
  <c r="G554" i="4"/>
  <c r="D555" i="4"/>
  <c r="G555" i="4"/>
  <c r="D556" i="4"/>
  <c r="G556" i="4"/>
  <c r="D557" i="4"/>
  <c r="G557" i="4"/>
  <c r="D558" i="4"/>
  <c r="G558" i="4"/>
  <c r="D559" i="4"/>
  <c r="G559" i="4"/>
  <c r="D560" i="4"/>
  <c r="G560" i="4"/>
  <c r="D561" i="4"/>
  <c r="G561" i="4"/>
  <c r="D562" i="4"/>
  <c r="G562" i="4"/>
  <c r="D563" i="4"/>
  <c r="G563" i="4"/>
  <c r="D564" i="4"/>
  <c r="G564" i="4"/>
  <c r="D565" i="4"/>
  <c r="G565" i="4"/>
  <c r="D566" i="4"/>
  <c r="G566" i="4"/>
  <c r="D567" i="4"/>
  <c r="G567" i="4"/>
  <c r="D568" i="4"/>
  <c r="G568" i="4"/>
  <c r="D569" i="4"/>
  <c r="G569" i="4"/>
  <c r="D570" i="4"/>
  <c r="G570" i="4"/>
  <c r="D571" i="4"/>
  <c r="G571" i="4"/>
  <c r="D572" i="4"/>
  <c r="G572" i="4"/>
  <c r="D573" i="4"/>
  <c r="G573" i="4"/>
  <c r="D574" i="4"/>
  <c r="G574" i="4"/>
  <c r="D575" i="4"/>
  <c r="G575" i="4"/>
  <c r="D576" i="4"/>
  <c r="G576" i="4"/>
  <c r="D577" i="4"/>
  <c r="G577" i="4"/>
  <c r="D578" i="4"/>
  <c r="G578" i="4"/>
  <c r="D579" i="4"/>
  <c r="G579" i="4"/>
  <c r="D580" i="4"/>
  <c r="G580" i="4"/>
  <c r="D581" i="4"/>
  <c r="G581" i="4"/>
  <c r="D582" i="4"/>
  <c r="G582" i="4"/>
  <c r="D583" i="4"/>
  <c r="G583" i="4"/>
  <c r="D584" i="4"/>
  <c r="G584" i="4"/>
  <c r="D585" i="4"/>
  <c r="G585" i="4"/>
  <c r="D586" i="4"/>
  <c r="G586" i="4"/>
  <c r="D587" i="4"/>
  <c r="G587" i="4"/>
  <c r="D588" i="4"/>
  <c r="G588" i="4"/>
  <c r="D589" i="4"/>
  <c r="G589" i="4"/>
  <c r="D590" i="4"/>
  <c r="G590" i="4"/>
  <c r="D591" i="4"/>
  <c r="G591" i="4"/>
  <c r="D592" i="4"/>
  <c r="G592" i="4"/>
  <c r="D593" i="4"/>
  <c r="G593" i="4"/>
  <c r="D594" i="4"/>
  <c r="G594" i="4"/>
  <c r="D595" i="4"/>
  <c r="G595" i="4"/>
  <c r="D596" i="4"/>
  <c r="G596" i="4"/>
  <c r="D597" i="4"/>
  <c r="G597" i="4"/>
  <c r="D598" i="4"/>
  <c r="G598" i="4"/>
  <c r="D599" i="4"/>
  <c r="G599" i="4"/>
  <c r="D600" i="4"/>
  <c r="G600" i="4"/>
  <c r="D601" i="4"/>
  <c r="G601" i="4"/>
  <c r="D602" i="4"/>
  <c r="G602" i="4"/>
  <c r="D603" i="4"/>
  <c r="G603" i="4"/>
  <c r="D604" i="4"/>
  <c r="G604" i="4"/>
  <c r="D605" i="4"/>
  <c r="G605" i="4"/>
  <c r="D606" i="4"/>
  <c r="G606" i="4"/>
  <c r="D607" i="4"/>
  <c r="G607" i="4"/>
  <c r="D608" i="4"/>
  <c r="G608" i="4"/>
  <c r="D609" i="4"/>
  <c r="G609" i="4"/>
  <c r="D610" i="4"/>
  <c r="G610" i="4"/>
  <c r="D611" i="4"/>
  <c r="G611" i="4"/>
  <c r="D612" i="4"/>
  <c r="G612" i="4"/>
  <c r="D613" i="4"/>
  <c r="G613" i="4"/>
  <c r="D614" i="4"/>
  <c r="G614" i="4"/>
  <c r="D615" i="4"/>
  <c r="G615" i="4"/>
  <c r="D616" i="4"/>
  <c r="G616" i="4"/>
  <c r="D617" i="4"/>
  <c r="G617" i="4"/>
  <c r="D618" i="4"/>
  <c r="G618" i="4"/>
  <c r="D619" i="4"/>
  <c r="G619" i="4"/>
  <c r="D620" i="4"/>
  <c r="G620" i="4"/>
  <c r="D621" i="4"/>
  <c r="G621" i="4"/>
  <c r="D622" i="4"/>
  <c r="G622" i="4"/>
  <c r="D623" i="4"/>
  <c r="G623" i="4"/>
  <c r="D624" i="4"/>
  <c r="G624" i="4"/>
  <c r="D625" i="4"/>
  <c r="G625" i="4"/>
  <c r="D626" i="4"/>
  <c r="G626" i="4"/>
  <c r="D627" i="4"/>
  <c r="G627" i="4"/>
  <c r="D628" i="4"/>
  <c r="G628" i="4"/>
  <c r="D629" i="4"/>
  <c r="G629" i="4"/>
  <c r="D630" i="4"/>
  <c r="G630" i="4"/>
  <c r="D631" i="4"/>
  <c r="G631" i="4"/>
  <c r="D632" i="4"/>
  <c r="G632" i="4"/>
  <c r="D633" i="4"/>
  <c r="G633" i="4"/>
  <c r="D634" i="4"/>
  <c r="G634" i="4"/>
  <c r="D635" i="4"/>
  <c r="G635" i="4"/>
  <c r="D636" i="4"/>
  <c r="G636" i="4"/>
  <c r="D637" i="4"/>
  <c r="G637" i="4"/>
  <c r="D638" i="4"/>
  <c r="G638" i="4"/>
  <c r="D639" i="4"/>
  <c r="G639" i="4"/>
  <c r="D640" i="4"/>
  <c r="G640" i="4"/>
  <c r="D641" i="4"/>
  <c r="G641" i="4"/>
  <c r="D642" i="4"/>
  <c r="G642" i="4"/>
  <c r="D643" i="4"/>
  <c r="G643" i="4"/>
  <c r="D644" i="4"/>
  <c r="G644" i="4"/>
  <c r="D645" i="4"/>
  <c r="G645" i="4"/>
  <c r="D646" i="4"/>
  <c r="G646" i="4"/>
  <c r="D647" i="4"/>
  <c r="G647" i="4"/>
  <c r="D648" i="4"/>
  <c r="G648" i="4"/>
  <c r="D649" i="4"/>
  <c r="G649" i="4"/>
  <c r="D650" i="4"/>
  <c r="G650" i="4"/>
  <c r="D651" i="4"/>
  <c r="G651" i="4"/>
  <c r="D652" i="4"/>
  <c r="G652" i="4"/>
  <c r="D653" i="4"/>
  <c r="G653" i="4"/>
  <c r="D654" i="4"/>
  <c r="G654" i="4"/>
  <c r="D655" i="4"/>
  <c r="G655" i="4"/>
  <c r="D656" i="4"/>
  <c r="G656" i="4"/>
  <c r="D657" i="4"/>
  <c r="G657" i="4"/>
  <c r="D658" i="4"/>
  <c r="G658" i="4"/>
  <c r="D659" i="4"/>
  <c r="G659" i="4"/>
  <c r="D660" i="4"/>
  <c r="G660" i="4"/>
  <c r="D661" i="4"/>
  <c r="G661" i="4"/>
  <c r="D662" i="4"/>
  <c r="G662" i="4"/>
  <c r="D663" i="4"/>
  <c r="G663" i="4"/>
  <c r="D664" i="4"/>
  <c r="G664" i="4"/>
  <c r="D665" i="4"/>
  <c r="G665" i="4"/>
  <c r="D666" i="4"/>
  <c r="G666" i="4"/>
  <c r="D667" i="4"/>
  <c r="G667" i="4"/>
  <c r="D668" i="4"/>
  <c r="G668" i="4"/>
  <c r="D669" i="4"/>
  <c r="G669" i="4"/>
  <c r="D670" i="4"/>
  <c r="G670" i="4"/>
  <c r="D671" i="4"/>
  <c r="G671" i="4"/>
  <c r="D672" i="4"/>
  <c r="G672" i="4"/>
  <c r="D673" i="4"/>
  <c r="G673" i="4"/>
  <c r="D674" i="4"/>
  <c r="G674" i="4"/>
  <c r="D675" i="4"/>
  <c r="G675" i="4"/>
  <c r="D676" i="4"/>
  <c r="G676" i="4"/>
  <c r="D677" i="4"/>
  <c r="G677" i="4"/>
  <c r="D678" i="4"/>
  <c r="G678" i="4"/>
  <c r="D679" i="4"/>
  <c r="G679" i="4"/>
  <c r="D680" i="4"/>
  <c r="G680" i="4"/>
  <c r="D681" i="4"/>
  <c r="G681" i="4"/>
  <c r="D682" i="4"/>
  <c r="G682" i="4"/>
  <c r="D683" i="4"/>
  <c r="G683" i="4"/>
  <c r="D684" i="4"/>
  <c r="G684" i="4"/>
  <c r="D685" i="4"/>
  <c r="G685" i="4"/>
  <c r="D686" i="4"/>
  <c r="G686" i="4"/>
  <c r="D687" i="4"/>
  <c r="G687" i="4"/>
  <c r="D688" i="4"/>
  <c r="G688" i="4"/>
  <c r="D689" i="4"/>
  <c r="G689" i="4"/>
  <c r="D690" i="4"/>
  <c r="G690" i="4"/>
  <c r="D691" i="4"/>
  <c r="G691" i="4"/>
  <c r="D692" i="4"/>
  <c r="G692" i="4"/>
  <c r="D693" i="4"/>
  <c r="G693" i="4"/>
  <c r="D694" i="4"/>
  <c r="G694" i="4"/>
  <c r="D695" i="4"/>
  <c r="G695" i="4"/>
  <c r="D696" i="4"/>
  <c r="G696" i="4"/>
  <c r="D697" i="4"/>
  <c r="G697" i="4"/>
  <c r="D698" i="4"/>
  <c r="G698" i="4"/>
  <c r="D699" i="4"/>
  <c r="G699" i="4"/>
  <c r="D700" i="4"/>
  <c r="G700" i="4"/>
  <c r="D701" i="4"/>
  <c r="G701" i="4"/>
  <c r="D702" i="4"/>
  <c r="G702" i="4"/>
  <c r="D703" i="4"/>
  <c r="G703" i="4"/>
  <c r="D704" i="4"/>
  <c r="G704" i="4"/>
  <c r="D705" i="4"/>
  <c r="G705" i="4"/>
  <c r="D706" i="4"/>
  <c r="G706" i="4"/>
  <c r="D707" i="4"/>
  <c r="G707" i="4"/>
  <c r="D708" i="4"/>
  <c r="G708" i="4"/>
  <c r="D709" i="4"/>
  <c r="G709" i="4"/>
  <c r="D710" i="4"/>
  <c r="G710" i="4"/>
  <c r="D711" i="4"/>
  <c r="G711" i="4"/>
  <c r="D712" i="4"/>
  <c r="G712" i="4"/>
  <c r="D713" i="4"/>
  <c r="G713" i="4"/>
  <c r="D714" i="4"/>
  <c r="G714" i="4"/>
  <c r="D715" i="4"/>
  <c r="G715" i="4"/>
  <c r="D716" i="4"/>
  <c r="G716" i="4"/>
  <c r="D717" i="4"/>
  <c r="G717" i="4"/>
  <c r="D718" i="4"/>
  <c r="G718" i="4"/>
  <c r="D719" i="4"/>
  <c r="G719" i="4"/>
  <c r="D720" i="4"/>
  <c r="G720" i="4"/>
  <c r="D721" i="4"/>
  <c r="G721" i="4"/>
  <c r="D722" i="4"/>
  <c r="G722" i="4"/>
  <c r="D723" i="4"/>
  <c r="G723" i="4"/>
  <c r="D724" i="4"/>
  <c r="G724" i="4"/>
  <c r="D725" i="4"/>
  <c r="G725" i="4"/>
  <c r="D726" i="4"/>
  <c r="G726" i="4"/>
  <c r="D727" i="4"/>
  <c r="G727" i="4"/>
  <c r="D728" i="4"/>
  <c r="G728" i="4"/>
  <c r="D729" i="4"/>
  <c r="G729" i="4"/>
  <c r="D730" i="4"/>
  <c r="G730" i="4"/>
  <c r="D731" i="4"/>
  <c r="G731" i="4"/>
  <c r="D732" i="4"/>
  <c r="G732" i="4"/>
  <c r="D733" i="4"/>
  <c r="G733" i="4"/>
  <c r="D734" i="4"/>
  <c r="G734" i="4"/>
  <c r="D735" i="4"/>
  <c r="G735" i="4"/>
  <c r="D736" i="4"/>
  <c r="G736" i="4"/>
  <c r="D737" i="4"/>
  <c r="G737" i="4"/>
  <c r="D738" i="4"/>
  <c r="G738" i="4"/>
  <c r="D739" i="4"/>
  <c r="G739" i="4"/>
  <c r="D740" i="4"/>
  <c r="G740" i="4"/>
  <c r="D741" i="4"/>
  <c r="G741" i="4"/>
  <c r="D742" i="4"/>
  <c r="G742" i="4"/>
  <c r="D743" i="4"/>
  <c r="G743" i="4"/>
  <c r="D744" i="4"/>
  <c r="G744" i="4"/>
  <c r="D745" i="4"/>
  <c r="G745" i="4"/>
  <c r="D746" i="4"/>
  <c r="G746" i="4"/>
  <c r="D747" i="4"/>
  <c r="G747" i="4"/>
  <c r="D748" i="4"/>
  <c r="G748" i="4"/>
  <c r="D749" i="4"/>
  <c r="G749" i="4"/>
  <c r="D750" i="4"/>
  <c r="G750" i="4"/>
  <c r="D751" i="4"/>
  <c r="G751" i="4"/>
  <c r="D752" i="4"/>
  <c r="G752" i="4"/>
  <c r="D753" i="4"/>
  <c r="G753" i="4"/>
  <c r="D754" i="4"/>
  <c r="G754" i="4"/>
  <c r="D755" i="4"/>
  <c r="G755" i="4"/>
  <c r="D756" i="4"/>
  <c r="G756" i="4"/>
  <c r="D757" i="4"/>
  <c r="G757" i="4"/>
  <c r="D758" i="4"/>
  <c r="G758" i="4"/>
  <c r="D759" i="4"/>
  <c r="G759" i="4"/>
  <c r="D760" i="4"/>
  <c r="G760" i="4"/>
  <c r="D761" i="4"/>
  <c r="G761" i="4"/>
  <c r="D762" i="4"/>
  <c r="G762" i="4"/>
  <c r="D763" i="4"/>
  <c r="G763" i="4"/>
  <c r="D764" i="4"/>
  <c r="G764" i="4"/>
  <c r="D765" i="4"/>
  <c r="G765" i="4"/>
  <c r="D766" i="4"/>
  <c r="G766" i="4"/>
  <c r="D767" i="4"/>
  <c r="G767" i="4"/>
  <c r="D768" i="4"/>
  <c r="G768" i="4"/>
  <c r="D769" i="4"/>
  <c r="G769" i="4"/>
  <c r="D770" i="4"/>
  <c r="G770" i="4"/>
  <c r="D771" i="4"/>
  <c r="G771" i="4"/>
  <c r="D772" i="4"/>
  <c r="G772" i="4"/>
  <c r="D773" i="4"/>
  <c r="G773" i="4"/>
  <c r="D774" i="4"/>
  <c r="G774" i="4"/>
  <c r="D775" i="4"/>
  <c r="G775" i="4"/>
  <c r="D776" i="4"/>
  <c r="G776" i="4"/>
  <c r="D777" i="4"/>
  <c r="G777" i="4"/>
  <c r="D778" i="4"/>
  <c r="G778" i="4"/>
  <c r="D779" i="4"/>
  <c r="G779" i="4"/>
  <c r="D780" i="4"/>
  <c r="G780" i="4"/>
  <c r="D781" i="4"/>
  <c r="G781" i="4"/>
  <c r="D782" i="4"/>
  <c r="G782" i="4"/>
  <c r="D783" i="4"/>
  <c r="G783" i="4"/>
  <c r="D784" i="4"/>
  <c r="G784" i="4"/>
  <c r="D785" i="4"/>
  <c r="G785" i="4"/>
  <c r="D786" i="4"/>
  <c r="G786" i="4"/>
  <c r="D787" i="4"/>
  <c r="G787" i="4"/>
  <c r="D788" i="4"/>
  <c r="G788" i="4"/>
  <c r="D789" i="4"/>
  <c r="G789" i="4"/>
  <c r="D790" i="4"/>
  <c r="G790" i="4"/>
  <c r="D791" i="4"/>
  <c r="G791" i="4"/>
  <c r="D792" i="4"/>
  <c r="G792" i="4"/>
  <c r="D793" i="4"/>
  <c r="G793" i="4"/>
  <c r="D794" i="4"/>
  <c r="G794" i="4"/>
  <c r="D795" i="4"/>
  <c r="G795" i="4"/>
  <c r="D796" i="4"/>
  <c r="G796" i="4"/>
  <c r="D797" i="4"/>
  <c r="G797" i="4"/>
  <c r="D798" i="4"/>
  <c r="G798" i="4"/>
  <c r="D799" i="4"/>
  <c r="G799" i="4"/>
  <c r="D800" i="4"/>
  <c r="G800" i="4"/>
  <c r="D801" i="4"/>
  <c r="G801" i="4"/>
  <c r="D802" i="4"/>
  <c r="G802" i="4"/>
  <c r="D803" i="4"/>
  <c r="G803" i="4"/>
  <c r="D804" i="4"/>
  <c r="G804" i="4"/>
  <c r="D805" i="4"/>
  <c r="G805" i="4"/>
  <c r="D806" i="4"/>
  <c r="G806" i="4"/>
  <c r="D807" i="4"/>
  <c r="G807" i="4"/>
  <c r="D808" i="4"/>
  <c r="G808" i="4"/>
  <c r="D809" i="4"/>
  <c r="G809" i="4"/>
  <c r="D810" i="4"/>
  <c r="G810" i="4"/>
  <c r="D811" i="4"/>
  <c r="G811" i="4"/>
  <c r="D812" i="4"/>
  <c r="G812" i="4"/>
  <c r="D813" i="4"/>
  <c r="G813" i="4"/>
  <c r="D814" i="4"/>
  <c r="G814" i="4"/>
  <c r="D815" i="4"/>
  <c r="G815" i="4"/>
  <c r="D816" i="4"/>
  <c r="G816" i="4"/>
  <c r="D817" i="4"/>
  <c r="G817" i="4"/>
  <c r="D818" i="4"/>
  <c r="G818" i="4"/>
  <c r="D819" i="4"/>
  <c r="G819" i="4"/>
  <c r="D820" i="4"/>
  <c r="G820" i="4"/>
  <c r="D821" i="4"/>
  <c r="G821" i="4"/>
  <c r="D822" i="4"/>
  <c r="G822" i="4"/>
  <c r="D823" i="4"/>
  <c r="G823" i="4"/>
  <c r="D824" i="4"/>
  <c r="G824" i="4"/>
  <c r="D825" i="4"/>
  <c r="G825" i="4"/>
  <c r="D826" i="4"/>
  <c r="G826" i="4"/>
  <c r="D827" i="4"/>
  <c r="G827" i="4"/>
  <c r="D828" i="4"/>
  <c r="G828" i="4"/>
  <c r="D829" i="4"/>
  <c r="G829" i="4"/>
  <c r="D830" i="4"/>
  <c r="G830" i="4"/>
  <c r="D831" i="4"/>
  <c r="G831" i="4"/>
  <c r="D832" i="4"/>
  <c r="G832" i="4"/>
  <c r="D833" i="4"/>
  <c r="G833" i="4"/>
  <c r="D834" i="4"/>
  <c r="G834" i="4"/>
  <c r="D835" i="4"/>
  <c r="G835" i="4"/>
  <c r="D836" i="4"/>
  <c r="G836" i="4"/>
  <c r="D837" i="4"/>
  <c r="G837" i="4"/>
  <c r="D838" i="4"/>
  <c r="G838" i="4"/>
  <c r="D839" i="4"/>
  <c r="G839" i="4"/>
  <c r="D840" i="4"/>
  <c r="G840" i="4"/>
  <c r="D841" i="4"/>
  <c r="G841" i="4"/>
  <c r="D842" i="4"/>
  <c r="G842" i="4"/>
  <c r="D843" i="4"/>
  <c r="G843" i="4"/>
  <c r="D844" i="4"/>
  <c r="G844" i="4"/>
  <c r="D845" i="4"/>
  <c r="G845" i="4"/>
  <c r="D846" i="4"/>
  <c r="G846" i="4"/>
  <c r="D847" i="4"/>
  <c r="G847" i="4"/>
  <c r="D848" i="4"/>
  <c r="G848" i="4"/>
  <c r="D849" i="4"/>
  <c r="G849" i="4"/>
  <c r="D850" i="4"/>
  <c r="G850" i="4"/>
  <c r="D851" i="4"/>
  <c r="G851" i="4"/>
  <c r="D852" i="4"/>
  <c r="G852" i="4"/>
  <c r="D853" i="4"/>
  <c r="G853" i="4"/>
  <c r="D854" i="4"/>
  <c r="G854" i="4"/>
  <c r="D855" i="4"/>
  <c r="G855" i="4"/>
  <c r="D856" i="4"/>
  <c r="G856" i="4"/>
  <c r="D857" i="4"/>
  <c r="G857" i="4"/>
  <c r="D858" i="4"/>
  <c r="G858" i="4"/>
  <c r="D859" i="4"/>
  <c r="G859" i="4"/>
  <c r="D860" i="4"/>
  <c r="G860" i="4"/>
  <c r="D861" i="4"/>
  <c r="G861" i="4"/>
  <c r="D862" i="4"/>
  <c r="G862" i="4"/>
  <c r="D863" i="4"/>
  <c r="G863" i="4"/>
  <c r="D864" i="4"/>
  <c r="G864" i="4"/>
  <c r="D865" i="4"/>
  <c r="G865" i="4"/>
  <c r="D866" i="4"/>
  <c r="G866" i="4"/>
  <c r="D867" i="4"/>
  <c r="G867" i="4"/>
  <c r="D868" i="4"/>
  <c r="G868" i="4"/>
  <c r="D869" i="4"/>
  <c r="G869" i="4"/>
  <c r="D870" i="4"/>
  <c r="G870" i="4"/>
  <c r="D871" i="4"/>
  <c r="G871" i="4"/>
  <c r="D872" i="4"/>
  <c r="G872" i="4"/>
  <c r="D873" i="4"/>
  <c r="G873" i="4"/>
  <c r="D874" i="4"/>
  <c r="G874" i="4"/>
  <c r="D875" i="4"/>
  <c r="G875" i="4"/>
  <c r="D876" i="4"/>
  <c r="G876" i="4"/>
  <c r="D877" i="4"/>
  <c r="G877" i="4"/>
  <c r="D878" i="4"/>
  <c r="G878" i="4"/>
  <c r="D879" i="4"/>
  <c r="G879" i="4"/>
  <c r="D880" i="4"/>
  <c r="G880" i="4"/>
  <c r="D881" i="4"/>
  <c r="G881" i="4"/>
  <c r="D882" i="4"/>
  <c r="G882" i="4"/>
  <c r="D883" i="4"/>
  <c r="G883" i="4"/>
  <c r="D884" i="4"/>
  <c r="G884" i="4"/>
  <c r="D885" i="4"/>
  <c r="G885" i="4"/>
  <c r="D886" i="4"/>
  <c r="G886" i="4"/>
  <c r="D887" i="4"/>
  <c r="G887" i="4"/>
  <c r="D888" i="4"/>
  <c r="G888" i="4"/>
  <c r="D889" i="4"/>
  <c r="G889" i="4"/>
  <c r="D890" i="4"/>
  <c r="G890" i="4"/>
  <c r="D891" i="4"/>
  <c r="G891" i="4"/>
  <c r="D892" i="4"/>
  <c r="G892" i="4"/>
  <c r="D893" i="4"/>
  <c r="G893" i="4"/>
  <c r="D894" i="4"/>
  <c r="G894" i="4"/>
  <c r="D895" i="4"/>
  <c r="G895" i="4"/>
  <c r="D896" i="4"/>
  <c r="G896" i="4"/>
  <c r="D897" i="4"/>
  <c r="G897" i="4"/>
  <c r="D898" i="4"/>
  <c r="G898" i="4"/>
  <c r="D899" i="4"/>
  <c r="G899" i="4"/>
  <c r="D900" i="4"/>
  <c r="G900" i="4"/>
  <c r="D901" i="4"/>
  <c r="G901" i="4"/>
  <c r="D902" i="4"/>
  <c r="G902" i="4"/>
  <c r="D903" i="4"/>
  <c r="G903" i="4"/>
  <c r="D904" i="4"/>
  <c r="G904" i="4"/>
  <c r="D905" i="4"/>
  <c r="G905" i="4"/>
  <c r="D906" i="4"/>
  <c r="G906" i="4"/>
  <c r="D907" i="4"/>
  <c r="G907" i="4"/>
  <c r="D908" i="4"/>
  <c r="G908" i="4"/>
  <c r="D909" i="4"/>
  <c r="G909" i="4"/>
  <c r="D910" i="4"/>
  <c r="G910" i="4"/>
  <c r="D911" i="4"/>
  <c r="G911" i="4"/>
  <c r="D912" i="4"/>
  <c r="G912" i="4"/>
  <c r="D913" i="4"/>
  <c r="G913" i="4"/>
  <c r="D914" i="4"/>
  <c r="G914" i="4"/>
  <c r="D915" i="4"/>
  <c r="G915" i="4"/>
  <c r="D916" i="4"/>
  <c r="G916" i="4"/>
  <c r="D917" i="4"/>
  <c r="G917" i="4"/>
  <c r="D918" i="4"/>
  <c r="G918" i="4"/>
  <c r="D919" i="4"/>
  <c r="G919" i="4"/>
  <c r="D920" i="4"/>
  <c r="G920" i="4"/>
  <c r="D921" i="4"/>
  <c r="G921" i="4"/>
  <c r="D922" i="4"/>
  <c r="G922" i="4"/>
  <c r="D923" i="4"/>
  <c r="G923" i="4"/>
  <c r="D924" i="4"/>
  <c r="G924" i="4"/>
  <c r="D925" i="4"/>
  <c r="G925" i="4"/>
  <c r="D926" i="4"/>
  <c r="G926" i="4"/>
  <c r="D927" i="4"/>
  <c r="G927" i="4"/>
  <c r="D928" i="4"/>
  <c r="G928" i="4"/>
  <c r="D929" i="4"/>
  <c r="G929" i="4"/>
  <c r="D930" i="4"/>
  <c r="G930" i="4"/>
  <c r="D931" i="4"/>
  <c r="G931" i="4"/>
  <c r="D932" i="4"/>
  <c r="G932" i="4"/>
  <c r="D933" i="4"/>
  <c r="G933" i="4"/>
  <c r="D934" i="4"/>
  <c r="G934" i="4"/>
  <c r="D935" i="4"/>
  <c r="G935" i="4"/>
  <c r="D936" i="4"/>
  <c r="G936" i="4"/>
  <c r="D937" i="4"/>
  <c r="G937" i="4"/>
  <c r="D938" i="4"/>
  <c r="G938" i="4"/>
  <c r="D939" i="4"/>
  <c r="G939" i="4"/>
  <c r="D940" i="4"/>
  <c r="G940" i="4"/>
  <c r="D941" i="4"/>
  <c r="G941" i="4"/>
  <c r="D942" i="4"/>
  <c r="G942" i="4"/>
  <c r="D943" i="4"/>
  <c r="G943" i="4"/>
  <c r="D944" i="4"/>
  <c r="G944" i="4"/>
  <c r="D945" i="4"/>
  <c r="G945" i="4"/>
  <c r="D946" i="4"/>
  <c r="G946" i="4"/>
  <c r="D947" i="4"/>
  <c r="G947" i="4"/>
  <c r="D948" i="4"/>
  <c r="G948" i="4"/>
  <c r="D949" i="4"/>
  <c r="G949" i="4"/>
  <c r="D950" i="4"/>
  <c r="G950" i="4"/>
  <c r="D951" i="4"/>
  <c r="G951" i="4"/>
  <c r="D952" i="4"/>
  <c r="G952" i="4"/>
  <c r="D953" i="4"/>
  <c r="G953" i="4"/>
  <c r="D954" i="4"/>
  <c r="G954" i="4"/>
  <c r="D955" i="4"/>
  <c r="G955" i="4"/>
  <c r="D956" i="4"/>
  <c r="G956" i="4"/>
  <c r="D957" i="4"/>
  <c r="G957" i="4"/>
  <c r="D958" i="4"/>
  <c r="G958" i="4"/>
  <c r="D959" i="4"/>
  <c r="G959" i="4"/>
  <c r="D960" i="4"/>
  <c r="G960" i="4"/>
  <c r="D961" i="4"/>
  <c r="G961" i="4"/>
  <c r="D962" i="4"/>
  <c r="G962" i="4"/>
  <c r="D963" i="4"/>
  <c r="G963" i="4"/>
  <c r="D964" i="4"/>
  <c r="G964" i="4"/>
  <c r="D965" i="4"/>
  <c r="G965" i="4"/>
  <c r="D966" i="4"/>
  <c r="G966" i="4"/>
  <c r="D967" i="4"/>
  <c r="G967" i="4"/>
  <c r="D968" i="4"/>
  <c r="G968" i="4"/>
  <c r="D969" i="4"/>
  <c r="G969" i="4"/>
  <c r="D970" i="4"/>
  <c r="G970" i="4"/>
  <c r="D971" i="4"/>
  <c r="G971" i="4"/>
  <c r="D972" i="4"/>
  <c r="G972" i="4"/>
  <c r="D973" i="4"/>
  <c r="G973" i="4"/>
  <c r="D974" i="4"/>
  <c r="G974" i="4"/>
  <c r="D975" i="4"/>
  <c r="G975" i="4"/>
  <c r="D976" i="4"/>
  <c r="G976" i="4"/>
  <c r="D977" i="4"/>
  <c r="G977" i="4"/>
  <c r="D978" i="4"/>
  <c r="G978" i="4"/>
  <c r="D979" i="4"/>
  <c r="G979" i="4"/>
  <c r="D980" i="4"/>
  <c r="G980" i="4"/>
  <c r="D981" i="4"/>
  <c r="G981" i="4"/>
  <c r="D982" i="4"/>
  <c r="G982" i="4"/>
  <c r="D983" i="4"/>
  <c r="G983" i="4"/>
  <c r="D984" i="4"/>
  <c r="G984" i="4"/>
  <c r="D985" i="4"/>
  <c r="G985" i="4"/>
  <c r="D986" i="4"/>
  <c r="G986" i="4"/>
  <c r="D987" i="4"/>
  <c r="G987" i="4"/>
  <c r="D988" i="4"/>
  <c r="G988" i="4"/>
  <c r="D989" i="4"/>
  <c r="G989" i="4"/>
  <c r="D990" i="4"/>
  <c r="G990" i="4"/>
  <c r="D991" i="4"/>
  <c r="G991" i="4"/>
  <c r="D992" i="4"/>
  <c r="G992" i="4"/>
  <c r="D993" i="4"/>
  <c r="G993" i="4"/>
  <c r="D994" i="4"/>
  <c r="G994" i="4"/>
  <c r="D995" i="4"/>
  <c r="G995" i="4"/>
  <c r="D996" i="4"/>
  <c r="G996" i="4"/>
  <c r="D997" i="4"/>
  <c r="G997" i="4"/>
  <c r="D998" i="4"/>
  <c r="G998" i="4"/>
  <c r="D999" i="4"/>
  <c r="G999" i="4"/>
  <c r="D1000" i="4"/>
  <c r="G1000" i="4"/>
  <c r="D1001" i="4"/>
  <c r="G1001" i="4"/>
  <c r="D1002" i="4"/>
  <c r="G1002" i="4"/>
  <c r="D1003" i="4"/>
  <c r="G1003" i="4"/>
  <c r="D1004" i="4"/>
  <c r="G1004" i="4"/>
  <c r="D1005" i="4"/>
  <c r="G1005" i="4"/>
  <c r="D1006" i="4"/>
  <c r="G1006" i="4"/>
  <c r="D1007" i="4"/>
  <c r="G1007" i="4"/>
  <c r="D1008" i="4"/>
  <c r="G1008" i="4"/>
  <c r="D1009" i="4"/>
  <c r="G1009" i="4"/>
  <c r="D1010" i="4"/>
  <c r="G1010" i="4"/>
  <c r="D1011" i="4"/>
  <c r="G1011" i="4"/>
  <c r="D1012" i="4"/>
  <c r="G1012" i="4"/>
  <c r="D1013" i="4"/>
  <c r="G1013" i="4"/>
  <c r="D1014" i="4"/>
  <c r="G1014" i="4"/>
  <c r="D1015" i="4"/>
  <c r="G1015" i="4"/>
  <c r="D1016" i="4"/>
  <c r="G1016" i="4"/>
  <c r="D1017" i="4"/>
  <c r="G1017" i="4"/>
  <c r="D1018" i="4"/>
  <c r="G1018" i="4"/>
  <c r="D1019" i="4"/>
  <c r="G1019" i="4"/>
  <c r="D1020" i="4"/>
  <c r="G1020" i="4"/>
  <c r="D1021" i="4"/>
  <c r="G1021" i="4"/>
  <c r="D1022" i="4"/>
  <c r="G1022" i="4"/>
  <c r="D1023" i="4"/>
  <c r="G1023" i="4"/>
  <c r="D1024" i="4"/>
  <c r="G1024" i="4"/>
  <c r="D1025" i="4"/>
  <c r="G1025" i="4"/>
  <c r="D1026" i="4"/>
  <c r="G1026" i="4"/>
  <c r="D1027" i="4"/>
  <c r="G1027" i="4"/>
  <c r="D1028" i="4"/>
  <c r="G1028" i="4"/>
  <c r="D1029" i="4"/>
  <c r="G1029" i="4"/>
  <c r="D1030" i="4"/>
  <c r="G1030" i="4"/>
  <c r="D1031" i="4"/>
  <c r="G1031" i="4"/>
  <c r="D1032" i="4"/>
  <c r="G1032" i="4"/>
  <c r="D1033" i="4"/>
  <c r="G1033" i="4"/>
  <c r="D1034" i="4"/>
  <c r="G1034" i="4"/>
  <c r="D1035" i="4"/>
  <c r="G1035" i="4"/>
  <c r="D1036" i="4"/>
  <c r="G1036" i="4"/>
  <c r="D1037" i="4"/>
  <c r="G1037" i="4"/>
  <c r="D1038" i="4"/>
  <c r="G1038" i="4"/>
  <c r="D1039" i="4"/>
  <c r="G1039" i="4"/>
  <c r="D1040" i="4"/>
  <c r="G1040" i="4"/>
  <c r="D1041" i="4"/>
  <c r="G1041" i="4"/>
  <c r="D1042" i="4"/>
  <c r="G1042" i="4"/>
  <c r="D1043" i="4"/>
  <c r="G1043" i="4"/>
  <c r="D1044" i="4"/>
  <c r="G1044" i="4"/>
  <c r="D1045" i="4"/>
  <c r="G1045" i="4"/>
  <c r="D1046" i="4"/>
  <c r="G1046" i="4"/>
  <c r="D1047" i="4"/>
  <c r="G1047" i="4"/>
  <c r="D1048" i="4"/>
  <c r="G1048" i="4"/>
  <c r="D1049" i="4"/>
  <c r="G1049" i="4"/>
  <c r="D1050" i="4"/>
  <c r="G1050" i="4"/>
  <c r="D1051" i="4"/>
  <c r="G1051" i="4"/>
  <c r="D1052" i="4"/>
  <c r="G1052" i="4"/>
  <c r="D1053" i="4"/>
  <c r="G1053" i="4"/>
  <c r="D1054" i="4"/>
  <c r="G1054" i="4"/>
  <c r="D1055" i="4"/>
  <c r="G1055" i="4"/>
  <c r="D1056" i="4"/>
  <c r="G1056" i="4"/>
  <c r="D1057" i="4"/>
  <c r="G1057" i="4"/>
  <c r="D1058" i="4"/>
  <c r="G1058" i="4"/>
  <c r="D1059" i="4"/>
  <c r="G1059" i="4"/>
  <c r="D1060" i="4"/>
  <c r="G1060" i="4"/>
  <c r="D1061" i="4"/>
  <c r="G1061" i="4"/>
  <c r="D1062" i="4"/>
  <c r="G1062" i="4"/>
  <c r="D1063" i="4"/>
  <c r="G1063" i="4"/>
  <c r="D1064" i="4"/>
  <c r="G1064" i="4"/>
  <c r="D1065" i="4"/>
  <c r="G1065" i="4"/>
  <c r="D1066" i="4"/>
  <c r="G1066" i="4"/>
  <c r="D1067" i="4"/>
  <c r="G1067" i="4"/>
  <c r="D1068" i="4"/>
  <c r="G1068" i="4"/>
  <c r="D1069" i="4"/>
  <c r="G1069" i="4"/>
  <c r="D1070" i="4"/>
  <c r="G1070" i="4"/>
  <c r="D1071" i="4"/>
  <c r="G1071" i="4"/>
  <c r="D1072" i="4"/>
  <c r="G1072" i="4"/>
  <c r="D1073" i="4"/>
  <c r="G1073" i="4"/>
  <c r="D1074" i="4"/>
  <c r="G1074" i="4"/>
  <c r="D1075" i="4"/>
  <c r="G1075" i="4"/>
  <c r="D1076" i="4"/>
  <c r="G1076" i="4"/>
  <c r="D1077" i="4"/>
  <c r="G1077" i="4"/>
  <c r="D1078" i="4"/>
  <c r="G1078" i="4"/>
  <c r="D1079" i="4"/>
  <c r="G1079" i="4"/>
  <c r="D1080" i="4"/>
  <c r="G1080" i="4"/>
  <c r="D1081" i="4"/>
  <c r="G1081" i="4"/>
  <c r="D1082" i="4"/>
  <c r="G1082" i="4"/>
  <c r="D1083" i="4"/>
  <c r="G1083" i="4"/>
  <c r="D1084" i="4"/>
  <c r="G1084" i="4"/>
  <c r="D1085" i="4"/>
  <c r="G1085" i="4"/>
  <c r="D1086" i="4"/>
  <c r="G1086" i="4"/>
  <c r="D1087" i="4"/>
  <c r="G1087" i="4"/>
  <c r="D1088" i="4"/>
  <c r="G1088" i="4"/>
  <c r="D1089" i="4"/>
  <c r="G1089" i="4"/>
  <c r="D1090" i="4"/>
  <c r="G1090" i="4"/>
  <c r="D1091" i="4"/>
  <c r="G1091" i="4"/>
  <c r="D1092" i="4"/>
  <c r="G1092" i="4"/>
  <c r="D1093" i="4"/>
  <c r="G1093" i="4"/>
  <c r="D1094" i="4"/>
  <c r="G1094" i="4"/>
  <c r="D1095" i="4"/>
  <c r="G1095" i="4"/>
  <c r="D1096" i="4"/>
  <c r="G1096" i="4"/>
  <c r="D1097" i="4"/>
  <c r="G1097" i="4"/>
  <c r="D1098" i="4"/>
  <c r="G1098" i="4"/>
  <c r="D1099" i="4"/>
  <c r="G1099" i="4"/>
  <c r="D1100" i="4"/>
  <c r="G1100" i="4"/>
  <c r="D1101" i="4"/>
  <c r="G1101" i="4"/>
  <c r="D1102" i="4"/>
  <c r="G1102" i="4"/>
  <c r="D1103" i="4"/>
  <c r="G1103" i="4"/>
  <c r="D1104" i="4"/>
  <c r="G1104" i="4"/>
  <c r="D1105" i="4"/>
  <c r="G1105" i="4"/>
  <c r="D1106" i="4"/>
  <c r="G1106" i="4"/>
  <c r="D1107" i="4"/>
  <c r="G1107" i="4"/>
  <c r="D1108" i="4"/>
  <c r="G1108" i="4"/>
  <c r="D1109" i="4"/>
  <c r="G1109" i="4"/>
  <c r="D1110" i="4"/>
  <c r="G1110" i="4"/>
  <c r="D1111" i="4"/>
  <c r="G1111" i="4"/>
  <c r="D1112" i="4"/>
  <c r="G1112" i="4"/>
  <c r="D1113" i="4"/>
  <c r="G1113" i="4"/>
  <c r="D1114" i="4"/>
  <c r="G1114" i="4"/>
  <c r="D1115" i="4"/>
  <c r="G1115" i="4"/>
  <c r="D1116" i="4"/>
  <c r="G1116" i="4"/>
  <c r="D1117" i="4"/>
  <c r="G1117" i="4"/>
  <c r="D1118" i="4"/>
  <c r="G1118" i="4"/>
  <c r="D1119" i="4"/>
  <c r="G1119" i="4"/>
  <c r="D1120" i="4"/>
  <c r="G1120" i="4"/>
  <c r="D1121" i="4"/>
  <c r="G1121" i="4"/>
  <c r="D1122" i="4"/>
  <c r="G1122" i="4"/>
  <c r="D1123" i="4"/>
  <c r="G1123" i="4"/>
  <c r="D1124" i="4"/>
  <c r="G1124" i="4"/>
  <c r="D1125" i="4"/>
  <c r="G1125" i="4"/>
  <c r="D1126" i="4"/>
  <c r="G1126" i="4"/>
  <c r="D1127" i="4"/>
  <c r="G1127" i="4"/>
  <c r="D1128" i="4"/>
  <c r="G1128" i="4"/>
  <c r="D1129" i="4"/>
  <c r="G1129" i="4"/>
  <c r="D1130" i="4"/>
  <c r="G1130" i="4"/>
  <c r="D1131" i="4"/>
  <c r="G1131" i="4"/>
  <c r="D1132" i="4"/>
  <c r="G1132" i="4"/>
  <c r="D1133" i="4"/>
  <c r="G1133" i="4"/>
  <c r="D1134" i="4"/>
  <c r="G1134" i="4"/>
  <c r="D1135" i="4"/>
  <c r="G1135" i="4"/>
  <c r="D1136" i="4"/>
  <c r="G1136" i="4"/>
  <c r="D1137" i="4"/>
  <c r="G1137" i="4"/>
  <c r="D1138" i="4"/>
  <c r="G1138" i="4"/>
  <c r="D1139" i="4"/>
  <c r="G1139" i="4"/>
  <c r="D1140" i="4"/>
  <c r="G1140" i="4"/>
  <c r="D1141" i="4"/>
  <c r="G1141" i="4"/>
  <c r="D1142" i="4"/>
  <c r="G1142" i="4"/>
  <c r="D1143" i="4"/>
  <c r="G1143" i="4"/>
  <c r="D1144" i="4"/>
  <c r="G1144" i="4"/>
  <c r="D1145" i="4"/>
  <c r="G1145" i="4"/>
  <c r="D1146" i="4"/>
  <c r="G1146" i="4"/>
  <c r="D1147" i="4"/>
  <c r="G1147" i="4"/>
  <c r="D1148" i="4"/>
  <c r="G1148" i="4"/>
  <c r="D1149" i="4"/>
  <c r="G1149" i="4"/>
  <c r="D1150" i="4"/>
  <c r="G1150" i="4"/>
  <c r="D1151" i="4"/>
  <c r="G1151" i="4"/>
  <c r="D1152" i="4"/>
  <c r="G1152" i="4"/>
  <c r="D1153" i="4"/>
  <c r="G1153" i="4"/>
  <c r="D1154" i="4"/>
  <c r="G1154" i="4"/>
  <c r="D1155" i="4"/>
  <c r="G1155" i="4"/>
  <c r="D1156" i="4"/>
  <c r="G1156" i="4"/>
  <c r="D1157" i="4"/>
  <c r="G1157" i="4"/>
  <c r="D1158" i="4"/>
  <c r="G1158" i="4"/>
  <c r="D1159" i="4"/>
  <c r="G1159" i="4"/>
  <c r="D1160" i="4"/>
  <c r="G1160" i="4"/>
  <c r="D1161" i="4"/>
  <c r="G1161" i="4"/>
  <c r="D1162" i="4"/>
  <c r="G1162" i="4"/>
  <c r="D1163" i="4"/>
  <c r="G1163" i="4"/>
  <c r="D1164" i="4"/>
  <c r="G1164" i="4"/>
  <c r="D1165" i="4"/>
  <c r="G1165" i="4"/>
  <c r="D1166" i="4"/>
  <c r="G1166" i="4"/>
  <c r="D1167" i="4"/>
  <c r="G1167" i="4"/>
  <c r="D1168" i="4"/>
  <c r="G1168" i="4"/>
  <c r="D1169" i="4"/>
  <c r="G1169" i="4"/>
  <c r="D1170" i="4"/>
  <c r="G1170" i="4"/>
  <c r="D1171" i="4"/>
  <c r="G1171" i="4"/>
  <c r="D1172" i="4"/>
  <c r="G1172" i="4"/>
  <c r="D1173" i="4"/>
  <c r="G1173" i="4"/>
  <c r="D1174" i="4"/>
  <c r="G1174" i="4"/>
  <c r="D1175" i="4"/>
  <c r="G1175" i="4"/>
  <c r="D1176" i="4"/>
  <c r="G1176" i="4"/>
  <c r="D1177" i="4"/>
  <c r="G1177" i="4"/>
  <c r="D1178" i="4"/>
  <c r="G1178" i="4"/>
  <c r="D1179" i="4"/>
  <c r="G1179" i="4"/>
  <c r="D1180" i="4"/>
  <c r="G1180" i="4"/>
  <c r="D1181" i="4"/>
  <c r="G1181" i="4"/>
  <c r="D1182" i="4"/>
  <c r="G1182" i="4"/>
  <c r="D1183" i="4"/>
  <c r="G1183" i="4"/>
  <c r="D1184" i="4"/>
  <c r="G1184" i="4"/>
  <c r="D1185" i="4"/>
  <c r="G1185" i="4"/>
  <c r="D1186" i="4"/>
  <c r="G1186" i="4"/>
  <c r="D1187" i="4"/>
  <c r="G1187" i="4"/>
  <c r="D1188" i="4"/>
  <c r="G1188" i="4"/>
  <c r="D1189" i="4"/>
  <c r="G1189" i="4"/>
  <c r="D1190" i="4"/>
  <c r="G1190" i="4"/>
  <c r="D1191" i="4"/>
  <c r="G1191" i="4"/>
  <c r="D1192" i="4"/>
  <c r="G1192" i="4"/>
  <c r="D1193" i="4"/>
  <c r="G1193" i="4"/>
  <c r="D1194" i="4"/>
  <c r="G1194" i="4"/>
  <c r="D1195" i="4"/>
  <c r="G1195" i="4"/>
  <c r="D1196" i="4"/>
  <c r="G1196" i="4"/>
  <c r="D1197" i="4"/>
  <c r="G1197" i="4"/>
  <c r="D1198" i="4"/>
  <c r="G1198" i="4"/>
  <c r="D1199" i="4"/>
  <c r="G1199" i="4"/>
  <c r="D1200" i="4"/>
  <c r="G1200" i="4"/>
  <c r="D1201" i="4"/>
  <c r="G1201" i="4"/>
  <c r="D1202" i="4"/>
  <c r="G1202" i="4"/>
  <c r="D1203" i="4"/>
  <c r="G1203" i="4"/>
  <c r="D1204" i="4"/>
  <c r="G1204" i="4"/>
  <c r="D1205" i="4"/>
  <c r="G1205" i="4"/>
  <c r="D1206" i="4"/>
  <c r="G1206" i="4"/>
  <c r="D1207" i="4"/>
  <c r="G1207" i="4"/>
  <c r="D1208" i="4"/>
  <c r="G1208" i="4"/>
  <c r="D1209" i="4"/>
  <c r="G1209" i="4"/>
  <c r="D1210" i="4"/>
  <c r="G1210" i="4"/>
  <c r="D1211" i="4"/>
  <c r="G1211" i="4"/>
  <c r="D1212" i="4"/>
  <c r="G1212" i="4"/>
  <c r="D1213" i="4"/>
  <c r="G1213" i="4"/>
  <c r="D1214" i="4"/>
  <c r="G1214" i="4"/>
  <c r="D1215" i="4"/>
  <c r="G1215" i="4"/>
  <c r="D1216" i="4"/>
  <c r="G1216" i="4"/>
  <c r="D1217" i="4"/>
  <c r="G1217" i="4"/>
  <c r="D1218" i="4"/>
  <c r="G1218" i="4"/>
  <c r="D1219" i="4"/>
  <c r="G1219" i="4"/>
  <c r="D1220" i="4"/>
  <c r="G1220" i="4"/>
  <c r="D1221" i="4"/>
  <c r="G1221" i="4"/>
  <c r="D1222" i="4"/>
  <c r="G1222" i="4"/>
  <c r="D1223" i="4"/>
  <c r="G1223" i="4"/>
  <c r="D1224" i="4"/>
  <c r="G1224" i="4"/>
  <c r="D1225" i="4"/>
  <c r="G1225" i="4"/>
  <c r="D1226" i="4"/>
  <c r="G1226" i="4"/>
  <c r="D1227" i="4"/>
  <c r="G1227" i="4"/>
  <c r="D1228" i="4"/>
  <c r="G1228" i="4"/>
  <c r="D1229" i="4"/>
  <c r="G1229" i="4"/>
  <c r="D1230" i="4"/>
  <c r="G1230" i="4"/>
  <c r="D1231" i="4"/>
  <c r="G1231" i="4"/>
  <c r="D1232" i="4"/>
  <c r="G1232" i="4"/>
  <c r="D1233" i="4"/>
  <c r="G1233" i="4"/>
  <c r="D1234" i="4"/>
  <c r="G1234" i="4"/>
  <c r="D1235" i="4"/>
  <c r="G1235" i="4"/>
  <c r="D1236" i="4"/>
  <c r="G1236" i="4"/>
  <c r="D1237" i="4"/>
  <c r="G1237" i="4"/>
  <c r="D1238" i="4"/>
  <c r="G1238" i="4"/>
  <c r="D1239" i="4"/>
  <c r="G1239" i="4"/>
  <c r="D1240" i="4"/>
  <c r="G1240" i="4"/>
  <c r="D1241" i="4"/>
  <c r="G1241" i="4"/>
  <c r="D1242" i="4"/>
  <c r="G1242" i="4"/>
  <c r="D1243" i="4"/>
  <c r="G1243" i="4"/>
  <c r="D1244" i="4"/>
  <c r="G1244" i="4"/>
  <c r="D1245" i="4"/>
  <c r="G1245" i="4"/>
  <c r="D1246" i="4"/>
  <c r="G1246" i="4"/>
  <c r="D1247" i="4"/>
  <c r="G1247" i="4"/>
  <c r="D1248" i="4"/>
  <c r="G1248" i="4"/>
  <c r="D1249" i="4"/>
  <c r="G1249" i="4"/>
  <c r="D1250" i="4"/>
  <c r="G1250" i="4"/>
  <c r="D1251" i="4"/>
  <c r="G1251" i="4"/>
  <c r="D1252" i="4"/>
  <c r="G1252" i="4"/>
  <c r="D1253" i="4"/>
  <c r="G1253" i="4"/>
  <c r="D1254" i="4"/>
  <c r="G1254" i="4"/>
  <c r="D1255" i="4"/>
  <c r="G1255" i="4"/>
  <c r="D1256" i="4"/>
  <c r="G1256" i="4"/>
  <c r="D1257" i="4"/>
  <c r="G1257" i="4"/>
  <c r="D1258" i="4"/>
  <c r="G1258" i="4"/>
  <c r="D1259" i="4"/>
  <c r="G1259" i="4"/>
  <c r="D1260" i="4"/>
  <c r="G1260" i="4"/>
  <c r="D1261" i="4"/>
  <c r="G1261" i="4"/>
  <c r="D1262" i="4"/>
  <c r="G1262" i="4"/>
  <c r="D1263" i="4"/>
  <c r="G1263" i="4"/>
  <c r="D1264" i="4"/>
  <c r="G1264" i="4"/>
  <c r="D1265" i="4"/>
  <c r="G1265" i="4"/>
  <c r="D1266" i="4"/>
  <c r="G1266" i="4"/>
  <c r="D1267" i="4"/>
  <c r="G1267" i="4"/>
  <c r="D1268" i="4"/>
  <c r="G1268" i="4"/>
  <c r="D1269" i="4"/>
  <c r="G1269" i="4"/>
  <c r="D1270" i="4"/>
  <c r="G1270" i="4"/>
  <c r="D1271" i="4"/>
  <c r="G1271" i="4"/>
  <c r="D1272" i="4"/>
  <c r="G1272" i="4"/>
  <c r="D1273" i="4"/>
  <c r="G1273" i="4"/>
  <c r="D1274" i="4"/>
  <c r="G1274" i="4"/>
  <c r="D1275" i="4"/>
  <c r="G1275" i="4"/>
  <c r="D1276" i="4"/>
  <c r="G1276" i="4"/>
  <c r="D1277" i="4"/>
  <c r="G1277" i="4"/>
  <c r="D1278" i="4"/>
  <c r="G1278" i="4"/>
  <c r="D1279" i="4"/>
  <c r="G1279" i="4"/>
  <c r="D1280" i="4"/>
  <c r="G1280" i="4"/>
  <c r="D1281" i="4"/>
  <c r="G1281" i="4"/>
  <c r="D1282" i="4"/>
  <c r="G1282" i="4"/>
  <c r="D1283" i="4"/>
  <c r="G1283" i="4"/>
  <c r="D1284" i="4"/>
  <c r="G1284" i="4"/>
  <c r="D1285" i="4"/>
  <c r="G1285" i="4"/>
  <c r="D1286" i="4"/>
  <c r="G1286" i="4"/>
  <c r="D1287" i="4"/>
  <c r="G1287" i="4"/>
  <c r="D1288" i="4"/>
  <c r="G1288" i="4"/>
  <c r="D1289" i="4"/>
  <c r="G1289" i="4"/>
  <c r="D1290" i="4"/>
  <c r="G1290" i="4"/>
  <c r="D1291" i="4"/>
  <c r="G1291" i="4"/>
  <c r="D1292" i="4"/>
  <c r="G1292" i="4"/>
  <c r="D1293" i="4"/>
  <c r="G1293" i="4"/>
  <c r="D1294" i="4"/>
  <c r="G1294" i="4"/>
  <c r="D1295" i="4"/>
  <c r="G1295" i="4"/>
  <c r="D1296" i="4"/>
  <c r="G1296" i="4"/>
  <c r="D1297" i="4"/>
  <c r="G1297" i="4"/>
  <c r="D1298" i="4"/>
  <c r="G1298" i="4"/>
  <c r="D1299" i="4"/>
  <c r="G1299" i="4"/>
  <c r="D1300" i="4"/>
  <c r="G1300" i="4"/>
  <c r="D1301" i="4"/>
  <c r="G1301" i="4"/>
  <c r="D1302" i="4"/>
  <c r="G1302" i="4"/>
  <c r="D1303" i="4"/>
  <c r="G1303" i="4"/>
  <c r="D1304" i="4"/>
  <c r="G1304" i="4"/>
  <c r="D1305" i="4"/>
  <c r="G1305" i="4"/>
  <c r="D1306" i="4"/>
  <c r="G1306" i="4"/>
  <c r="D1307" i="4"/>
  <c r="G1307" i="4"/>
  <c r="D1308" i="4"/>
  <c r="G1308" i="4"/>
  <c r="D1309" i="4"/>
  <c r="G1309" i="4"/>
  <c r="D1310" i="4"/>
  <c r="G1310" i="4"/>
  <c r="D1311" i="4"/>
  <c r="G1311" i="4"/>
  <c r="D1312" i="4"/>
  <c r="G1312" i="4"/>
  <c r="D1313" i="4"/>
  <c r="G1313" i="4"/>
  <c r="D1314" i="4"/>
  <c r="G1314" i="4"/>
  <c r="D1315" i="4"/>
  <c r="G1315" i="4"/>
  <c r="D1316" i="4"/>
  <c r="G1316" i="4"/>
  <c r="D1317" i="4"/>
  <c r="G1317" i="4"/>
  <c r="D1318" i="4"/>
  <c r="G1318" i="4"/>
  <c r="D1319" i="4"/>
  <c r="G1319" i="4"/>
  <c r="D1320" i="4"/>
  <c r="G1320" i="4"/>
  <c r="D1321" i="4"/>
  <c r="G1321" i="4"/>
  <c r="D1322" i="4"/>
  <c r="G1322" i="4"/>
  <c r="D1323" i="4"/>
  <c r="G1323" i="4"/>
  <c r="D1324" i="4"/>
  <c r="G1324" i="4"/>
  <c r="D1325" i="4"/>
  <c r="G1325" i="4"/>
  <c r="D1326" i="4"/>
  <c r="G1326" i="4"/>
  <c r="D1327" i="4"/>
  <c r="G1327" i="4"/>
  <c r="D1328" i="4"/>
  <c r="G1328" i="4"/>
  <c r="D1329" i="4"/>
  <c r="G1329" i="4"/>
  <c r="D1330" i="4"/>
  <c r="G1330" i="4"/>
  <c r="D1331" i="4"/>
  <c r="G1331" i="4"/>
  <c r="D1332" i="4"/>
  <c r="G1332" i="4"/>
  <c r="D1333" i="4"/>
  <c r="G1333" i="4"/>
  <c r="D1334" i="4"/>
  <c r="G1334" i="4"/>
  <c r="D1335" i="4"/>
  <c r="G1335" i="4"/>
  <c r="D1336" i="4"/>
  <c r="G1336" i="4"/>
  <c r="D1337" i="4"/>
  <c r="G1337" i="4"/>
  <c r="D1338" i="4"/>
  <c r="G1338" i="4"/>
  <c r="D1339" i="4"/>
  <c r="G1339" i="4"/>
  <c r="D1340" i="4"/>
  <c r="G1340" i="4"/>
  <c r="D1341" i="4"/>
  <c r="G1341" i="4"/>
  <c r="D1342" i="4"/>
  <c r="G1342" i="4"/>
  <c r="D1343" i="4"/>
  <c r="G1343" i="4"/>
  <c r="D1344" i="4"/>
  <c r="G1344" i="4"/>
  <c r="D1345" i="4"/>
  <c r="G1345" i="4"/>
  <c r="D1346" i="4"/>
  <c r="G1346" i="4"/>
  <c r="D1347" i="4"/>
  <c r="G1347" i="4"/>
  <c r="D1348" i="4"/>
  <c r="G1348" i="4"/>
  <c r="D1349" i="4"/>
  <c r="G1349" i="4"/>
  <c r="D1350" i="4"/>
  <c r="G1350" i="4"/>
  <c r="D1351" i="4"/>
  <c r="G1351" i="4"/>
  <c r="D1352" i="4"/>
  <c r="G1352" i="4"/>
  <c r="D1353" i="4"/>
  <c r="G1353" i="4"/>
  <c r="D1354" i="4"/>
  <c r="G1354" i="4"/>
  <c r="D1355" i="4"/>
  <c r="G1355" i="4"/>
  <c r="D1356" i="4"/>
  <c r="G1356" i="4"/>
  <c r="D1357" i="4"/>
  <c r="G1357" i="4"/>
  <c r="D1358" i="4"/>
  <c r="G1358" i="4"/>
  <c r="D1359" i="4"/>
  <c r="G1359" i="4"/>
  <c r="D1360" i="4"/>
  <c r="G1360" i="4"/>
  <c r="D1361" i="4"/>
  <c r="G1361" i="4"/>
  <c r="D1362" i="4"/>
  <c r="G1362" i="4"/>
  <c r="D1363" i="4"/>
  <c r="G1363" i="4"/>
  <c r="D1364" i="4"/>
  <c r="G1364" i="4"/>
  <c r="D1365" i="4"/>
  <c r="G1365" i="4"/>
  <c r="D1366" i="4"/>
  <c r="G1366" i="4"/>
  <c r="D1367" i="4"/>
  <c r="G1367" i="4"/>
  <c r="D1368" i="4"/>
  <c r="G1368" i="4"/>
  <c r="D1369" i="4"/>
  <c r="G1369" i="4"/>
  <c r="D1370" i="4"/>
  <c r="G1370" i="4"/>
  <c r="D1371" i="4"/>
  <c r="G1371" i="4"/>
  <c r="D1372" i="4"/>
  <c r="G1372" i="4"/>
  <c r="D1373" i="4"/>
  <c r="G1373" i="4"/>
  <c r="D1374" i="4"/>
  <c r="G1374" i="4"/>
  <c r="D1375" i="4"/>
  <c r="G1375" i="4"/>
  <c r="D1376" i="4"/>
  <c r="G1376" i="4"/>
  <c r="D1377" i="4"/>
  <c r="G1377" i="4"/>
  <c r="D1378" i="4"/>
  <c r="G1378" i="4"/>
  <c r="D1379" i="4"/>
  <c r="G1379" i="4"/>
  <c r="D1380" i="4"/>
  <c r="G1380" i="4"/>
  <c r="D1381" i="4"/>
  <c r="G1381" i="4"/>
  <c r="D1382" i="4"/>
  <c r="G1382" i="4"/>
  <c r="D1383" i="4"/>
  <c r="G1383" i="4"/>
  <c r="D1384" i="4"/>
  <c r="G1384" i="4"/>
  <c r="D1385" i="4"/>
  <c r="G1385" i="4"/>
  <c r="D1386" i="4"/>
  <c r="G1386" i="4"/>
  <c r="D1387" i="4"/>
  <c r="G1387" i="4"/>
  <c r="D1388" i="4"/>
  <c r="G1388" i="4"/>
  <c r="D1389" i="4"/>
  <c r="G1389" i="4"/>
  <c r="D1390" i="4"/>
  <c r="G1390" i="4"/>
  <c r="D1391" i="4"/>
  <c r="G1391" i="4"/>
  <c r="D1392" i="4"/>
  <c r="G1392" i="4"/>
  <c r="D1393" i="4"/>
  <c r="G1393" i="4"/>
  <c r="D1394" i="4"/>
  <c r="G1394" i="4"/>
  <c r="D1395" i="4"/>
  <c r="G1395" i="4"/>
  <c r="D1396" i="4"/>
  <c r="G1396" i="4"/>
  <c r="D1397" i="4"/>
  <c r="G1397" i="4"/>
  <c r="D1398" i="4"/>
  <c r="G1398" i="4"/>
  <c r="D1399" i="4"/>
  <c r="G1399" i="4"/>
  <c r="D1400" i="4"/>
  <c r="G1400" i="4"/>
  <c r="D1401" i="4"/>
  <c r="G1401" i="4"/>
  <c r="D1402" i="4"/>
  <c r="G1402" i="4"/>
  <c r="D1403" i="4"/>
  <c r="G1403" i="4"/>
  <c r="D1404" i="4"/>
  <c r="G1404" i="4"/>
  <c r="D1405" i="4"/>
  <c r="G1405" i="4"/>
  <c r="D1406" i="4"/>
  <c r="G1406" i="4"/>
  <c r="D1407" i="4"/>
  <c r="G1407" i="4"/>
  <c r="D1408" i="4"/>
  <c r="G1408" i="4"/>
  <c r="D1409" i="4"/>
  <c r="G1409" i="4"/>
  <c r="D1410" i="4"/>
  <c r="G1410" i="4"/>
  <c r="D1411" i="4"/>
  <c r="G1411" i="4"/>
  <c r="D1412" i="4"/>
  <c r="G1412" i="4"/>
  <c r="D1413" i="4"/>
  <c r="G1413" i="4"/>
  <c r="D1414" i="4"/>
  <c r="G1414" i="4"/>
  <c r="D1415" i="4"/>
  <c r="G1415" i="4"/>
  <c r="D1416" i="4"/>
  <c r="G1416" i="4"/>
  <c r="D1417" i="4"/>
  <c r="G1417" i="4"/>
  <c r="D1418" i="4"/>
  <c r="G1418" i="4"/>
  <c r="D1419" i="4"/>
  <c r="G1419" i="4"/>
  <c r="D1420" i="4"/>
  <c r="G1420" i="4"/>
  <c r="D1421" i="4"/>
  <c r="G1421" i="4"/>
  <c r="D1422" i="4"/>
  <c r="G1422" i="4"/>
  <c r="D1423" i="4"/>
  <c r="G1423" i="4"/>
  <c r="D1424" i="4"/>
  <c r="G1424" i="4"/>
  <c r="D1425" i="4"/>
  <c r="G1425" i="4"/>
  <c r="D1426" i="4"/>
  <c r="G1426" i="4"/>
  <c r="D1427" i="4"/>
  <c r="G1427" i="4"/>
  <c r="D1428" i="4"/>
  <c r="G1428" i="4"/>
  <c r="D1429" i="4"/>
  <c r="G1429" i="4"/>
  <c r="D1430" i="4"/>
  <c r="G1430" i="4"/>
  <c r="D1431" i="4"/>
  <c r="G1431" i="4"/>
  <c r="D1432" i="4"/>
  <c r="G1432" i="4"/>
  <c r="D1433" i="4"/>
  <c r="G1433" i="4"/>
  <c r="D1434" i="4"/>
  <c r="G1434" i="4"/>
  <c r="D1435" i="4"/>
  <c r="G1435" i="4"/>
  <c r="D1436" i="4"/>
  <c r="G1436" i="4"/>
  <c r="D1437" i="4"/>
  <c r="G1437" i="4"/>
  <c r="D1438" i="4"/>
  <c r="G1438" i="4"/>
  <c r="D1439" i="4"/>
  <c r="G1439" i="4"/>
  <c r="D1440" i="4"/>
  <c r="G1440" i="4"/>
  <c r="D1441" i="4"/>
  <c r="G1441" i="4"/>
  <c r="D1442" i="4"/>
  <c r="G1442" i="4"/>
  <c r="D1443" i="4"/>
  <c r="G1443" i="4"/>
  <c r="D1444" i="4"/>
  <c r="G1444" i="4"/>
  <c r="D1445" i="4"/>
  <c r="G1445" i="4"/>
  <c r="D1446" i="4"/>
  <c r="G1446" i="4"/>
  <c r="D1447" i="4"/>
  <c r="G1447" i="4"/>
  <c r="D1448" i="4"/>
  <c r="G1448" i="4"/>
  <c r="D1449" i="4"/>
  <c r="G1449" i="4"/>
  <c r="D1450" i="4"/>
  <c r="G1450" i="4"/>
  <c r="D1451" i="4"/>
  <c r="G1451" i="4"/>
  <c r="D1452" i="4"/>
  <c r="G1452" i="4"/>
  <c r="D1453" i="4"/>
  <c r="G1453" i="4"/>
  <c r="D1454" i="4"/>
  <c r="G1454" i="4"/>
  <c r="D1455" i="4"/>
  <c r="G1455" i="4"/>
  <c r="D1456" i="4"/>
  <c r="G1456" i="4"/>
  <c r="D1457" i="4"/>
  <c r="G1457" i="4"/>
  <c r="D1458" i="4"/>
  <c r="G1458" i="4"/>
  <c r="D1459" i="4"/>
  <c r="G1459" i="4"/>
  <c r="D1460" i="4"/>
  <c r="G1460" i="4"/>
  <c r="D1461" i="4"/>
  <c r="G1461" i="4"/>
  <c r="D1462" i="4"/>
  <c r="G1462" i="4"/>
  <c r="D1463" i="4"/>
  <c r="G1463" i="4"/>
  <c r="D1464" i="4"/>
  <c r="G1464" i="4"/>
  <c r="D1465" i="4"/>
  <c r="G1465" i="4"/>
  <c r="D1466" i="4"/>
  <c r="G1466" i="4"/>
  <c r="D1467" i="4"/>
  <c r="G1467" i="4"/>
  <c r="D1468" i="4"/>
  <c r="G1468" i="4"/>
  <c r="D1469" i="4"/>
  <c r="G1469" i="4"/>
  <c r="D1470" i="4"/>
  <c r="G1470" i="4"/>
  <c r="D1471" i="4"/>
  <c r="G1471" i="4"/>
  <c r="D1472" i="4"/>
  <c r="G1472" i="4"/>
  <c r="D1473" i="4"/>
  <c r="G1473" i="4"/>
  <c r="D1474" i="4"/>
  <c r="G1474" i="4"/>
  <c r="D1475" i="4"/>
  <c r="G1475" i="4"/>
  <c r="D1476" i="4"/>
  <c r="G1476" i="4"/>
  <c r="D1477" i="4"/>
  <c r="G1477" i="4"/>
  <c r="D1478" i="4"/>
  <c r="G1478" i="4"/>
  <c r="D1479" i="4"/>
  <c r="G1479" i="4"/>
  <c r="D1480" i="4"/>
  <c r="G1480" i="4"/>
  <c r="D1481" i="4"/>
  <c r="G1481" i="4"/>
  <c r="D1482" i="4"/>
  <c r="G1482" i="4"/>
  <c r="D1483" i="4"/>
  <c r="G1483" i="4"/>
  <c r="D1484" i="4"/>
  <c r="G1484" i="4"/>
  <c r="D1485" i="4"/>
  <c r="G1485" i="4"/>
  <c r="D1486" i="4"/>
  <c r="G1486" i="4"/>
  <c r="D1487" i="4"/>
  <c r="G1487" i="4"/>
  <c r="D1488" i="4"/>
  <c r="G1488" i="4"/>
  <c r="D1489" i="4"/>
  <c r="G1489" i="4"/>
  <c r="D1490" i="4"/>
  <c r="G1490" i="4"/>
  <c r="D1491" i="4"/>
  <c r="G1491" i="4"/>
  <c r="D1492" i="4"/>
  <c r="G1492" i="4"/>
  <c r="D1493" i="4"/>
  <c r="G1493" i="4"/>
  <c r="D1494" i="4"/>
  <c r="G1494" i="4"/>
  <c r="D1495" i="4"/>
  <c r="G1495" i="4"/>
  <c r="D1496" i="4"/>
  <c r="G1496" i="4"/>
  <c r="D1497" i="4"/>
  <c r="G1497" i="4"/>
  <c r="D1498" i="4"/>
  <c r="G1498" i="4"/>
  <c r="D1499" i="4"/>
  <c r="G1499" i="4"/>
  <c r="D1500" i="4"/>
  <c r="G1500" i="4"/>
  <c r="D1501" i="4"/>
  <c r="G1501" i="4"/>
  <c r="D1502" i="4"/>
  <c r="G1502" i="4"/>
  <c r="D1503" i="4"/>
  <c r="G1503" i="4"/>
  <c r="D1504" i="4"/>
  <c r="G1504" i="4"/>
  <c r="D1505" i="4"/>
  <c r="G1505" i="4"/>
  <c r="D1506" i="4"/>
  <c r="G1506" i="4"/>
  <c r="D1507" i="4"/>
  <c r="G1507" i="4"/>
  <c r="D1508" i="4"/>
  <c r="G1508" i="4"/>
  <c r="D1509" i="4"/>
  <c r="G1509" i="4"/>
  <c r="D1510" i="4"/>
  <c r="G1510" i="4"/>
  <c r="D1511" i="4"/>
  <c r="G1511" i="4"/>
  <c r="D1512" i="4"/>
  <c r="G1512" i="4"/>
  <c r="D1513" i="4"/>
  <c r="G1513" i="4"/>
  <c r="D1514" i="4"/>
  <c r="G1514" i="4"/>
  <c r="D1515" i="4"/>
  <c r="G1515" i="4"/>
  <c r="D1516" i="4"/>
  <c r="G1516" i="4"/>
  <c r="D1517" i="4"/>
  <c r="G1517" i="4"/>
  <c r="D1518" i="4"/>
  <c r="G1518" i="4"/>
  <c r="D1519" i="4"/>
  <c r="G1519" i="4"/>
  <c r="D1520" i="4"/>
  <c r="G1520" i="4"/>
  <c r="D1521" i="4"/>
  <c r="G1521" i="4"/>
  <c r="D1522" i="4"/>
  <c r="G1522" i="4"/>
  <c r="D1523" i="4"/>
  <c r="G1523" i="4"/>
  <c r="D1524" i="4"/>
  <c r="G1524" i="4"/>
  <c r="D1525" i="4"/>
  <c r="G1525" i="4"/>
  <c r="D1526" i="4"/>
  <c r="G1526" i="4"/>
  <c r="D1527" i="4"/>
  <c r="G1527" i="4"/>
  <c r="D1528" i="4"/>
  <c r="G1528" i="4"/>
  <c r="D1529" i="4"/>
  <c r="G1529" i="4"/>
  <c r="D1530" i="4"/>
  <c r="G1530" i="4"/>
  <c r="D1531" i="4"/>
  <c r="G1531" i="4"/>
  <c r="D1532" i="4"/>
  <c r="G1532" i="4"/>
  <c r="D1533" i="4"/>
  <c r="G1533" i="4"/>
  <c r="D1534" i="4"/>
  <c r="G1534" i="4"/>
  <c r="D1535" i="4"/>
  <c r="G1535" i="4"/>
  <c r="D1536" i="4"/>
  <c r="G1536" i="4"/>
  <c r="D1537" i="4"/>
  <c r="G1537" i="4"/>
  <c r="D1538" i="4"/>
  <c r="G1538" i="4"/>
  <c r="D1539" i="4"/>
  <c r="G1539" i="4"/>
  <c r="B9" i="12"/>
  <c r="B10" i="12"/>
  <c r="B18" i="12"/>
  <c r="B19" i="12"/>
  <c r="B20" i="12"/>
  <c r="B21" i="12"/>
  <c r="B22" i="12"/>
  <c r="B23" i="12"/>
  <c r="B4" i="12"/>
  <c r="B5" i="12"/>
  <c r="B6" i="12"/>
  <c r="B7" i="12"/>
  <c r="B8" i="12"/>
  <c r="B11" i="12"/>
  <c r="B12" i="12"/>
  <c r="B13" i="12"/>
  <c r="B14" i="12"/>
  <c r="B15" i="12"/>
  <c r="B16" i="12"/>
  <c r="B17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A43" i="12"/>
  <c r="A83" i="18"/>
  <c r="A78" i="18"/>
  <c r="A73" i="18"/>
  <c r="A75" i="18"/>
  <c r="A82" i="18"/>
  <c r="A86" i="18"/>
  <c r="A90" i="18"/>
  <c r="A70" i="18"/>
  <c r="A102" i="18"/>
  <c r="A110" i="18"/>
  <c r="A118" i="18"/>
  <c r="A45" i="18"/>
  <c r="A49" i="18"/>
  <c r="A62" i="18"/>
  <c r="A89" i="18"/>
  <c r="A101" i="18"/>
  <c r="A106" i="18"/>
  <c r="A112" i="18"/>
  <c r="A116" i="18"/>
  <c r="A51" i="18"/>
  <c r="A56" i="18"/>
  <c r="A44" i="18"/>
  <c r="A46" i="18"/>
  <c r="A61" i="18"/>
  <c r="A76" i="18"/>
  <c r="A97" i="18"/>
  <c r="A105" i="18"/>
  <c r="A113" i="18"/>
  <c r="A122" i="18"/>
  <c r="A60" i="18"/>
  <c r="A47" i="18"/>
  <c r="A48" i="18"/>
  <c r="A53" i="18"/>
  <c r="A67" i="18"/>
  <c r="A71" i="18"/>
  <c r="A81" i="18"/>
  <c r="A96" i="18"/>
  <c r="A111" i="18"/>
  <c r="A94" i="18"/>
  <c r="A108" i="18"/>
  <c r="A123" i="18"/>
  <c r="A124" i="18"/>
  <c r="A91" i="18"/>
  <c r="A42" i="18"/>
  <c r="A57" i="18"/>
  <c r="A58" i="18"/>
  <c r="A63" i="18"/>
  <c r="A77" i="18"/>
  <c r="A79" i="18"/>
  <c r="A88" i="18"/>
  <c r="A93" i="18"/>
  <c r="A99" i="18"/>
  <c r="A103" i="18"/>
  <c r="A109" i="18"/>
  <c r="A72" i="18"/>
  <c r="A74" i="18"/>
  <c r="A84" i="18"/>
  <c r="A100" i="18"/>
  <c r="A52" i="18"/>
  <c r="A54" i="18"/>
  <c r="A55" i="18"/>
  <c r="A66" i="18"/>
  <c r="A80" i="18"/>
  <c r="A115" i="18"/>
  <c r="A50" i="18"/>
  <c r="A92" i="18"/>
  <c r="A98" i="18"/>
  <c r="A117" i="18"/>
  <c r="A64" i="18"/>
  <c r="A65" i="18"/>
  <c r="A87" i="18"/>
  <c r="A95" i="18"/>
  <c r="A104" i="18"/>
  <c r="A114" i="18"/>
  <c r="A59" i="18"/>
  <c r="A43" i="18"/>
  <c r="A69" i="18"/>
  <c r="A85" i="18"/>
  <c r="A107" i="18"/>
  <c r="A121" i="18"/>
  <c r="A125" i="18"/>
  <c r="E132" i="18"/>
  <c r="F132" i="18"/>
  <c r="E133" i="18"/>
  <c r="F133" i="18"/>
  <c r="E134" i="18"/>
  <c r="F134" i="18"/>
  <c r="D3" i="4"/>
  <c r="G3" i="4"/>
  <c r="D4" i="4"/>
  <c r="G4" i="4"/>
  <c r="A290" i="24" l="1"/>
  <c r="A7" i="24"/>
  <c r="A19" i="24"/>
  <c r="A31" i="24"/>
  <c r="A35" i="24"/>
  <c r="A39" i="24"/>
  <c r="A43" i="24"/>
  <c r="A47" i="24"/>
  <c r="A51" i="24"/>
  <c r="A55" i="24"/>
  <c r="A59" i="24"/>
  <c r="A63" i="24"/>
  <c r="A67" i="24"/>
  <c r="A71" i="24"/>
  <c r="A75" i="24"/>
  <c r="A79" i="24"/>
  <c r="A83" i="24"/>
  <c r="A87" i="24"/>
  <c r="A91" i="24"/>
  <c r="A95" i="24"/>
  <c r="A99" i="24"/>
  <c r="A103" i="24"/>
  <c r="A107" i="24"/>
  <c r="A111" i="24"/>
  <c r="A115" i="24"/>
  <c r="A119" i="24"/>
  <c r="A123" i="24"/>
  <c r="A127" i="24"/>
  <c r="A131" i="24"/>
  <c r="A135" i="24"/>
  <c r="A139" i="24"/>
  <c r="A143" i="24"/>
  <c r="A147" i="24"/>
  <c r="A151" i="24"/>
  <c r="A155" i="24"/>
  <c r="A159" i="24"/>
  <c r="A163" i="24"/>
  <c r="A167" i="24"/>
  <c r="A171" i="24"/>
  <c r="A175" i="24"/>
  <c r="A179" i="24"/>
  <c r="A183" i="24"/>
  <c r="A187" i="24"/>
  <c r="A191" i="24"/>
  <c r="A195" i="24"/>
  <c r="A199" i="24"/>
  <c r="A203" i="24"/>
  <c r="A207" i="24"/>
  <c r="A211" i="24"/>
  <c r="A215" i="24"/>
  <c r="A219" i="24"/>
  <c r="A223" i="24"/>
  <c r="A227" i="24"/>
  <c r="A231" i="24"/>
  <c r="A235" i="24"/>
  <c r="A239" i="24"/>
  <c r="A243" i="24"/>
  <c r="A247" i="24"/>
  <c r="A251" i="24"/>
  <c r="A255" i="24"/>
  <c r="A259" i="24"/>
  <c r="A263" i="24"/>
  <c r="A267" i="24"/>
  <c r="A271" i="24"/>
  <c r="A275" i="24"/>
  <c r="A279" i="24"/>
  <c r="A283" i="24"/>
  <c r="A287" i="24"/>
  <c r="A292" i="24"/>
  <c r="A296" i="24"/>
  <c r="A300" i="24"/>
  <c r="A304" i="24"/>
  <c r="A217" i="24"/>
  <c r="A4" i="24"/>
  <c r="A8" i="24"/>
  <c r="A20" i="24"/>
  <c r="A28" i="24"/>
  <c r="A32" i="24"/>
  <c r="A36" i="24"/>
  <c r="A40" i="24"/>
  <c r="A44" i="24"/>
  <c r="A48" i="24"/>
  <c r="A52" i="24"/>
  <c r="A56" i="24"/>
  <c r="A60" i="24"/>
  <c r="A64" i="24"/>
  <c r="A68" i="24"/>
  <c r="A72" i="24"/>
  <c r="A76" i="24"/>
  <c r="A80" i="24"/>
  <c r="A84" i="24"/>
  <c r="A88" i="24"/>
  <c r="A92" i="24"/>
  <c r="A96" i="24"/>
  <c r="A100" i="24"/>
  <c r="A104" i="24"/>
  <c r="A108" i="24"/>
  <c r="A112" i="24"/>
  <c r="A116" i="24"/>
  <c r="A120" i="24"/>
  <c r="A124" i="24"/>
  <c r="A128" i="24"/>
  <c r="A132" i="24"/>
  <c r="A136" i="24"/>
  <c r="A140" i="24"/>
  <c r="A144" i="24"/>
  <c r="A148" i="24"/>
  <c r="A152" i="24"/>
  <c r="A156" i="24"/>
  <c r="A160" i="24"/>
  <c r="A164" i="24"/>
  <c r="A168" i="24"/>
  <c r="A172" i="24"/>
  <c r="A176" i="24"/>
  <c r="A180" i="24"/>
  <c r="A184" i="24"/>
  <c r="A188" i="24"/>
  <c r="A192" i="24"/>
  <c r="A196" i="24"/>
  <c r="A200" i="24"/>
  <c r="A204" i="24"/>
  <c r="A208" i="24"/>
  <c r="A212" i="24"/>
  <c r="A216" i="24"/>
  <c r="A220" i="24"/>
  <c r="A224" i="24"/>
  <c r="A228" i="24"/>
  <c r="A232" i="24"/>
  <c r="A236" i="24"/>
  <c r="A240" i="24"/>
  <c r="A244" i="24"/>
  <c r="A248" i="24"/>
  <c r="A252" i="24"/>
  <c r="A256" i="24"/>
  <c r="A260" i="24"/>
  <c r="A264" i="24"/>
  <c r="A268" i="24"/>
  <c r="A272" i="24"/>
  <c r="A276" i="24"/>
  <c r="A280" i="24"/>
  <c r="A284" i="24"/>
  <c r="A288" i="24"/>
  <c r="A293" i="24"/>
  <c r="A297" i="24"/>
  <c r="A301" i="24"/>
  <c r="A305" i="24"/>
  <c r="A209" i="24"/>
  <c r="A5" i="24"/>
  <c r="A21" i="24"/>
  <c r="A29" i="24"/>
  <c r="A33" i="24"/>
  <c r="A37" i="24"/>
  <c r="A41" i="24"/>
  <c r="A45" i="24"/>
  <c r="A49" i="24"/>
  <c r="A53" i="24"/>
  <c r="A57" i="24"/>
  <c r="A61" i="24"/>
  <c r="A65" i="24"/>
  <c r="A69" i="24"/>
  <c r="A73" i="24"/>
  <c r="A77" i="24"/>
  <c r="A81" i="24"/>
  <c r="A85" i="24"/>
  <c r="A89" i="24"/>
  <c r="A93" i="24"/>
  <c r="A97" i="24"/>
  <c r="A101" i="24"/>
  <c r="A105" i="24"/>
  <c r="A109" i="24"/>
  <c r="A113" i="24"/>
  <c r="A117" i="24"/>
  <c r="A121" i="24"/>
  <c r="A125" i="24"/>
  <c r="A129" i="24"/>
  <c r="A133" i="24"/>
  <c r="A137" i="24"/>
  <c r="A141" i="24"/>
  <c r="A145" i="24"/>
  <c r="A149" i="24"/>
  <c r="A153" i="24"/>
  <c r="A157" i="24"/>
  <c r="A161" i="24"/>
  <c r="A165" i="24"/>
  <c r="A169" i="24"/>
  <c r="A173" i="24"/>
  <c r="A177" i="24"/>
  <c r="A181" i="24"/>
  <c r="A185" i="24"/>
  <c r="A189" i="24"/>
  <c r="A193" i="24"/>
  <c r="A197" i="24"/>
  <c r="A201" i="24"/>
  <c r="A205" i="24"/>
  <c r="A213" i="24"/>
  <c r="A225" i="24"/>
  <c r="A229" i="24"/>
  <c r="A233" i="24"/>
  <c r="A237" i="24"/>
  <c r="A241" i="24"/>
  <c r="A245" i="24"/>
  <c r="A249" i="24"/>
  <c r="A253" i="24"/>
  <c r="A257" i="24"/>
  <c r="A261" i="24"/>
  <c r="A265" i="24"/>
  <c r="A269" i="24"/>
  <c r="A273" i="24"/>
  <c r="A277" i="24"/>
  <c r="A281" i="24"/>
  <c r="A285" i="24"/>
  <c r="A289" i="24"/>
  <c r="A294" i="24"/>
  <c r="A298" i="24"/>
  <c r="A302" i="24"/>
  <c r="A6" i="24"/>
  <c r="A14" i="24"/>
  <c r="A18" i="24"/>
  <c r="A22" i="24"/>
  <c r="A34" i="24"/>
  <c r="A38" i="24"/>
  <c r="A42" i="24"/>
  <c r="A46" i="24"/>
  <c r="A50" i="24"/>
  <c r="A54" i="24"/>
  <c r="A58" i="24"/>
  <c r="A62" i="24"/>
  <c r="A66" i="24"/>
  <c r="A70" i="24"/>
  <c r="A74" i="24"/>
  <c r="A78" i="24"/>
  <c r="A82" i="24"/>
  <c r="A86" i="24"/>
  <c r="A90" i="24"/>
  <c r="A94" i="24"/>
  <c r="A98" i="24"/>
  <c r="A102" i="24"/>
  <c r="A106" i="24"/>
  <c r="A110" i="24"/>
  <c r="A114" i="24"/>
  <c r="A118" i="24"/>
  <c r="A122" i="24"/>
  <c r="A126" i="24"/>
  <c r="A130" i="24"/>
  <c r="A134" i="24"/>
  <c r="A138" i="24"/>
  <c r="A142" i="24"/>
  <c r="A146" i="24"/>
  <c r="A150" i="24"/>
  <c r="A154" i="24"/>
  <c r="A158" i="24"/>
  <c r="A162" i="24"/>
  <c r="A166" i="24"/>
  <c r="A170" i="24"/>
  <c r="A174" i="24"/>
  <c r="A178" i="24"/>
  <c r="A182" i="24"/>
  <c r="A186" i="24"/>
  <c r="A190" i="24"/>
  <c r="A194" i="24"/>
  <c r="A198" i="24"/>
  <c r="A202" i="24"/>
  <c r="A206" i="24"/>
  <c r="A210" i="24"/>
  <c r="A214" i="24"/>
  <c r="A218" i="24"/>
  <c r="A222" i="24"/>
  <c r="A226" i="24"/>
  <c r="A230" i="24"/>
  <c r="A234" i="24"/>
  <c r="A238" i="24"/>
  <c r="A242" i="24"/>
  <c r="A246" i="24"/>
  <c r="A250" i="24"/>
  <c r="A254" i="24"/>
  <c r="A258" i="24"/>
  <c r="A262" i="24"/>
  <c r="A266" i="24"/>
  <c r="A270" i="24"/>
  <c r="A274" i="24"/>
  <c r="A278" i="24"/>
  <c r="A282" i="24"/>
  <c r="A286" i="24"/>
  <c r="A291" i="24"/>
  <c r="A295" i="24"/>
  <c r="A299" i="24"/>
  <c r="A303" i="24"/>
  <c r="A221" i="24"/>
  <c r="A133" i="18"/>
  <c r="A28" i="12"/>
  <c r="A132" i="18"/>
  <c r="A134" i="18"/>
  <c r="D2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2" i="4"/>
  <c r="F145" i="18" l="1"/>
  <c r="E145" i="18"/>
  <c r="F144" i="18"/>
  <c r="E144" i="18"/>
  <c r="F143" i="18"/>
  <c r="E143" i="18"/>
  <c r="F142" i="18"/>
  <c r="E142" i="18"/>
  <c r="F141" i="18"/>
  <c r="E141" i="18"/>
  <c r="F140" i="18"/>
  <c r="E140" i="18"/>
  <c r="F139" i="18"/>
  <c r="E139" i="18"/>
  <c r="F138" i="18"/>
  <c r="E138" i="18"/>
  <c r="F14" i="18"/>
  <c r="E14" i="18"/>
  <c r="A14" i="18" s="1"/>
  <c r="F137" i="18"/>
  <c r="E137" i="18"/>
  <c r="F136" i="18"/>
  <c r="E136" i="18"/>
  <c r="A136" i="18" s="1"/>
  <c r="F135" i="18"/>
  <c r="E135" i="18"/>
  <c r="F131" i="18"/>
  <c r="E131" i="18"/>
  <c r="A131" i="18" s="1"/>
  <c r="F130" i="18"/>
  <c r="E130" i="18"/>
  <c r="F129" i="18"/>
  <c r="E129" i="18"/>
  <c r="A129" i="18" s="1"/>
  <c r="F128" i="18"/>
  <c r="E128" i="18"/>
  <c r="F127" i="18"/>
  <c r="E127" i="18"/>
  <c r="A127" i="18" s="1"/>
  <c r="F126" i="18"/>
  <c r="E126" i="18"/>
  <c r="F125" i="18"/>
  <c r="E125" i="18"/>
  <c r="F121" i="18"/>
  <c r="E121" i="18"/>
  <c r="F107" i="18"/>
  <c r="E107" i="18"/>
  <c r="F85" i="18"/>
  <c r="E85" i="18"/>
  <c r="F69" i="18"/>
  <c r="E69" i="18"/>
  <c r="F43" i="18"/>
  <c r="E43" i="18"/>
  <c r="F59" i="18"/>
  <c r="E59" i="18"/>
  <c r="F114" i="18"/>
  <c r="E114" i="18"/>
  <c r="F104" i="18"/>
  <c r="E104" i="18"/>
  <c r="F95" i="18"/>
  <c r="E95" i="18"/>
  <c r="F87" i="18"/>
  <c r="E87" i="18"/>
  <c r="F65" i="18"/>
  <c r="E65" i="18"/>
  <c r="F64" i="18"/>
  <c r="E64" i="18"/>
  <c r="F117" i="18"/>
  <c r="E117" i="18"/>
  <c r="F98" i="18"/>
  <c r="E98" i="18"/>
  <c r="F92" i="18"/>
  <c r="E92" i="18"/>
  <c r="F50" i="18"/>
  <c r="E50" i="18"/>
  <c r="F115" i="18"/>
  <c r="E115" i="18"/>
  <c r="F80" i="18"/>
  <c r="E80" i="18"/>
  <c r="F66" i="18"/>
  <c r="E66" i="18"/>
  <c r="F55" i="18"/>
  <c r="E55" i="18"/>
  <c r="F54" i="18"/>
  <c r="E54" i="18"/>
  <c r="F52" i="18"/>
  <c r="E52" i="18"/>
  <c r="F100" i="18"/>
  <c r="E100" i="18"/>
  <c r="F84" i="18"/>
  <c r="E84" i="18"/>
  <c r="F74" i="18"/>
  <c r="E74" i="18"/>
  <c r="F72" i="18"/>
  <c r="E72" i="18"/>
  <c r="F109" i="18"/>
  <c r="E109" i="18"/>
  <c r="F103" i="18"/>
  <c r="E103" i="18"/>
  <c r="F99" i="18"/>
  <c r="E99" i="18"/>
  <c r="F93" i="18"/>
  <c r="E93" i="18"/>
  <c r="F88" i="18"/>
  <c r="E88" i="18"/>
  <c r="F79" i="18"/>
  <c r="E79" i="18"/>
  <c r="F77" i="18"/>
  <c r="E77" i="18"/>
  <c r="F63" i="18"/>
  <c r="E63" i="18"/>
  <c r="F58" i="18"/>
  <c r="E58" i="18"/>
  <c r="F57" i="18"/>
  <c r="E57" i="18"/>
  <c r="F42" i="18"/>
  <c r="E42" i="18"/>
  <c r="F91" i="18"/>
  <c r="E91" i="18"/>
  <c r="F124" i="18"/>
  <c r="E124" i="18"/>
  <c r="F123" i="18"/>
  <c r="E123" i="18"/>
  <c r="F108" i="18"/>
  <c r="E108" i="18"/>
  <c r="F94" i="18"/>
  <c r="E94" i="18"/>
  <c r="F111" i="18"/>
  <c r="E111" i="18"/>
  <c r="F96" i="18"/>
  <c r="E96" i="18"/>
  <c r="F81" i="18"/>
  <c r="E81" i="18"/>
  <c r="F71" i="18"/>
  <c r="E71" i="18"/>
  <c r="F67" i="18"/>
  <c r="E67" i="18"/>
  <c r="F53" i="18"/>
  <c r="E53" i="18"/>
  <c r="F48" i="18"/>
  <c r="E48" i="18"/>
  <c r="F47" i="18"/>
  <c r="E47" i="18"/>
  <c r="F60" i="18"/>
  <c r="E60" i="18"/>
  <c r="F122" i="18"/>
  <c r="E122" i="18"/>
  <c r="F113" i="18"/>
  <c r="E113" i="18"/>
  <c r="F105" i="18"/>
  <c r="E105" i="18"/>
  <c r="F97" i="18"/>
  <c r="E97" i="18"/>
  <c r="F76" i="18"/>
  <c r="E76" i="18"/>
  <c r="F61" i="18"/>
  <c r="E61" i="18"/>
  <c r="F46" i="18"/>
  <c r="E46" i="18"/>
  <c r="F44" i="18"/>
  <c r="E44" i="18"/>
  <c r="F56" i="18"/>
  <c r="E56" i="18"/>
  <c r="F51" i="18"/>
  <c r="E51" i="18"/>
  <c r="F116" i="18"/>
  <c r="E116" i="18"/>
  <c r="F112" i="18"/>
  <c r="E112" i="18"/>
  <c r="F106" i="18"/>
  <c r="E106" i="18"/>
  <c r="F101" i="18"/>
  <c r="E101" i="18"/>
  <c r="F89" i="18"/>
  <c r="E89" i="18"/>
  <c r="F62" i="18"/>
  <c r="E62" i="18"/>
  <c r="F49" i="18"/>
  <c r="E49" i="18"/>
  <c r="F45" i="18"/>
  <c r="E45" i="18"/>
  <c r="F118" i="18"/>
  <c r="E118" i="18"/>
  <c r="F110" i="18"/>
  <c r="E110" i="18"/>
  <c r="F102" i="18"/>
  <c r="E102" i="18"/>
  <c r="F70" i="18"/>
  <c r="E70" i="18"/>
  <c r="F90" i="18"/>
  <c r="E90" i="18"/>
  <c r="F86" i="18"/>
  <c r="E86" i="18"/>
  <c r="F82" i="18"/>
  <c r="E82" i="18"/>
  <c r="F75" i="18"/>
  <c r="E75" i="18"/>
  <c r="F73" i="18"/>
  <c r="E73" i="18"/>
  <c r="F78" i="18"/>
  <c r="E78" i="18"/>
  <c r="F83" i="18"/>
  <c r="E83" i="18"/>
  <c r="F41" i="18"/>
  <c r="E41" i="18"/>
  <c r="F40" i="18"/>
  <c r="E40" i="18"/>
  <c r="F39" i="18"/>
  <c r="E39" i="18"/>
  <c r="F38" i="18"/>
  <c r="E38" i="18"/>
  <c r="F36" i="18"/>
  <c r="E36" i="18"/>
  <c r="F35" i="18"/>
  <c r="E35" i="18"/>
  <c r="F34" i="18"/>
  <c r="E34" i="18"/>
  <c r="A34" i="18" s="1"/>
  <c r="F33" i="18"/>
  <c r="E33" i="18"/>
  <c r="F32" i="18"/>
  <c r="E32" i="18"/>
  <c r="F31" i="18"/>
  <c r="E31" i="18"/>
  <c r="F30" i="18"/>
  <c r="E30" i="18"/>
  <c r="F28" i="18"/>
  <c r="E28" i="18"/>
  <c r="F27" i="18"/>
  <c r="E27" i="18"/>
  <c r="F26" i="18"/>
  <c r="E26" i="18"/>
  <c r="F25" i="18"/>
  <c r="E25" i="18"/>
  <c r="A25" i="18" s="1"/>
  <c r="F24" i="18"/>
  <c r="E24" i="18"/>
  <c r="F23" i="18"/>
  <c r="E23" i="18"/>
  <c r="A23" i="18" s="1"/>
  <c r="F22" i="18"/>
  <c r="E22" i="18"/>
  <c r="F21" i="18"/>
  <c r="E21" i="18"/>
  <c r="A21" i="18" s="1"/>
  <c r="F20" i="18"/>
  <c r="E20" i="18"/>
  <c r="F19" i="18"/>
  <c r="E19" i="18"/>
  <c r="F18" i="18"/>
  <c r="E18" i="18"/>
  <c r="F17" i="18"/>
  <c r="E17" i="18"/>
  <c r="A17" i="18" s="1"/>
  <c r="F16" i="18"/>
  <c r="E16" i="18"/>
  <c r="F15" i="18"/>
  <c r="E15" i="18"/>
  <c r="A15" i="18" s="1"/>
  <c r="F12" i="18"/>
  <c r="E12" i="18"/>
  <c r="F11" i="18"/>
  <c r="E11" i="18"/>
  <c r="F10" i="18"/>
  <c r="E10" i="18"/>
  <c r="F9" i="18"/>
  <c r="E9" i="18"/>
  <c r="F8" i="18"/>
  <c r="E8" i="18"/>
  <c r="F7" i="18"/>
  <c r="E7" i="18"/>
  <c r="F6" i="18"/>
  <c r="E6" i="18"/>
  <c r="F5" i="18"/>
  <c r="E5" i="18"/>
  <c r="F4" i="18"/>
  <c r="E4" i="18"/>
  <c r="F3" i="18"/>
  <c r="E3" i="18"/>
  <c r="B1" i="18"/>
  <c r="C1" i="18" s="1"/>
  <c r="D1" i="18" s="1"/>
  <c r="E1" i="18" s="1"/>
  <c r="F1" i="18" s="1"/>
  <c r="C3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A23" i="24" s="1"/>
  <c r="C22" i="6"/>
  <c r="C23" i="6"/>
  <c r="C24" i="6"/>
  <c r="C25" i="6"/>
  <c r="C26" i="6"/>
  <c r="A13" i="24" l="1"/>
  <c r="A24" i="24"/>
  <c r="A25" i="24"/>
  <c r="A17" i="24"/>
  <c r="A139" i="18"/>
  <c r="A141" i="18"/>
  <c r="A143" i="18"/>
  <c r="A145" i="18"/>
  <c r="A11" i="12"/>
  <c r="A18" i="12"/>
  <c r="A34" i="12"/>
  <c r="A19" i="12"/>
  <c r="A12" i="12"/>
  <c r="A46" i="12"/>
  <c r="A17" i="12"/>
  <c r="A22" i="12"/>
  <c r="A40" i="12"/>
  <c r="A45" i="12"/>
  <c r="A32" i="12"/>
  <c r="A29" i="12"/>
  <c r="A30" i="12"/>
  <c r="A23" i="12"/>
  <c r="A37" i="12"/>
  <c r="A41" i="12"/>
  <c r="A10" i="12"/>
  <c r="A44" i="12"/>
  <c r="A42" i="12"/>
  <c r="A39" i="12"/>
  <c r="A38" i="12"/>
  <c r="A36" i="12"/>
  <c r="A31" i="12"/>
  <c r="A24" i="12"/>
  <c r="A26" i="12"/>
  <c r="A35" i="12"/>
  <c r="A25" i="12"/>
  <c r="A33" i="12"/>
  <c r="A32" i="18"/>
  <c r="A7" i="18"/>
  <c r="A9" i="18"/>
  <c r="A11" i="18"/>
  <c r="A16" i="18"/>
  <c r="A28" i="18"/>
  <c r="A33" i="18"/>
  <c r="A126" i="18"/>
  <c r="A128" i="18"/>
  <c r="A130" i="18"/>
  <c r="A135" i="18"/>
  <c r="A137" i="18"/>
  <c r="A138" i="18"/>
  <c r="A140" i="18"/>
  <c r="A142" i="18"/>
  <c r="A144" i="18"/>
  <c r="A20" i="18"/>
  <c r="A40" i="18"/>
  <c r="A38" i="18"/>
  <c r="A3" i="18"/>
  <c r="A13" i="18"/>
  <c r="A41" i="18"/>
  <c r="A4" i="18"/>
  <c r="A8" i="18"/>
  <c r="A18" i="18"/>
  <c r="A24" i="18"/>
  <c r="A26" i="18"/>
  <c r="A19" i="18"/>
  <c r="A31" i="18"/>
  <c r="A36" i="18"/>
  <c r="A39" i="18"/>
  <c r="A6" i="18"/>
  <c r="A5" i="18"/>
  <c r="A10" i="18"/>
  <c r="A12" i="18"/>
  <c r="A22" i="18"/>
  <c r="A27" i="18"/>
  <c r="A30" i="18"/>
  <c r="A35" i="18"/>
  <c r="E2" i="4" l="1"/>
  <c r="E1215" i="4"/>
  <c r="E1171" i="4"/>
  <c r="E1112" i="4"/>
  <c r="E853" i="4"/>
  <c r="E1062" i="4"/>
  <c r="E1057" i="4"/>
  <c r="E1034" i="4"/>
  <c r="E995" i="4"/>
  <c r="E784" i="4"/>
  <c r="E1195" i="4"/>
  <c r="E1135" i="4"/>
  <c r="E1077" i="4"/>
  <c r="E1059" i="4"/>
  <c r="E1035" i="4"/>
  <c r="E1006" i="4"/>
  <c r="E1061" i="4"/>
  <c r="E831" i="4"/>
  <c r="E1217" i="4"/>
  <c r="E1132" i="4"/>
  <c r="E1123" i="4"/>
  <c r="E1110" i="4"/>
  <c r="E1013" i="4"/>
  <c r="E1173" i="4"/>
  <c r="E1058" i="4"/>
  <c r="E31" i="4"/>
  <c r="E437" i="4"/>
  <c r="E431" i="4"/>
  <c r="E177" i="4"/>
  <c r="E265" i="4"/>
  <c r="E90" i="4"/>
  <c r="E111" i="4"/>
  <c r="E72" i="4"/>
  <c r="E303" i="4"/>
  <c r="E750" i="4"/>
  <c r="E1145" i="4"/>
  <c r="E1060" i="4"/>
  <c r="E1172" i="4"/>
  <c r="E1113" i="4"/>
  <c r="E744" i="4"/>
  <c r="E804" i="4"/>
  <c r="E1111" i="4" l="1"/>
  <c r="F2" i="4"/>
  <c r="E404" i="4"/>
  <c r="F404" i="4"/>
  <c r="E1194" i="4"/>
  <c r="E619" i="4"/>
  <c r="F619" i="4"/>
  <c r="F871" i="4"/>
  <c r="E871" i="4"/>
  <c r="F911" i="4"/>
  <c r="E911" i="4"/>
  <c r="E941" i="4"/>
  <c r="F941" i="4"/>
  <c r="E975" i="4"/>
  <c r="F975" i="4"/>
  <c r="F1017" i="4"/>
  <c r="E1017" i="4"/>
  <c r="E1091" i="4"/>
  <c r="F1091" i="4"/>
  <c r="E1233" i="4"/>
  <c r="F1233" i="4"/>
  <c r="E1307" i="4"/>
  <c r="F1307" i="4"/>
  <c r="F944" i="4"/>
  <c r="E944" i="4"/>
  <c r="F1118" i="4"/>
  <c r="E1118" i="4"/>
  <c r="F1300" i="4"/>
  <c r="E1300" i="4"/>
  <c r="E1405" i="4"/>
  <c r="F1405" i="4"/>
  <c r="F1498" i="4"/>
  <c r="E1498" i="4"/>
  <c r="E989" i="4"/>
  <c r="F989" i="4"/>
  <c r="E1204" i="4"/>
  <c r="F1204" i="4"/>
  <c r="E1347" i="4"/>
  <c r="F1347" i="4"/>
  <c r="F1394" i="4"/>
  <c r="E1394" i="4"/>
  <c r="E1511" i="4"/>
  <c r="F1511" i="4"/>
  <c r="E1537" i="4"/>
  <c r="F1537" i="4"/>
  <c r="E1069" i="4"/>
  <c r="F1069" i="4"/>
  <c r="E1202" i="4"/>
  <c r="F1202" i="4"/>
  <c r="E998" i="4"/>
  <c r="F998" i="4"/>
  <c r="E1174" i="4"/>
  <c r="F1174" i="4"/>
  <c r="F1248" i="4"/>
  <c r="E1248" i="4"/>
  <c r="F1350" i="4"/>
  <c r="E1350" i="4"/>
  <c r="F1404" i="4"/>
  <c r="E1404" i="4"/>
  <c r="E1477" i="4"/>
  <c r="F1477" i="4"/>
  <c r="F1528" i="4"/>
  <c r="E1528" i="4"/>
  <c r="E1138" i="4"/>
  <c r="F1138" i="4"/>
  <c r="E1355" i="4"/>
  <c r="F1355" i="4"/>
  <c r="F1532" i="4"/>
  <c r="E1532" i="4"/>
  <c r="F1386" i="4"/>
  <c r="E1386" i="4"/>
  <c r="F1422" i="4"/>
  <c r="E1422" i="4"/>
  <c r="E1507" i="4"/>
  <c r="F1507" i="4"/>
  <c r="E1383" i="4"/>
  <c r="F1383" i="4"/>
  <c r="F1534" i="4"/>
  <c r="E1534" i="4"/>
  <c r="F1149" i="4"/>
  <c r="E1149" i="4"/>
  <c r="F1252" i="4"/>
  <c r="E1252" i="4"/>
  <c r="E1493" i="4"/>
  <c r="F1493" i="4"/>
  <c r="E1275" i="4"/>
  <c r="F1275" i="4"/>
  <c r="E1365" i="4"/>
  <c r="F1365" i="4"/>
  <c r="E1423" i="4"/>
  <c r="F1423" i="4"/>
  <c r="F1420" i="4"/>
  <c r="E1420" i="4"/>
  <c r="E760" i="4"/>
  <c r="F760" i="4"/>
  <c r="F1019" i="4"/>
  <c r="E1019" i="4"/>
  <c r="F1438" i="4"/>
  <c r="E1438" i="4"/>
  <c r="E1150" i="4"/>
  <c r="F1150" i="4"/>
  <c r="E1297" i="4"/>
  <c r="F1297" i="4"/>
  <c r="E774" i="4"/>
  <c r="F774" i="4"/>
  <c r="E648" i="4"/>
  <c r="F648" i="4"/>
  <c r="F824" i="4"/>
  <c r="E824" i="4"/>
  <c r="F777" i="4"/>
  <c r="E777" i="4"/>
  <c r="E844" i="4"/>
  <c r="F844" i="4"/>
  <c r="F938" i="4"/>
  <c r="E938" i="4"/>
  <c r="F903" i="4"/>
  <c r="E903" i="4"/>
  <c r="E1002" i="4"/>
  <c r="F1002" i="4"/>
  <c r="E1073" i="4"/>
  <c r="F1073" i="4"/>
  <c r="F1100" i="4"/>
  <c r="E1100" i="4"/>
  <c r="E1166" i="4"/>
  <c r="F1166" i="4"/>
  <c r="E1208" i="4"/>
  <c r="F1208" i="4"/>
  <c r="F757" i="4"/>
  <c r="E757" i="4"/>
  <c r="E868" i="4"/>
  <c r="F868" i="4"/>
  <c r="E912" i="4"/>
  <c r="F912" i="4"/>
  <c r="E955" i="4"/>
  <c r="F955" i="4"/>
  <c r="E1045" i="4"/>
  <c r="F1045" i="4"/>
  <c r="E1124" i="4"/>
  <c r="F1124" i="4"/>
  <c r="E1214" i="4"/>
  <c r="F1214" i="4"/>
  <c r="E1269" i="4"/>
  <c r="F1269" i="4"/>
  <c r="F396" i="4"/>
  <c r="E396" i="4"/>
  <c r="F968" i="4"/>
  <c r="E968" i="4"/>
  <c r="F1155" i="4"/>
  <c r="E1155" i="4"/>
  <c r="F1260" i="4"/>
  <c r="E1260" i="4"/>
  <c r="F1406" i="4"/>
  <c r="E1406" i="4"/>
  <c r="F1450" i="4"/>
  <c r="E1450" i="4"/>
  <c r="E943" i="4"/>
  <c r="F943" i="4"/>
  <c r="F1161" i="4"/>
  <c r="E1161" i="4"/>
  <c r="E1279" i="4"/>
  <c r="F1279" i="4"/>
  <c r="F1362" i="4"/>
  <c r="E1362" i="4"/>
  <c r="F1522" i="4"/>
  <c r="E1522" i="4"/>
  <c r="F1276" i="4"/>
  <c r="E1276" i="4"/>
  <c r="E1381" i="4"/>
  <c r="F1381" i="4"/>
  <c r="E1489" i="4"/>
  <c r="F1489" i="4"/>
  <c r="E967" i="4"/>
  <c r="F967" i="4"/>
  <c r="E1363" i="4"/>
  <c r="F1363" i="4"/>
  <c r="E1243" i="4"/>
  <c r="F1243" i="4"/>
  <c r="F1049" i="4"/>
  <c r="E1049" i="4"/>
  <c r="F1378" i="4"/>
  <c r="E1378" i="4"/>
  <c r="E1461" i="4"/>
  <c r="F1461" i="4"/>
  <c r="E637" i="4"/>
  <c r="F637" i="4"/>
  <c r="E740" i="4"/>
  <c r="F740" i="4"/>
  <c r="E741" i="4"/>
  <c r="F741" i="4"/>
  <c r="E841" i="4"/>
  <c r="F841" i="4"/>
  <c r="E894" i="4"/>
  <c r="F894" i="4"/>
  <c r="E670" i="4"/>
  <c r="F670" i="4"/>
  <c r="E829" i="4"/>
  <c r="F829" i="4"/>
  <c r="E908" i="4"/>
  <c r="F908" i="4"/>
  <c r="E1010" i="4"/>
  <c r="F1010" i="4"/>
  <c r="E1074" i="4"/>
  <c r="F1074" i="4"/>
  <c r="F1106" i="4"/>
  <c r="E1106" i="4"/>
  <c r="F1167" i="4"/>
  <c r="E1167" i="4"/>
  <c r="E1196" i="4"/>
  <c r="F1196" i="4"/>
  <c r="E743" i="4"/>
  <c r="F743" i="4"/>
  <c r="F887" i="4"/>
  <c r="E887" i="4"/>
  <c r="F917" i="4"/>
  <c r="E917" i="4"/>
  <c r="F960" i="4"/>
  <c r="E960" i="4"/>
  <c r="F1015" i="4"/>
  <c r="E1015" i="4"/>
  <c r="E1054" i="4"/>
  <c r="F1054" i="4"/>
  <c r="E1134" i="4"/>
  <c r="F1134" i="4"/>
  <c r="E1231" i="4"/>
  <c r="F1231" i="4"/>
  <c r="E1309" i="4"/>
  <c r="F1309" i="4"/>
  <c r="E880" i="4"/>
  <c r="F880" i="4"/>
  <c r="E1009" i="4"/>
  <c r="F1009" i="4"/>
  <c r="E1219" i="4"/>
  <c r="F1219" i="4"/>
  <c r="F1302" i="4"/>
  <c r="E1302" i="4"/>
  <c r="E1411" i="4"/>
  <c r="F1411" i="4"/>
  <c r="E1451" i="4"/>
  <c r="F1451" i="4"/>
  <c r="E947" i="4"/>
  <c r="F947" i="4"/>
  <c r="E1335" i="4"/>
  <c r="F1335" i="4"/>
  <c r="E1259" i="4"/>
  <c r="F1259" i="4"/>
  <c r="F1236" i="4"/>
  <c r="E1236" i="4"/>
  <c r="F1490" i="4"/>
  <c r="E1490" i="4"/>
  <c r="F1388" i="4"/>
  <c r="E1388" i="4"/>
  <c r="F712" i="4"/>
  <c r="E712" i="4"/>
  <c r="E1395" i="4"/>
  <c r="F1395" i="4"/>
  <c r="F800" i="4"/>
  <c r="E800" i="4"/>
  <c r="E570" i="4"/>
  <c r="F570" i="4"/>
  <c r="E334" i="4"/>
  <c r="F334" i="4"/>
  <c r="E448" i="4"/>
  <c r="F448" i="4"/>
  <c r="E708" i="4"/>
  <c r="F708" i="4"/>
  <c r="E274" i="4"/>
  <c r="F274" i="4"/>
  <c r="E504" i="4"/>
  <c r="F504" i="4"/>
  <c r="F477" i="4"/>
  <c r="E477" i="4"/>
  <c r="E562" i="4"/>
  <c r="F562" i="4"/>
  <c r="E732" i="4"/>
  <c r="F732" i="4"/>
  <c r="E302" i="4"/>
  <c r="F302" i="4"/>
  <c r="E329" i="4"/>
  <c r="F329" i="4"/>
  <c r="F138" i="4"/>
  <c r="E138" i="4"/>
  <c r="F85" i="4"/>
  <c r="E85" i="4"/>
  <c r="F191" i="4"/>
  <c r="E191" i="4"/>
  <c r="E159" i="4"/>
  <c r="F159" i="4"/>
  <c r="E19" i="4"/>
  <c r="F19" i="4"/>
  <c r="E59" i="4"/>
  <c r="F59" i="4"/>
  <c r="E359" i="4"/>
  <c r="F359" i="4"/>
  <c r="E531" i="4"/>
  <c r="F531" i="4"/>
  <c r="E204" i="4"/>
  <c r="F204" i="4"/>
  <c r="E487" i="4"/>
  <c r="F487" i="4"/>
  <c r="F201" i="4"/>
  <c r="E201" i="4"/>
  <c r="E284" i="4"/>
  <c r="F284" i="4"/>
  <c r="E137" i="4"/>
  <c r="F137" i="4"/>
  <c r="F166" i="4"/>
  <c r="E166" i="4"/>
  <c r="E6" i="4"/>
  <c r="F6" i="4"/>
  <c r="E391" i="4"/>
  <c r="F391" i="4"/>
  <c r="E312" i="4"/>
  <c r="F312" i="4"/>
  <c r="E488" i="4"/>
  <c r="F488" i="4"/>
  <c r="E550" i="4"/>
  <c r="F550" i="4"/>
  <c r="E353" i="4"/>
  <c r="F353" i="4"/>
  <c r="E49" i="4"/>
  <c r="F49" i="4"/>
  <c r="E221" i="4"/>
  <c r="F221" i="4"/>
  <c r="E211" i="4"/>
  <c r="F211" i="4"/>
  <c r="E113" i="4"/>
  <c r="F113" i="4"/>
  <c r="E149" i="4"/>
  <c r="F149" i="4"/>
  <c r="E470" i="4"/>
  <c r="F470" i="4"/>
  <c r="E300" i="4"/>
  <c r="F300" i="4"/>
  <c r="E369" i="4"/>
  <c r="F369" i="4"/>
  <c r="F223" i="4"/>
  <c r="E223" i="4"/>
  <c r="E117" i="4"/>
  <c r="F117" i="4"/>
  <c r="E214" i="4"/>
  <c r="F214" i="4"/>
  <c r="F112" i="4"/>
  <c r="E112" i="4"/>
  <c r="E129" i="4"/>
  <c r="F129" i="4"/>
  <c r="E742" i="4"/>
  <c r="F742" i="4"/>
  <c r="E1397" i="4"/>
  <c r="F1397" i="4"/>
  <c r="E1517" i="4"/>
  <c r="F1517" i="4"/>
  <c r="E1066" i="4"/>
  <c r="F1066" i="4"/>
  <c r="E1479" i="4"/>
  <c r="F1479" i="4"/>
  <c r="E768" i="4"/>
  <c r="F768" i="4"/>
  <c r="E833" i="4"/>
  <c r="F833" i="4"/>
  <c r="E479" i="4"/>
  <c r="F479" i="4"/>
  <c r="E1072" i="4"/>
  <c r="F1072" i="4"/>
  <c r="F420" i="4"/>
  <c r="E420" i="4"/>
  <c r="F720" i="4"/>
  <c r="E720" i="4"/>
  <c r="E624" i="4"/>
  <c r="F624" i="4"/>
  <c r="E837" i="4"/>
  <c r="F837" i="4"/>
  <c r="E856" i="4"/>
  <c r="F856" i="4"/>
  <c r="E926" i="4"/>
  <c r="F926" i="4"/>
  <c r="F873" i="4"/>
  <c r="E873" i="4"/>
  <c r="F940" i="4"/>
  <c r="E940" i="4"/>
  <c r="E1053" i="4"/>
  <c r="F1053" i="4"/>
  <c r="E1087" i="4"/>
  <c r="F1087" i="4"/>
  <c r="F1122" i="4"/>
  <c r="E1122" i="4"/>
  <c r="E1180" i="4"/>
  <c r="F1180" i="4"/>
  <c r="E592" i="4"/>
  <c r="F592" i="4"/>
  <c r="E888" i="4"/>
  <c r="F888" i="4"/>
  <c r="E922" i="4"/>
  <c r="F922" i="4"/>
  <c r="F974" i="4"/>
  <c r="E974" i="4"/>
  <c r="E1016" i="4"/>
  <c r="F1016" i="4"/>
  <c r="E1085" i="4"/>
  <c r="F1085" i="4"/>
  <c r="E1127" i="4"/>
  <c r="F1127" i="4"/>
  <c r="F1224" i="4"/>
  <c r="E1224" i="4"/>
  <c r="F1310" i="4"/>
  <c r="E1310" i="4"/>
  <c r="E1047" i="4"/>
  <c r="F1047" i="4"/>
  <c r="F1268" i="4"/>
  <c r="E1268" i="4"/>
  <c r="E1329" i="4"/>
  <c r="F1329" i="4"/>
  <c r="F1412" i="4"/>
  <c r="E1412" i="4"/>
  <c r="F1452" i="4"/>
  <c r="E1452" i="4"/>
  <c r="F1086" i="4"/>
  <c r="E1086" i="4"/>
  <c r="F1218" i="4"/>
  <c r="E1218" i="4"/>
  <c r="F1336" i="4"/>
  <c r="E1336" i="4"/>
  <c r="E1377" i="4"/>
  <c r="F1377" i="4"/>
  <c r="F1456" i="4"/>
  <c r="E1456" i="4"/>
  <c r="F1520" i="4"/>
  <c r="E1520" i="4"/>
  <c r="E930" i="4"/>
  <c r="F930" i="4"/>
  <c r="F1153" i="4"/>
  <c r="E1153" i="4"/>
  <c r="E866" i="4"/>
  <c r="F866" i="4"/>
  <c r="F980" i="4"/>
  <c r="E980" i="4"/>
  <c r="E1020" i="4"/>
  <c r="F1020" i="4"/>
  <c r="F1203" i="4"/>
  <c r="E1203" i="4"/>
  <c r="F1262" i="4"/>
  <c r="E1262" i="4"/>
  <c r="E1349" i="4"/>
  <c r="F1349" i="4"/>
  <c r="E1403" i="4"/>
  <c r="F1403" i="4"/>
  <c r="F1476" i="4"/>
  <c r="E1476" i="4"/>
  <c r="F1527" i="4"/>
  <c r="E1527" i="4"/>
  <c r="E1152" i="4"/>
  <c r="F1152" i="4"/>
  <c r="F1286" i="4"/>
  <c r="E1286" i="4"/>
  <c r="E1459" i="4"/>
  <c r="F1459" i="4"/>
  <c r="F1424" i="4"/>
  <c r="E1424" i="4"/>
  <c r="F1340" i="4"/>
  <c r="E1340" i="4"/>
  <c r="E1465" i="4"/>
  <c r="F1465" i="4"/>
  <c r="F1506" i="4"/>
  <c r="E1506" i="4"/>
  <c r="E636" i="4"/>
  <c r="F636" i="4"/>
  <c r="F816" i="4"/>
  <c r="E816" i="4"/>
  <c r="F773" i="4"/>
  <c r="E773" i="4"/>
  <c r="E716" i="4"/>
  <c r="F716" i="4"/>
  <c r="E674" i="4"/>
  <c r="F674" i="4"/>
  <c r="F436" i="4"/>
  <c r="E436" i="4"/>
  <c r="E482" i="4"/>
  <c r="F482" i="4"/>
  <c r="E632" i="4"/>
  <c r="F632" i="4"/>
  <c r="E565" i="4"/>
  <c r="F565" i="4"/>
  <c r="E454" i="4"/>
  <c r="F454" i="4"/>
  <c r="F429" i="4"/>
  <c r="E429" i="4"/>
  <c r="E726" i="4"/>
  <c r="F726" i="4"/>
  <c r="E645" i="4"/>
  <c r="F645" i="4"/>
  <c r="E573" i="4"/>
  <c r="F573" i="4"/>
  <c r="E375" i="4"/>
  <c r="F375" i="4"/>
  <c r="E365" i="4"/>
  <c r="F365" i="4"/>
  <c r="E465" i="4"/>
  <c r="F465" i="4"/>
  <c r="E355" i="4"/>
  <c r="F355" i="4"/>
  <c r="E266" i="4"/>
  <c r="F266" i="4"/>
  <c r="E639" i="4"/>
  <c r="F639" i="4"/>
  <c r="E484" i="4"/>
  <c r="F484" i="4"/>
  <c r="E790" i="4"/>
  <c r="F790" i="4"/>
  <c r="E762" i="4"/>
  <c r="F762" i="4"/>
  <c r="E710" i="4"/>
  <c r="F710" i="4"/>
  <c r="F667" i="4"/>
  <c r="E667" i="4"/>
  <c r="E384" i="4"/>
  <c r="F384" i="4"/>
  <c r="E422" i="4"/>
  <c r="F422" i="4"/>
  <c r="E631" i="4"/>
  <c r="F631" i="4"/>
  <c r="F589" i="4"/>
  <c r="E589" i="4"/>
  <c r="E457" i="4"/>
  <c r="F457" i="4"/>
  <c r="E441" i="4"/>
  <c r="F441" i="4"/>
  <c r="E725" i="4"/>
  <c r="F725" i="4"/>
  <c r="E628" i="4"/>
  <c r="F628" i="4"/>
  <c r="E584" i="4"/>
  <c r="F584" i="4"/>
  <c r="E544" i="4"/>
  <c r="F544" i="4"/>
  <c r="E292" i="4"/>
  <c r="F292" i="4"/>
  <c r="E314" i="4"/>
  <c r="F314" i="4"/>
  <c r="E490" i="4"/>
  <c r="F490" i="4"/>
  <c r="E462" i="4"/>
  <c r="F462" i="4"/>
  <c r="E51" i="4"/>
  <c r="F51" i="4"/>
  <c r="F262" i="4"/>
  <c r="E262" i="4"/>
  <c r="E424" i="4"/>
  <c r="F424" i="4"/>
  <c r="E793" i="4"/>
  <c r="F793" i="4"/>
  <c r="F771" i="4"/>
  <c r="E771" i="4"/>
  <c r="E703" i="4"/>
  <c r="F703" i="4"/>
  <c r="E672" i="4"/>
  <c r="F672" i="4"/>
  <c r="E481" i="4"/>
  <c r="F481" i="4"/>
  <c r="E606" i="4"/>
  <c r="F606" i="4"/>
  <c r="E474" i="4"/>
  <c r="F474" i="4"/>
  <c r="E655" i="4"/>
  <c r="F655" i="4"/>
  <c r="F603" i="4"/>
  <c r="E603" i="4"/>
  <c r="E543" i="4"/>
  <c r="F543" i="4"/>
  <c r="E444" i="4"/>
  <c r="F444" i="4"/>
  <c r="E729" i="4"/>
  <c r="F729" i="4"/>
  <c r="E689" i="4"/>
  <c r="F689" i="4"/>
  <c r="E598" i="4"/>
  <c r="F598" i="4"/>
  <c r="E575" i="4"/>
  <c r="F575" i="4"/>
  <c r="F426" i="4"/>
  <c r="E426" i="4"/>
  <c r="E357" i="4"/>
  <c r="F357" i="4"/>
  <c r="E473" i="4"/>
  <c r="F473" i="4"/>
  <c r="E228" i="4"/>
  <c r="F228" i="4"/>
  <c r="E309" i="4"/>
  <c r="F309" i="4"/>
  <c r="E281" i="4"/>
  <c r="F281" i="4"/>
  <c r="F617" i="4"/>
  <c r="E617" i="4"/>
  <c r="E605" i="4"/>
  <c r="F605" i="4"/>
  <c r="E654" i="4"/>
  <c r="F654" i="4"/>
  <c r="E602" i="4"/>
  <c r="F602" i="4"/>
  <c r="F539" i="4"/>
  <c r="E539" i="4"/>
  <c r="F451" i="4"/>
  <c r="E451" i="4"/>
  <c r="F412" i="4"/>
  <c r="E412" i="4"/>
  <c r="E727" i="4"/>
  <c r="F727" i="4"/>
  <c r="F688" i="4"/>
  <c r="E688" i="4"/>
  <c r="E597" i="4"/>
  <c r="F597" i="4"/>
  <c r="E574" i="4"/>
  <c r="F574" i="4"/>
  <c r="E368" i="4"/>
  <c r="F368" i="4"/>
  <c r="E469" i="4"/>
  <c r="F469" i="4"/>
  <c r="E280" i="4"/>
  <c r="F280" i="4"/>
  <c r="E301" i="4"/>
  <c r="F301" i="4"/>
  <c r="E216" i="4"/>
  <c r="F216" i="4"/>
  <c r="E227" i="4"/>
  <c r="F227" i="4"/>
  <c r="E134" i="4"/>
  <c r="F134" i="4"/>
  <c r="E213" i="4"/>
  <c r="F213" i="4"/>
  <c r="F79" i="4"/>
  <c r="E79" i="4"/>
  <c r="E179" i="4"/>
  <c r="F179" i="4"/>
  <c r="E155" i="4"/>
  <c r="F155" i="4"/>
  <c r="E107" i="4"/>
  <c r="F107" i="4"/>
  <c r="E71" i="4"/>
  <c r="F71" i="4"/>
  <c r="E15" i="4"/>
  <c r="F15" i="4"/>
  <c r="E151" i="4"/>
  <c r="F151" i="4"/>
  <c r="F87" i="4"/>
  <c r="E87" i="4"/>
  <c r="E30" i="4"/>
  <c r="F30" i="4"/>
  <c r="E486" i="4"/>
  <c r="F486" i="4"/>
  <c r="F297" i="4"/>
  <c r="E297" i="4"/>
  <c r="E352" i="4"/>
  <c r="F352" i="4"/>
  <c r="E279" i="4"/>
  <c r="F279" i="4"/>
  <c r="E513" i="4"/>
  <c r="F513" i="4"/>
  <c r="E468" i="4"/>
  <c r="F468" i="4"/>
  <c r="F388" i="4"/>
  <c r="E388" i="4"/>
  <c r="E294" i="4"/>
  <c r="F294" i="4"/>
  <c r="E173" i="4"/>
  <c r="F173" i="4"/>
  <c r="E511" i="4"/>
  <c r="F511" i="4"/>
  <c r="E461" i="4"/>
  <c r="F461" i="4"/>
  <c r="E371" i="4"/>
  <c r="F371" i="4"/>
  <c r="F316" i="4"/>
  <c r="E316" i="4"/>
  <c r="F78" i="4"/>
  <c r="E78" i="4"/>
  <c r="F233" i="4"/>
  <c r="E233" i="4"/>
  <c r="E46" i="4"/>
  <c r="F46" i="4"/>
  <c r="E215" i="4"/>
  <c r="F215" i="4"/>
  <c r="F269" i="4"/>
  <c r="E269" i="4"/>
  <c r="E242" i="4"/>
  <c r="F242" i="4"/>
  <c r="E133" i="4"/>
  <c r="F133" i="4"/>
  <c r="E196" i="4"/>
  <c r="F196" i="4"/>
  <c r="E210" i="4"/>
  <c r="F210" i="4"/>
  <c r="F162" i="4"/>
  <c r="E162" i="4"/>
  <c r="F84" i="4"/>
  <c r="E84" i="4"/>
  <c r="E93" i="4"/>
  <c r="F93" i="4"/>
  <c r="E18" i="4"/>
  <c r="F18" i="4"/>
  <c r="E123" i="4"/>
  <c r="F123" i="4"/>
  <c r="F66" i="4"/>
  <c r="E66" i="4"/>
  <c r="E25" i="4"/>
  <c r="F25" i="4"/>
  <c r="E327" i="4"/>
  <c r="F327" i="4"/>
  <c r="E360" i="4"/>
  <c r="F360" i="4"/>
  <c r="E358" i="4"/>
  <c r="F358" i="4"/>
  <c r="E288" i="4"/>
  <c r="F288" i="4"/>
  <c r="E530" i="4"/>
  <c r="F530" i="4"/>
  <c r="E471" i="4"/>
  <c r="F471" i="4"/>
  <c r="E395" i="4"/>
  <c r="F395" i="4"/>
  <c r="E320" i="4"/>
  <c r="F320" i="4"/>
  <c r="E546" i="4"/>
  <c r="F546" i="4"/>
  <c r="E502" i="4"/>
  <c r="F502" i="4"/>
  <c r="E382" i="4"/>
  <c r="F382" i="4"/>
  <c r="E331" i="4"/>
  <c r="F331" i="4"/>
  <c r="E295" i="4"/>
  <c r="F295" i="4"/>
  <c r="E254" i="4"/>
  <c r="F254" i="4"/>
  <c r="E205" i="4"/>
  <c r="F205" i="4"/>
  <c r="E45" i="4"/>
  <c r="F45" i="4"/>
  <c r="E186" i="4"/>
  <c r="F186" i="4"/>
  <c r="F264" i="4"/>
  <c r="E264" i="4"/>
  <c r="E189" i="4"/>
  <c r="F189" i="4"/>
  <c r="F103" i="4"/>
  <c r="E103" i="4"/>
  <c r="E195" i="4"/>
  <c r="F195" i="4"/>
  <c r="F209" i="4"/>
  <c r="E209" i="4"/>
  <c r="E161" i="4"/>
  <c r="F161" i="4"/>
  <c r="E116" i="4"/>
  <c r="F116" i="4"/>
  <c r="E109" i="4"/>
  <c r="F109" i="4"/>
  <c r="E36" i="4"/>
  <c r="F36" i="4"/>
  <c r="E9" i="4"/>
  <c r="F9" i="4"/>
  <c r="E130" i="4"/>
  <c r="F130" i="4"/>
  <c r="E69" i="4"/>
  <c r="F69" i="4"/>
  <c r="E28" i="4"/>
  <c r="F28" i="4"/>
  <c r="E466" i="4"/>
  <c r="F466" i="4"/>
  <c r="E403" i="4"/>
  <c r="F403" i="4"/>
  <c r="E351" i="4"/>
  <c r="F351" i="4"/>
  <c r="E238" i="4"/>
  <c r="F238" i="4"/>
  <c r="E529" i="4"/>
  <c r="F529" i="4"/>
  <c r="E463" i="4"/>
  <c r="F463" i="4"/>
  <c r="F330" i="4"/>
  <c r="E330" i="4"/>
  <c r="E272" i="4"/>
  <c r="F272" i="4"/>
  <c r="E257" i="4"/>
  <c r="F257" i="4"/>
  <c r="F174" i="4"/>
  <c r="E174" i="4"/>
  <c r="E40" i="4"/>
  <c r="F40" i="4"/>
  <c r="E286" i="4"/>
  <c r="F286" i="4"/>
  <c r="F263" i="4"/>
  <c r="E263" i="4"/>
  <c r="E139" i="4"/>
  <c r="F139" i="4"/>
  <c r="E198" i="4"/>
  <c r="F198" i="4"/>
  <c r="F73" i="4"/>
  <c r="E73" i="4"/>
  <c r="F172" i="4"/>
  <c r="E172" i="4"/>
  <c r="F152" i="4"/>
  <c r="E152" i="4"/>
  <c r="E108" i="4"/>
  <c r="F108" i="4"/>
  <c r="E125" i="4"/>
  <c r="F125" i="4"/>
  <c r="E64" i="4"/>
  <c r="F64" i="4"/>
  <c r="E23" i="4"/>
  <c r="F23" i="4"/>
  <c r="E1022" i="4"/>
  <c r="F1022" i="4"/>
  <c r="F1466" i="4"/>
  <c r="E1466" i="4"/>
  <c r="E1375" i="4"/>
  <c r="F1375" i="4"/>
  <c r="F1356" i="4"/>
  <c r="E1356" i="4"/>
  <c r="F1430" i="4"/>
  <c r="E1430" i="4"/>
  <c r="E1359" i="4"/>
  <c r="F1359" i="4"/>
  <c r="E1523" i="4"/>
  <c r="F1523" i="4"/>
  <c r="E1143" i="4"/>
  <c r="F1143" i="4"/>
  <c r="F1023" i="4"/>
  <c r="E1023" i="4"/>
  <c r="F1292" i="4"/>
  <c r="E1292" i="4"/>
  <c r="F1526" i="4"/>
  <c r="E1526" i="4"/>
  <c r="F1444" i="4"/>
  <c r="E1444" i="4"/>
  <c r="E1385" i="4"/>
  <c r="F1385" i="4"/>
  <c r="F792" i="4"/>
  <c r="E792" i="4"/>
  <c r="E686" i="4"/>
  <c r="F686" i="4"/>
  <c r="E776" i="4"/>
  <c r="F776" i="4"/>
  <c r="E858" i="4"/>
  <c r="F858" i="4"/>
  <c r="E780" i="4"/>
  <c r="F780" i="4"/>
  <c r="F859" i="4"/>
  <c r="E859" i="4"/>
  <c r="E754" i="4"/>
  <c r="F754" i="4"/>
  <c r="E906" i="4"/>
  <c r="F906" i="4"/>
  <c r="E1026" i="4"/>
  <c r="F1026" i="4"/>
  <c r="E1076" i="4"/>
  <c r="F1076" i="4"/>
  <c r="F1108" i="4"/>
  <c r="E1108" i="4"/>
  <c r="F1169" i="4"/>
  <c r="E1169" i="4"/>
  <c r="F1207" i="4"/>
  <c r="E1207" i="4"/>
  <c r="F753" i="4"/>
  <c r="E753" i="4"/>
  <c r="F879" i="4"/>
  <c r="E879" i="4"/>
  <c r="F919" i="4"/>
  <c r="E919" i="4"/>
  <c r="F954" i="4"/>
  <c r="E954" i="4"/>
  <c r="E1000" i="4"/>
  <c r="F1000" i="4"/>
  <c r="F1033" i="4"/>
  <c r="E1033" i="4"/>
  <c r="F1197" i="4"/>
  <c r="E1197" i="4"/>
  <c r="F1272" i="4"/>
  <c r="E1272" i="4"/>
  <c r="E1311" i="4"/>
  <c r="F1311" i="4"/>
  <c r="F964" i="4"/>
  <c r="E964" i="4"/>
  <c r="E1158" i="4"/>
  <c r="F1158" i="4"/>
  <c r="F1304" i="4"/>
  <c r="E1304" i="4"/>
  <c r="E1409" i="4"/>
  <c r="F1409" i="4"/>
  <c r="E558" i="4"/>
  <c r="F558" i="4"/>
  <c r="E1024" i="4"/>
  <c r="F1024" i="4"/>
  <c r="E1249" i="4"/>
  <c r="F1249" i="4"/>
  <c r="E1361" i="4"/>
  <c r="F1361" i="4"/>
  <c r="F1418" i="4"/>
  <c r="E1418" i="4"/>
  <c r="E1515" i="4"/>
  <c r="F1515" i="4"/>
  <c r="E1139" i="4"/>
  <c r="F1139" i="4"/>
  <c r="F1274" i="4"/>
  <c r="E1274" i="4"/>
  <c r="F1021" i="4"/>
  <c r="E1021" i="4"/>
  <c r="F1199" i="4"/>
  <c r="E1199" i="4"/>
  <c r="E1255" i="4"/>
  <c r="F1255" i="4"/>
  <c r="F1374" i="4"/>
  <c r="E1374" i="4"/>
  <c r="F1440" i="4"/>
  <c r="E1440" i="4"/>
  <c r="E1481" i="4"/>
  <c r="F1481" i="4"/>
  <c r="E419" i="4"/>
  <c r="F419" i="4"/>
  <c r="E1146" i="4"/>
  <c r="F1146" i="4"/>
  <c r="E1429" i="4"/>
  <c r="F1429" i="4"/>
  <c r="E1281" i="4"/>
  <c r="F1281" i="4"/>
  <c r="F1428" i="4"/>
  <c r="E1428" i="4"/>
  <c r="F1464" i="4"/>
  <c r="E1464" i="4"/>
  <c r="F1296" i="4"/>
  <c r="E1296" i="4"/>
  <c r="E1433" i="4"/>
  <c r="F1433" i="4"/>
  <c r="F865" i="4"/>
  <c r="E865" i="4"/>
  <c r="F986" i="4"/>
  <c r="E986" i="4"/>
  <c r="E1291" i="4"/>
  <c r="F1291" i="4"/>
  <c r="F1516" i="4"/>
  <c r="E1516" i="4"/>
  <c r="E1327" i="4"/>
  <c r="F1327" i="4"/>
  <c r="E1315" i="4"/>
  <c r="F1315" i="4"/>
  <c r="F1328" i="4"/>
  <c r="E1328" i="4"/>
  <c r="E1455" i="4"/>
  <c r="F1455" i="4"/>
  <c r="F925" i="4"/>
  <c r="E925" i="4"/>
  <c r="E1105" i="4"/>
  <c r="F1105" i="4"/>
  <c r="E1471" i="4"/>
  <c r="F1471" i="4"/>
  <c r="F1220" i="4"/>
  <c r="E1220" i="4"/>
  <c r="E1427" i="4"/>
  <c r="F1427" i="4"/>
  <c r="E476" i="4"/>
  <c r="F476" i="4"/>
  <c r="E706" i="4"/>
  <c r="F706" i="4"/>
  <c r="E834" i="4"/>
  <c r="F834" i="4"/>
  <c r="F781" i="4"/>
  <c r="E781" i="4"/>
  <c r="E848" i="4"/>
  <c r="F848" i="4"/>
  <c r="E494" i="4"/>
  <c r="F494" i="4"/>
  <c r="F907" i="4"/>
  <c r="E907" i="4"/>
  <c r="F1027" i="4"/>
  <c r="E1027" i="4"/>
  <c r="E1170" i="4"/>
  <c r="F1170" i="4"/>
  <c r="E202" i="4"/>
  <c r="F202" i="4"/>
  <c r="E876" i="4"/>
  <c r="F876" i="4"/>
  <c r="E920" i="4"/>
  <c r="F920" i="4"/>
  <c r="E959" i="4"/>
  <c r="F959" i="4"/>
  <c r="E1001" i="4"/>
  <c r="F1001" i="4"/>
  <c r="E1129" i="4"/>
  <c r="F1129" i="4"/>
  <c r="F1222" i="4"/>
  <c r="E1222" i="4"/>
  <c r="E1273" i="4"/>
  <c r="F1273" i="4"/>
  <c r="E803" i="4"/>
  <c r="F803" i="4"/>
  <c r="E991" i="4"/>
  <c r="F991" i="4"/>
  <c r="E1162" i="4"/>
  <c r="F1162" i="4"/>
  <c r="E1301" i="4"/>
  <c r="F1301" i="4"/>
  <c r="F1410" i="4"/>
  <c r="E1410" i="4"/>
  <c r="F1482" i="4"/>
  <c r="E1482" i="4"/>
  <c r="E963" i="4"/>
  <c r="F963" i="4"/>
  <c r="E1184" i="4"/>
  <c r="F1184" i="4"/>
  <c r="F1330" i="4"/>
  <c r="E1330" i="4"/>
  <c r="F1368" i="4"/>
  <c r="E1368" i="4"/>
  <c r="F893" i="4"/>
  <c r="E893" i="4"/>
  <c r="F978" i="4"/>
  <c r="E978" i="4"/>
  <c r="E1401" i="4"/>
  <c r="F1401" i="4"/>
  <c r="F1070" i="4"/>
  <c r="E1070" i="4"/>
  <c r="E1175" i="4"/>
  <c r="F1175" i="4"/>
  <c r="E1519" i="4"/>
  <c r="F1519" i="4"/>
  <c r="F861" i="4"/>
  <c r="E861" i="4"/>
  <c r="E1221" i="4"/>
  <c r="F1221" i="4"/>
  <c r="E1339" i="4"/>
  <c r="F1339" i="4"/>
  <c r="E737" i="4"/>
  <c r="F737" i="4"/>
  <c r="E651" i="4"/>
  <c r="F651" i="4"/>
  <c r="E809" i="4"/>
  <c r="F809" i="4"/>
  <c r="F475" i="4"/>
  <c r="E475" i="4"/>
  <c r="E778" i="4"/>
  <c r="F778" i="4"/>
  <c r="F845" i="4"/>
  <c r="E845" i="4"/>
  <c r="E932" i="4"/>
  <c r="F932" i="4"/>
  <c r="E739" i="4"/>
  <c r="F739" i="4"/>
  <c r="E872" i="4"/>
  <c r="F872" i="4"/>
  <c r="F915" i="4"/>
  <c r="E915" i="4"/>
  <c r="E1028" i="4"/>
  <c r="F1028" i="4"/>
  <c r="F1078" i="4"/>
  <c r="E1078" i="4"/>
  <c r="F1209" i="4"/>
  <c r="E1209" i="4"/>
  <c r="F761" i="4"/>
  <c r="E761" i="4"/>
  <c r="E896" i="4"/>
  <c r="F896" i="4"/>
  <c r="F921" i="4"/>
  <c r="E921" i="4"/>
  <c r="E973" i="4"/>
  <c r="F973" i="4"/>
  <c r="F1031" i="4"/>
  <c r="E1031" i="4"/>
  <c r="F1084" i="4"/>
  <c r="E1084" i="4"/>
  <c r="F1211" i="4"/>
  <c r="E1211" i="4"/>
  <c r="E1235" i="4"/>
  <c r="F1235" i="4"/>
  <c r="E522" i="4"/>
  <c r="F522" i="4"/>
  <c r="E924" i="4"/>
  <c r="F924" i="4"/>
  <c r="F1116" i="4"/>
  <c r="E1116" i="4"/>
  <c r="F1250" i="4"/>
  <c r="E1250" i="4"/>
  <c r="F1316" i="4"/>
  <c r="E1316" i="4"/>
  <c r="E1415" i="4"/>
  <c r="F1415" i="4"/>
  <c r="E1483" i="4"/>
  <c r="F1483" i="4"/>
  <c r="E1040" i="4"/>
  <c r="F1040" i="4"/>
  <c r="E1369" i="4"/>
  <c r="F1369" i="4"/>
  <c r="E882" i="4"/>
  <c r="F882" i="4"/>
  <c r="F1348" i="4"/>
  <c r="E1348" i="4"/>
  <c r="F1258" i="4"/>
  <c r="E1258" i="4"/>
  <c r="E1357" i="4"/>
  <c r="F1357" i="4"/>
  <c r="F1334" i="4"/>
  <c r="E1334" i="4"/>
  <c r="E638" i="4"/>
  <c r="F638" i="4"/>
  <c r="F822" i="4"/>
  <c r="E822" i="4"/>
  <c r="F755" i="4"/>
  <c r="E755" i="4"/>
  <c r="E850" i="4"/>
  <c r="F850" i="4"/>
  <c r="E721" i="4"/>
  <c r="F721" i="4"/>
  <c r="E916" i="4"/>
  <c r="F916" i="4"/>
  <c r="E1079" i="4"/>
  <c r="F1079" i="4"/>
  <c r="E878" i="4"/>
  <c r="F878" i="4"/>
  <c r="E961" i="4"/>
  <c r="F961" i="4"/>
  <c r="E1055" i="4"/>
  <c r="F1055" i="4"/>
  <c r="E1216" i="4"/>
  <c r="F1216" i="4"/>
  <c r="F1205" i="4"/>
  <c r="E1205" i="4"/>
  <c r="F1408" i="4"/>
  <c r="E1408" i="4"/>
  <c r="E802" i="4"/>
  <c r="F802" i="4"/>
  <c r="F1332" i="4"/>
  <c r="E1332" i="4"/>
  <c r="E1435" i="4"/>
  <c r="F1435" i="4"/>
  <c r="F1514" i="4"/>
  <c r="E1514" i="4"/>
  <c r="F881" i="4"/>
  <c r="E881" i="4"/>
  <c r="E1048" i="4"/>
  <c r="F1048" i="4"/>
  <c r="E801" i="4"/>
  <c r="F801" i="4"/>
  <c r="E1198" i="4"/>
  <c r="F1198" i="4"/>
  <c r="F1318" i="4"/>
  <c r="E1318" i="4"/>
  <c r="F1472" i="4"/>
  <c r="E1472" i="4"/>
  <c r="E1144" i="4"/>
  <c r="F1144" i="4"/>
  <c r="E1425" i="4"/>
  <c r="F1425" i="4"/>
  <c r="F1531" i="4"/>
  <c r="E1531" i="4"/>
  <c r="E640" i="4"/>
  <c r="F640" i="4"/>
  <c r="E787" i="4"/>
  <c r="F787" i="4"/>
  <c r="F748" i="4"/>
  <c r="E748" i="4"/>
  <c r="E542" i="4"/>
  <c r="F542" i="4"/>
  <c r="F653" i="4"/>
  <c r="E653" i="4"/>
  <c r="E458" i="4"/>
  <c r="F458" i="4"/>
  <c r="E731" i="4"/>
  <c r="F731" i="4"/>
  <c r="E675" i="4"/>
  <c r="F675" i="4"/>
  <c r="F577" i="4"/>
  <c r="E577" i="4"/>
  <c r="E516" i="4"/>
  <c r="F516" i="4"/>
  <c r="E533" i="4"/>
  <c r="F533" i="4"/>
  <c r="E39" i="4"/>
  <c r="F39" i="4"/>
  <c r="E591" i="4"/>
  <c r="F591" i="4"/>
  <c r="E766" i="4"/>
  <c r="F766" i="4"/>
  <c r="F673" i="4"/>
  <c r="E673" i="4"/>
  <c r="E478" i="4"/>
  <c r="F478" i="4"/>
  <c r="E600" i="4"/>
  <c r="F600" i="4"/>
  <c r="F445" i="4"/>
  <c r="E445" i="4"/>
  <c r="E678" i="4"/>
  <c r="F678" i="4"/>
  <c r="E560" i="4"/>
  <c r="F560" i="4"/>
  <c r="F364" i="4"/>
  <c r="E364" i="4"/>
  <c r="E508" i="4"/>
  <c r="F508" i="4"/>
  <c r="E187" i="4"/>
  <c r="F187" i="4"/>
  <c r="E480" i="4"/>
  <c r="F480" i="4"/>
  <c r="E713" i="4"/>
  <c r="F713" i="4"/>
  <c r="E615" i="4"/>
  <c r="F615" i="4"/>
  <c r="E613" i="4"/>
  <c r="F613" i="4"/>
  <c r="E335" i="4"/>
  <c r="F335" i="4"/>
  <c r="E579" i="4"/>
  <c r="F579" i="4"/>
  <c r="E500" i="4"/>
  <c r="F500" i="4"/>
  <c r="F299" i="4"/>
  <c r="E299" i="4"/>
  <c r="E662" i="4"/>
  <c r="F662" i="4"/>
  <c r="E612" i="4"/>
  <c r="F612" i="4"/>
  <c r="E433" i="4"/>
  <c r="F433" i="4"/>
  <c r="E646" i="4"/>
  <c r="F646" i="4"/>
  <c r="E237" i="4"/>
  <c r="F237" i="4"/>
  <c r="E43" i="4"/>
  <c r="F43" i="4"/>
  <c r="F260" i="4"/>
  <c r="E260" i="4"/>
  <c r="F293" i="4"/>
  <c r="E293" i="4"/>
  <c r="E401" i="4"/>
  <c r="F401" i="4"/>
  <c r="E527" i="4"/>
  <c r="F527" i="4"/>
  <c r="E328" i="4"/>
  <c r="F328" i="4"/>
  <c r="E50" i="4"/>
  <c r="F50" i="4"/>
  <c r="E246" i="4"/>
  <c r="F246" i="4"/>
  <c r="F75" i="4"/>
  <c r="E75" i="4"/>
  <c r="E97" i="4"/>
  <c r="F97" i="4"/>
  <c r="E127" i="4"/>
  <c r="F127" i="4"/>
  <c r="F70" i="4"/>
  <c r="E70" i="4"/>
  <c r="E392" i="4"/>
  <c r="F392" i="4"/>
  <c r="E534" i="4"/>
  <c r="F534" i="4"/>
  <c r="E336" i="4"/>
  <c r="F336" i="4"/>
  <c r="E408" i="4"/>
  <c r="F408" i="4"/>
  <c r="E289" i="4"/>
  <c r="F289" i="4"/>
  <c r="E218" i="4"/>
  <c r="F218" i="4"/>
  <c r="F132" i="4"/>
  <c r="E132" i="4"/>
  <c r="E165" i="4"/>
  <c r="F165" i="4"/>
  <c r="F88" i="4"/>
  <c r="E88" i="4"/>
  <c r="F105" i="4"/>
  <c r="E105" i="4"/>
  <c r="E410" i="4"/>
  <c r="F410" i="4"/>
  <c r="F545" i="4"/>
  <c r="E545" i="4"/>
  <c r="E305" i="4"/>
  <c r="F305" i="4"/>
  <c r="E44" i="4"/>
  <c r="F44" i="4"/>
  <c r="E231" i="4"/>
  <c r="F231" i="4"/>
  <c r="E180" i="4"/>
  <c r="F180" i="4"/>
  <c r="E35" i="4"/>
  <c r="F35" i="4"/>
  <c r="E68" i="4"/>
  <c r="F68" i="4"/>
  <c r="E1018" i="4"/>
  <c r="F1018" i="4"/>
  <c r="F1508" i="4"/>
  <c r="E1508" i="4"/>
  <c r="F1500" i="4"/>
  <c r="E1500" i="4"/>
  <c r="F1240" i="4"/>
  <c r="E1240" i="4"/>
  <c r="F1324" i="4"/>
  <c r="E1324" i="4"/>
  <c r="E722" i="4"/>
  <c r="F722" i="4"/>
  <c r="F847" i="4"/>
  <c r="E847" i="4"/>
  <c r="E874" i="4"/>
  <c r="F874" i="4"/>
  <c r="E1099" i="4"/>
  <c r="F1099" i="4"/>
  <c r="E652" i="4"/>
  <c r="F652" i="4"/>
  <c r="F826" i="4"/>
  <c r="E826" i="4"/>
  <c r="F779" i="4"/>
  <c r="E779" i="4"/>
  <c r="E701" i="4"/>
  <c r="F701" i="4"/>
  <c r="E555" i="4"/>
  <c r="F555" i="4"/>
  <c r="E664" i="4"/>
  <c r="F664" i="4"/>
  <c r="E752" i="4"/>
  <c r="F752" i="4"/>
  <c r="E840" i="4"/>
  <c r="F840" i="4"/>
  <c r="E643" i="4"/>
  <c r="F643" i="4"/>
  <c r="E799" i="4"/>
  <c r="F799" i="4"/>
  <c r="E842" i="4"/>
  <c r="F842" i="4"/>
  <c r="E862" i="4"/>
  <c r="F862" i="4"/>
  <c r="F933" i="4"/>
  <c r="E933" i="4"/>
  <c r="E770" i="4"/>
  <c r="F770" i="4"/>
  <c r="F905" i="4"/>
  <c r="E905" i="4"/>
  <c r="E953" i="4"/>
  <c r="F953" i="4"/>
  <c r="E1071" i="4"/>
  <c r="F1071" i="4"/>
  <c r="F1098" i="4"/>
  <c r="E1098" i="4"/>
  <c r="E1137" i="4"/>
  <c r="F1137" i="4"/>
  <c r="E1193" i="4"/>
  <c r="F1193" i="4"/>
  <c r="E827" i="4"/>
  <c r="F827" i="4"/>
  <c r="F897" i="4"/>
  <c r="E897" i="4"/>
  <c r="E935" i="4"/>
  <c r="F935" i="4"/>
  <c r="F990" i="4"/>
  <c r="E990" i="4"/>
  <c r="E1032" i="4"/>
  <c r="F1032" i="4"/>
  <c r="F1094" i="4"/>
  <c r="E1094" i="4"/>
  <c r="F1131" i="4"/>
  <c r="E1131" i="4"/>
  <c r="F1232" i="4"/>
  <c r="E1232" i="4"/>
  <c r="F746" i="4"/>
  <c r="E746" i="4"/>
  <c r="E1117" i="4"/>
  <c r="F1117" i="4"/>
  <c r="F1280" i="4"/>
  <c r="E1280" i="4"/>
  <c r="F1376" i="4"/>
  <c r="E1376" i="4"/>
  <c r="F1416" i="4"/>
  <c r="E1416" i="4"/>
  <c r="F1484" i="4"/>
  <c r="E1484" i="4"/>
  <c r="E1182" i="4"/>
  <c r="F1182" i="4"/>
  <c r="E1245" i="4"/>
  <c r="F1245" i="4"/>
  <c r="F1346" i="4"/>
  <c r="E1346" i="4"/>
  <c r="E1393" i="4"/>
  <c r="F1393" i="4"/>
  <c r="E1485" i="4"/>
  <c r="F1485" i="4"/>
  <c r="F1524" i="4"/>
  <c r="E1524" i="4"/>
  <c r="E949" i="4"/>
  <c r="F949" i="4"/>
  <c r="E1068" i="4"/>
  <c r="F1068" i="4"/>
  <c r="E1251" i="4"/>
  <c r="F1251" i="4"/>
  <c r="E890" i="4"/>
  <c r="F890" i="4"/>
  <c r="F984" i="4"/>
  <c r="E984" i="4"/>
  <c r="F1102" i="4"/>
  <c r="E1102" i="4"/>
  <c r="E1237" i="4"/>
  <c r="F1237" i="4"/>
  <c r="E1289" i="4"/>
  <c r="F1289" i="4"/>
  <c r="E1373" i="4"/>
  <c r="F1373" i="4"/>
  <c r="E1439" i="4"/>
  <c r="F1439" i="4"/>
  <c r="F1480" i="4"/>
  <c r="E1480" i="4"/>
  <c r="E811" i="4"/>
  <c r="F811" i="4"/>
  <c r="E1227" i="4"/>
  <c r="F1227" i="4"/>
  <c r="F1314" i="4"/>
  <c r="E1314" i="4"/>
  <c r="F1494" i="4"/>
  <c r="E1494" i="4"/>
  <c r="F1458" i="4"/>
  <c r="E1458" i="4"/>
  <c r="E1445" i="4"/>
  <c r="F1445" i="4"/>
  <c r="E1503" i="4"/>
  <c r="F1503" i="4"/>
  <c r="E684" i="4"/>
  <c r="F684" i="4"/>
  <c r="E541" i="4"/>
  <c r="F541" i="4"/>
  <c r="E805" i="4"/>
  <c r="F805" i="4"/>
  <c r="F767" i="4"/>
  <c r="E767" i="4"/>
  <c r="E711" i="4"/>
  <c r="F711" i="4"/>
  <c r="E661" i="4"/>
  <c r="F661" i="4"/>
  <c r="E398" i="4"/>
  <c r="F398" i="4"/>
  <c r="E432" i="4"/>
  <c r="F432" i="4"/>
  <c r="E611" i="4"/>
  <c r="F611" i="4"/>
  <c r="F537" i="4"/>
  <c r="E537" i="4"/>
  <c r="E450" i="4"/>
  <c r="F450" i="4"/>
  <c r="E374" i="4"/>
  <c r="F374" i="4"/>
  <c r="E691" i="4"/>
  <c r="F691" i="4"/>
  <c r="E596" i="4"/>
  <c r="F596" i="4"/>
  <c r="F561" i="4"/>
  <c r="E561" i="4"/>
  <c r="E427" i="4"/>
  <c r="F427" i="4"/>
  <c r="E315" i="4"/>
  <c r="F315" i="4"/>
  <c r="E409" i="4"/>
  <c r="F409" i="4"/>
  <c r="E291" i="4"/>
  <c r="F291" i="4"/>
  <c r="E683" i="4"/>
  <c r="F683" i="4"/>
  <c r="F635" i="4"/>
  <c r="E635" i="4"/>
  <c r="E819" i="4"/>
  <c r="F819" i="4"/>
  <c r="E786" i="4"/>
  <c r="F786" i="4"/>
  <c r="E747" i="4"/>
  <c r="F747" i="4"/>
  <c r="E699" i="4"/>
  <c r="F699" i="4"/>
  <c r="E660" i="4"/>
  <c r="F660" i="4"/>
  <c r="E616" i="4"/>
  <c r="F616" i="4"/>
  <c r="E399" i="4"/>
  <c r="F399" i="4"/>
  <c r="E614" i="4"/>
  <c r="F614" i="4"/>
  <c r="F585" i="4"/>
  <c r="E585" i="4"/>
  <c r="E453" i="4"/>
  <c r="F453" i="4"/>
  <c r="E425" i="4"/>
  <c r="F425" i="4"/>
  <c r="E709" i="4"/>
  <c r="F709" i="4"/>
  <c r="F621" i="4"/>
  <c r="E621" i="4"/>
  <c r="E580" i="4"/>
  <c r="F580" i="4"/>
  <c r="E519" i="4"/>
  <c r="F519" i="4"/>
  <c r="E423" i="4"/>
  <c r="F423" i="4"/>
  <c r="E251" i="4"/>
  <c r="F251" i="4"/>
  <c r="E402" i="4"/>
  <c r="F402" i="4"/>
  <c r="E317" i="4"/>
  <c r="F317" i="4"/>
  <c r="E235" i="4"/>
  <c r="F235" i="4"/>
  <c r="E559" i="4"/>
  <c r="F559" i="4"/>
  <c r="F818" i="4"/>
  <c r="E818" i="4"/>
  <c r="E789" i="4"/>
  <c r="F789" i="4"/>
  <c r="F765" i="4"/>
  <c r="E765" i="4"/>
  <c r="E698" i="4"/>
  <c r="F698" i="4"/>
  <c r="E663" i="4"/>
  <c r="F663" i="4"/>
  <c r="E417" i="4"/>
  <c r="F417" i="4"/>
  <c r="F571" i="4"/>
  <c r="E571" i="4"/>
  <c r="E418" i="4"/>
  <c r="F418" i="4"/>
  <c r="E630" i="4"/>
  <c r="F630" i="4"/>
  <c r="E588" i="4"/>
  <c r="F588" i="4"/>
  <c r="E456" i="4"/>
  <c r="F456" i="4"/>
  <c r="E440" i="4"/>
  <c r="F440" i="4"/>
  <c r="E724" i="4"/>
  <c r="F724" i="4"/>
  <c r="E677" i="4"/>
  <c r="F677" i="4"/>
  <c r="E594" i="4"/>
  <c r="F594" i="4"/>
  <c r="E540" i="4"/>
  <c r="F540" i="4"/>
  <c r="E345" i="4"/>
  <c r="F345" i="4"/>
  <c r="E343" i="4"/>
  <c r="F343" i="4"/>
  <c r="E393" i="4"/>
  <c r="F393" i="4"/>
  <c r="E552" i="4"/>
  <c r="F552" i="4"/>
  <c r="E47" i="4"/>
  <c r="F47" i="4"/>
  <c r="E697" i="4"/>
  <c r="F697" i="4"/>
  <c r="E608" i="4"/>
  <c r="F608" i="4"/>
  <c r="F569" i="4"/>
  <c r="E569" i="4"/>
  <c r="E629" i="4"/>
  <c r="F629" i="4"/>
  <c r="E587" i="4"/>
  <c r="F587" i="4"/>
  <c r="E524" i="4"/>
  <c r="F524" i="4"/>
  <c r="E447" i="4"/>
  <c r="F447" i="4"/>
  <c r="E326" i="4"/>
  <c r="F326" i="4"/>
  <c r="E723" i="4"/>
  <c r="F723" i="4"/>
  <c r="F680" i="4"/>
  <c r="E680" i="4"/>
  <c r="F593" i="4"/>
  <c r="E593" i="4"/>
  <c r="E517" i="4"/>
  <c r="F517" i="4"/>
  <c r="E342" i="4"/>
  <c r="F342" i="4"/>
  <c r="E414" i="4"/>
  <c r="F414" i="4"/>
  <c r="E548" i="4"/>
  <c r="F548" i="4"/>
  <c r="F256" i="4"/>
  <c r="E256" i="4"/>
  <c r="E270" i="4"/>
  <c r="F270" i="4"/>
  <c r="E203" i="4"/>
  <c r="F203" i="4"/>
  <c r="E118" i="4"/>
  <c r="F118" i="4"/>
  <c r="E197" i="4"/>
  <c r="F197" i="4"/>
  <c r="F168" i="4"/>
  <c r="E168" i="4"/>
  <c r="E20" i="4"/>
  <c r="F20" i="4"/>
  <c r="E98" i="4"/>
  <c r="F98" i="4"/>
  <c r="E38" i="4"/>
  <c r="F38" i="4"/>
  <c r="E11" i="4"/>
  <c r="F11" i="4"/>
  <c r="F128" i="4"/>
  <c r="E128" i="4"/>
  <c r="E67" i="4"/>
  <c r="F67" i="4"/>
  <c r="E26" i="4"/>
  <c r="F26" i="4"/>
  <c r="E435" i="4"/>
  <c r="F435" i="4"/>
  <c r="E378" i="4"/>
  <c r="F378" i="4"/>
  <c r="E341" i="4"/>
  <c r="F341" i="4"/>
  <c r="E232" i="4"/>
  <c r="F232" i="4"/>
  <c r="E493" i="4"/>
  <c r="F493" i="4"/>
  <c r="E464" i="4"/>
  <c r="F464" i="4"/>
  <c r="E349" i="4"/>
  <c r="F349" i="4"/>
  <c r="E275" i="4"/>
  <c r="F275" i="4"/>
  <c r="E551" i="4"/>
  <c r="F551" i="4"/>
  <c r="F507" i="4"/>
  <c r="E507" i="4"/>
  <c r="E438" i="4"/>
  <c r="F438" i="4"/>
  <c r="F362" i="4"/>
  <c r="E362" i="4"/>
  <c r="E307" i="4"/>
  <c r="F307" i="4"/>
  <c r="E290" i="4"/>
  <c r="F290" i="4"/>
  <c r="E143" i="4"/>
  <c r="F143" i="4"/>
  <c r="E42" i="4"/>
  <c r="F42" i="4"/>
  <c r="E188" i="4"/>
  <c r="F188" i="4"/>
  <c r="F225" i="4"/>
  <c r="E225" i="4"/>
  <c r="E100" i="4"/>
  <c r="F100" i="4"/>
  <c r="E183" i="4"/>
  <c r="F183" i="4"/>
  <c r="E194" i="4"/>
  <c r="F194" i="4"/>
  <c r="E158" i="4"/>
  <c r="F158" i="4"/>
  <c r="E114" i="4"/>
  <c r="F114" i="4"/>
  <c r="F89" i="4"/>
  <c r="E89" i="4"/>
  <c r="E14" i="4"/>
  <c r="F14" i="4"/>
  <c r="E150" i="4"/>
  <c r="F150" i="4"/>
  <c r="E119" i="4"/>
  <c r="F119" i="4"/>
  <c r="F62" i="4"/>
  <c r="E62" i="4"/>
  <c r="E496" i="4"/>
  <c r="F496" i="4"/>
  <c r="F324" i="4"/>
  <c r="E324" i="4"/>
  <c r="E344" i="4"/>
  <c r="F344" i="4"/>
  <c r="E261" i="4"/>
  <c r="F261" i="4"/>
  <c r="E512" i="4"/>
  <c r="F512" i="4"/>
  <c r="F467" i="4"/>
  <c r="E467" i="4"/>
  <c r="E387" i="4"/>
  <c r="F387" i="4"/>
  <c r="F308" i="4"/>
  <c r="E308" i="4"/>
  <c r="E526" i="4"/>
  <c r="F526" i="4"/>
  <c r="E460" i="4"/>
  <c r="F460" i="4"/>
  <c r="E370" i="4"/>
  <c r="F370" i="4"/>
  <c r="E319" i="4"/>
  <c r="F319" i="4"/>
  <c r="E276" i="4"/>
  <c r="F276" i="4"/>
  <c r="F241" i="4"/>
  <c r="E241" i="4"/>
  <c r="E81" i="4"/>
  <c r="F81" i="4"/>
  <c r="E41" i="4"/>
  <c r="F41" i="4"/>
  <c r="F287" i="4"/>
  <c r="E287" i="4"/>
  <c r="F249" i="4"/>
  <c r="E249" i="4"/>
  <c r="E147" i="4"/>
  <c r="F147" i="4"/>
  <c r="F99" i="4"/>
  <c r="E99" i="4"/>
  <c r="E141" i="4"/>
  <c r="F141" i="4"/>
  <c r="F193" i="4"/>
  <c r="E193" i="4"/>
  <c r="E157" i="4"/>
  <c r="F157" i="4"/>
  <c r="F80" i="4"/>
  <c r="E80" i="4"/>
  <c r="E96" i="4"/>
  <c r="F96" i="4"/>
  <c r="E32" i="4"/>
  <c r="F32" i="4"/>
  <c r="E5" i="4"/>
  <c r="F5" i="4"/>
  <c r="E126" i="4"/>
  <c r="F126" i="4"/>
  <c r="E65" i="4"/>
  <c r="F65" i="4"/>
  <c r="E24" i="4"/>
  <c r="F24" i="4"/>
  <c r="E439" i="4"/>
  <c r="F439" i="4"/>
  <c r="F394" i="4"/>
  <c r="E394" i="4"/>
  <c r="E339" i="4"/>
  <c r="F339" i="4"/>
  <c r="F553" i="4"/>
  <c r="E553" i="4"/>
  <c r="E525" i="4"/>
  <c r="F525" i="4"/>
  <c r="F459" i="4"/>
  <c r="E459" i="4"/>
  <c r="E318" i="4"/>
  <c r="F318" i="4"/>
  <c r="F259" i="4"/>
  <c r="E259" i="4"/>
  <c r="E253" i="4"/>
  <c r="F253" i="4"/>
  <c r="E52" i="4"/>
  <c r="F52" i="4"/>
  <c r="F217" i="4"/>
  <c r="E217" i="4"/>
  <c r="E282" i="4"/>
  <c r="F282" i="4"/>
  <c r="E248" i="4"/>
  <c r="F248" i="4"/>
  <c r="E135" i="4"/>
  <c r="F135" i="4"/>
  <c r="F185" i="4"/>
  <c r="E185" i="4"/>
  <c r="E208" i="4"/>
  <c r="F208" i="4"/>
  <c r="F164" i="4"/>
  <c r="E164" i="4"/>
  <c r="F76" i="4"/>
  <c r="E76" i="4"/>
  <c r="F95" i="4"/>
  <c r="E95" i="4"/>
  <c r="E16" i="4"/>
  <c r="F16" i="4"/>
  <c r="E175" i="4"/>
  <c r="F175" i="4"/>
  <c r="E121" i="4"/>
  <c r="F121" i="4"/>
  <c r="E60" i="4"/>
  <c r="F60" i="4"/>
  <c r="F1518" i="4"/>
  <c r="E1518" i="4"/>
  <c r="E1177" i="4"/>
  <c r="F1177" i="4"/>
  <c r="F1104" i="4"/>
  <c r="E1104" i="4"/>
  <c r="F1478" i="4"/>
  <c r="E1478" i="4"/>
  <c r="F1288" i="4"/>
  <c r="E1288" i="4"/>
  <c r="E1353" i="4"/>
  <c r="F1353" i="4"/>
  <c r="E1185" i="4"/>
  <c r="F1185" i="4"/>
  <c r="F1384" i="4"/>
  <c r="E1384" i="4"/>
  <c r="E1539" i="4"/>
  <c r="F1539" i="4"/>
  <c r="E1225" i="4"/>
  <c r="F1225" i="4"/>
  <c r="E1160" i="4"/>
  <c r="F1160" i="4"/>
  <c r="F1402" i="4"/>
  <c r="E1402" i="4"/>
  <c r="F885" i="4"/>
  <c r="E885" i="4"/>
  <c r="E1317" i="4"/>
  <c r="F1317" i="4"/>
  <c r="F1496" i="4"/>
  <c r="E1496" i="4"/>
  <c r="E817" i="4"/>
  <c r="F817" i="4"/>
  <c r="E705" i="4"/>
  <c r="F705" i="4"/>
  <c r="E796" i="4"/>
  <c r="F796" i="4"/>
  <c r="F625" i="4"/>
  <c r="E625" i="4"/>
  <c r="E838" i="4"/>
  <c r="F838" i="4"/>
  <c r="F863" i="4"/>
  <c r="E863" i="4"/>
  <c r="E815" i="4"/>
  <c r="F815" i="4"/>
  <c r="E910" i="4"/>
  <c r="F910" i="4"/>
  <c r="E1030" i="4"/>
  <c r="F1030" i="4"/>
  <c r="F1080" i="4"/>
  <c r="E1080" i="4"/>
  <c r="E1119" i="4"/>
  <c r="F1119" i="4"/>
  <c r="E115" i="4"/>
  <c r="F115" i="4"/>
  <c r="F814" i="4"/>
  <c r="E814" i="4"/>
  <c r="F889" i="4"/>
  <c r="E889" i="4"/>
  <c r="F927" i="4"/>
  <c r="E927" i="4"/>
  <c r="F958" i="4"/>
  <c r="E958" i="4"/>
  <c r="E1004" i="4"/>
  <c r="F1004" i="4"/>
  <c r="E1044" i="4"/>
  <c r="F1044" i="4"/>
  <c r="F1213" i="4"/>
  <c r="E1213" i="4"/>
  <c r="E1285" i="4"/>
  <c r="F1285" i="4"/>
  <c r="E618" i="4"/>
  <c r="F618" i="4"/>
  <c r="F1025" i="4"/>
  <c r="E1025" i="4"/>
  <c r="F1242" i="4"/>
  <c r="E1242" i="4"/>
  <c r="F1366" i="4"/>
  <c r="E1366" i="4"/>
  <c r="E1413" i="4"/>
  <c r="F1413" i="4"/>
  <c r="E813" i="4"/>
  <c r="F813" i="4"/>
  <c r="E1183" i="4"/>
  <c r="F1183" i="4"/>
  <c r="E1333" i="4"/>
  <c r="F1333" i="4"/>
  <c r="E1371" i="4"/>
  <c r="F1371" i="4"/>
  <c r="F1436" i="4"/>
  <c r="E1436" i="4"/>
  <c r="E1521" i="4"/>
  <c r="F1521" i="4"/>
  <c r="E1037" i="4"/>
  <c r="F1037" i="4"/>
  <c r="F1147" i="4"/>
  <c r="E1147" i="4"/>
  <c r="E981" i="4"/>
  <c r="F981" i="4"/>
  <c r="E1039" i="4"/>
  <c r="F1039" i="4"/>
  <c r="F1228" i="4"/>
  <c r="E1228" i="4"/>
  <c r="F1266" i="4"/>
  <c r="E1266" i="4"/>
  <c r="F1380" i="4"/>
  <c r="E1380" i="4"/>
  <c r="E1469" i="4"/>
  <c r="F1469" i="4"/>
  <c r="F1488" i="4"/>
  <c r="E1488" i="4"/>
  <c r="E860" i="4"/>
  <c r="F860" i="4"/>
  <c r="E1154" i="4"/>
  <c r="F1154" i="4"/>
  <c r="E1463" i="4"/>
  <c r="F1463" i="4"/>
  <c r="F1326" i="4"/>
  <c r="E1326" i="4"/>
  <c r="F1462" i="4"/>
  <c r="E1462" i="4"/>
  <c r="E1321" i="4"/>
  <c r="F1321" i="4"/>
  <c r="E1533" i="4"/>
  <c r="F1533" i="4"/>
  <c r="F1454" i="4"/>
  <c r="E1454" i="4"/>
  <c r="E1178" i="4"/>
  <c r="F1178" i="4"/>
  <c r="E1351" i="4"/>
  <c r="F1351" i="4"/>
  <c r="E1529" i="4"/>
  <c r="F1529" i="4"/>
  <c r="E1505" i="4"/>
  <c r="F1505" i="4"/>
  <c r="F1426" i="4"/>
  <c r="E1426" i="4"/>
  <c r="E1008" i="4"/>
  <c r="F1008" i="4"/>
  <c r="E1513" i="4"/>
  <c r="F1513" i="4"/>
  <c r="E965" i="4"/>
  <c r="F965" i="4"/>
  <c r="E1125" i="4"/>
  <c r="F1125" i="4"/>
  <c r="E1253" i="4"/>
  <c r="F1253" i="4"/>
  <c r="F1486" i="4"/>
  <c r="E1486" i="4"/>
  <c r="E1277" i="4"/>
  <c r="F1277" i="4"/>
  <c r="E590" i="4"/>
  <c r="F590" i="4"/>
  <c r="E718" i="4"/>
  <c r="F718" i="4"/>
  <c r="E852" i="4"/>
  <c r="F852" i="4"/>
  <c r="F830" i="4"/>
  <c r="E830" i="4"/>
  <c r="E854" i="4"/>
  <c r="F854" i="4"/>
  <c r="E758" i="4"/>
  <c r="F758" i="4"/>
  <c r="E914" i="4"/>
  <c r="F914" i="4"/>
  <c r="E1051" i="4"/>
  <c r="F1051" i="4"/>
  <c r="E1081" i="4"/>
  <c r="F1081" i="4"/>
  <c r="F1120" i="4"/>
  <c r="E1120" i="4"/>
  <c r="E1191" i="4"/>
  <c r="F1191" i="4"/>
  <c r="E554" i="4"/>
  <c r="F554" i="4"/>
  <c r="E821" i="4"/>
  <c r="F821" i="4"/>
  <c r="F895" i="4"/>
  <c r="E895" i="4"/>
  <c r="E928" i="4"/>
  <c r="F928" i="4"/>
  <c r="F972" i="4"/>
  <c r="E972" i="4"/>
  <c r="E1014" i="4"/>
  <c r="F1014" i="4"/>
  <c r="E1083" i="4"/>
  <c r="F1083" i="4"/>
  <c r="F1133" i="4"/>
  <c r="E1133" i="4"/>
  <c r="F1230" i="4"/>
  <c r="E1230" i="4"/>
  <c r="F1308" i="4"/>
  <c r="E1308" i="4"/>
  <c r="E892" i="4"/>
  <c r="F892" i="4"/>
  <c r="F1041" i="4"/>
  <c r="E1041" i="4"/>
  <c r="F1226" i="4"/>
  <c r="E1226" i="4"/>
  <c r="E1367" i="4"/>
  <c r="F1367" i="4"/>
  <c r="F1414" i="4"/>
  <c r="E1414" i="4"/>
  <c r="E1499" i="4"/>
  <c r="F1499" i="4"/>
  <c r="F970" i="4"/>
  <c r="E970" i="4"/>
  <c r="E1188" i="4"/>
  <c r="F1188" i="4"/>
  <c r="F1344" i="4"/>
  <c r="E1344" i="4"/>
  <c r="F1372" i="4"/>
  <c r="E1372" i="4"/>
  <c r="E1239" i="4"/>
  <c r="F1239" i="4"/>
  <c r="E1437" i="4"/>
  <c r="F1437" i="4"/>
  <c r="E1148" i="4"/>
  <c r="F1148" i="4"/>
  <c r="E1267" i="4"/>
  <c r="F1267" i="4"/>
  <c r="E644" i="4"/>
  <c r="F644" i="4"/>
  <c r="F942" i="4"/>
  <c r="E942" i="4"/>
  <c r="E1257" i="4"/>
  <c r="F1257" i="4"/>
  <c r="E1495" i="4"/>
  <c r="F1495" i="4"/>
  <c r="F806" i="4"/>
  <c r="E806" i="4"/>
  <c r="E681" i="4"/>
  <c r="F681" i="4"/>
  <c r="E825" i="4"/>
  <c r="F825" i="4"/>
  <c r="E610" i="4"/>
  <c r="F610" i="4"/>
  <c r="E782" i="4"/>
  <c r="F782" i="4"/>
  <c r="E849" i="4"/>
  <c r="F849" i="4"/>
  <c r="F950" i="4"/>
  <c r="E950" i="4"/>
  <c r="F769" i="4"/>
  <c r="E769" i="4"/>
  <c r="E886" i="4"/>
  <c r="F886" i="4"/>
  <c r="E939" i="4"/>
  <c r="F939" i="4"/>
  <c r="E1052" i="4"/>
  <c r="F1052" i="4"/>
  <c r="F1082" i="4"/>
  <c r="E1082" i="4"/>
  <c r="E1121" i="4"/>
  <c r="F1121" i="4"/>
  <c r="E1179" i="4"/>
  <c r="F1179" i="4"/>
  <c r="E1229" i="4"/>
  <c r="F1229" i="4"/>
  <c r="F869" i="4"/>
  <c r="E869" i="4"/>
  <c r="E900" i="4"/>
  <c r="F900" i="4"/>
  <c r="F929" i="4"/>
  <c r="E929" i="4"/>
  <c r="E977" i="4"/>
  <c r="F977" i="4"/>
  <c r="E1042" i="4"/>
  <c r="F1042" i="4"/>
  <c r="E1093" i="4"/>
  <c r="F1093" i="4"/>
  <c r="F1270" i="4"/>
  <c r="E1270" i="4"/>
  <c r="F704" i="4"/>
  <c r="E704" i="4"/>
  <c r="E969" i="4"/>
  <c r="F969" i="4"/>
  <c r="E1156" i="4"/>
  <c r="F1156" i="4"/>
  <c r="F1264" i="4"/>
  <c r="E1264" i="4"/>
  <c r="E1391" i="4"/>
  <c r="F1391" i="4"/>
  <c r="E1431" i="4"/>
  <c r="F1431" i="4"/>
  <c r="F891" i="4"/>
  <c r="E891" i="4"/>
  <c r="E1189" i="4"/>
  <c r="F1189" i="4"/>
  <c r="F1396" i="4"/>
  <c r="E1396" i="4"/>
  <c r="F962" i="4"/>
  <c r="E962" i="4"/>
  <c r="F1398" i="4"/>
  <c r="E1398" i="4"/>
  <c r="E1509" i="4"/>
  <c r="F1509" i="4"/>
  <c r="E1441" i="4"/>
  <c r="F1441" i="4"/>
  <c r="E788" i="4"/>
  <c r="F788" i="4"/>
  <c r="E702" i="4"/>
  <c r="F702" i="4"/>
  <c r="E400" i="4"/>
  <c r="F400" i="4"/>
  <c r="F812" i="4"/>
  <c r="E812" i="4"/>
  <c r="E902" i="4"/>
  <c r="F902" i="4"/>
  <c r="E851" i="4"/>
  <c r="F851" i="4"/>
  <c r="F1029" i="4"/>
  <c r="E1029" i="4"/>
  <c r="F483" i="4"/>
  <c r="E483" i="4"/>
  <c r="E918" i="4"/>
  <c r="F918" i="4"/>
  <c r="E1003" i="4"/>
  <c r="F1003" i="4"/>
  <c r="E1109" i="4"/>
  <c r="F1109" i="4"/>
  <c r="F1306" i="4"/>
  <c r="E1306" i="4"/>
  <c r="E993" i="4"/>
  <c r="F993" i="4"/>
  <c r="E1303" i="4"/>
  <c r="F1303" i="4"/>
  <c r="F1448" i="4"/>
  <c r="E1448" i="4"/>
  <c r="E1190" i="4"/>
  <c r="F1190" i="4"/>
  <c r="F1370" i="4"/>
  <c r="E1370" i="4"/>
  <c r="F966" i="4"/>
  <c r="E966" i="4"/>
  <c r="E1007" i="4"/>
  <c r="F1007" i="4"/>
  <c r="F1254" i="4"/>
  <c r="E1254" i="4"/>
  <c r="E1399" i="4"/>
  <c r="F1399" i="4"/>
  <c r="E1491" i="4"/>
  <c r="F1491" i="4"/>
  <c r="E1261" i="4"/>
  <c r="F1261" i="4"/>
  <c r="F1322" i="4"/>
  <c r="E1322" i="4"/>
  <c r="E1341" i="4"/>
  <c r="F1341" i="4"/>
  <c r="F1460" i="4"/>
  <c r="E1460" i="4"/>
  <c r="E397" i="4"/>
  <c r="F397" i="4"/>
  <c r="F696" i="4"/>
  <c r="E696" i="4"/>
  <c r="E568" i="4"/>
  <c r="F568" i="4"/>
  <c r="E586" i="4"/>
  <c r="F586" i="4"/>
  <c r="E442" i="4"/>
  <c r="F442" i="4"/>
  <c r="E222" i="4"/>
  <c r="F222" i="4"/>
  <c r="F86" i="4"/>
  <c r="E86" i="4"/>
  <c r="F649" i="4"/>
  <c r="E649" i="4"/>
  <c r="E794" i="4"/>
  <c r="F794" i="4"/>
  <c r="E714" i="4"/>
  <c r="F714" i="4"/>
  <c r="E421" i="4"/>
  <c r="F421" i="4"/>
  <c r="E656" i="4"/>
  <c r="F656" i="4"/>
  <c r="E536" i="4"/>
  <c r="F536" i="4"/>
  <c r="E730" i="4"/>
  <c r="F730" i="4"/>
  <c r="E595" i="4"/>
  <c r="F595" i="4"/>
  <c r="E430" i="4"/>
  <c r="F430" i="4"/>
  <c r="E514" i="4"/>
  <c r="F514" i="4"/>
  <c r="F285" i="4"/>
  <c r="E285" i="4"/>
  <c r="F775" i="4"/>
  <c r="E775" i="4"/>
  <c r="E687" i="4"/>
  <c r="F687" i="4"/>
  <c r="E497" i="4"/>
  <c r="F497" i="4"/>
  <c r="E563" i="4"/>
  <c r="F563" i="4"/>
  <c r="E627" i="4"/>
  <c r="F627" i="4"/>
  <c r="F372" i="4"/>
  <c r="E372" i="4"/>
  <c r="F82" i="4"/>
  <c r="E82" i="4"/>
  <c r="E658" i="4"/>
  <c r="F658" i="4"/>
  <c r="E455" i="4"/>
  <c r="F455" i="4"/>
  <c r="E692" i="4"/>
  <c r="F692" i="4"/>
  <c r="E578" i="4"/>
  <c r="F578" i="4"/>
  <c r="E350" i="4"/>
  <c r="F350" i="4"/>
  <c r="E243" i="4"/>
  <c r="F243" i="4"/>
  <c r="E167" i="4"/>
  <c r="F167" i="4"/>
  <c r="F120" i="4"/>
  <c r="E120" i="4"/>
  <c r="E333" i="4"/>
  <c r="F333" i="4"/>
  <c r="E472" i="4"/>
  <c r="F472" i="4"/>
  <c r="E321" i="4"/>
  <c r="F321" i="4"/>
  <c r="E376" i="4"/>
  <c r="F376" i="4"/>
  <c r="F255" i="4"/>
  <c r="E255" i="4"/>
  <c r="E220" i="4"/>
  <c r="F220" i="4"/>
  <c r="E212" i="4"/>
  <c r="F212" i="4"/>
  <c r="F146" i="4"/>
  <c r="E146" i="4"/>
  <c r="E33" i="4"/>
  <c r="F33" i="4"/>
  <c r="E29" i="4"/>
  <c r="F29" i="4"/>
  <c r="E366" i="4"/>
  <c r="F366" i="4"/>
  <c r="E411" i="4"/>
  <c r="F411" i="4"/>
  <c r="E506" i="4"/>
  <c r="F506" i="4"/>
  <c r="E306" i="4"/>
  <c r="F306" i="4"/>
  <c r="E229" i="4"/>
  <c r="F229" i="4"/>
  <c r="E268" i="4"/>
  <c r="F268" i="4"/>
  <c r="E142" i="4"/>
  <c r="F142" i="4"/>
  <c r="E13" i="4"/>
  <c r="F13" i="4"/>
  <c r="E57" i="4"/>
  <c r="F57" i="4"/>
  <c r="F356" i="4"/>
  <c r="E356" i="4"/>
  <c r="E505" i="4"/>
  <c r="F505" i="4"/>
  <c r="E304" i="4"/>
  <c r="F304" i="4"/>
  <c r="E267" i="4"/>
  <c r="F267" i="4"/>
  <c r="F83" i="4"/>
  <c r="E83" i="4"/>
  <c r="E156" i="4"/>
  <c r="F156" i="4"/>
  <c r="E8" i="4"/>
  <c r="F8" i="4"/>
  <c r="E27" i="4"/>
  <c r="F27" i="4"/>
  <c r="E1140" i="4"/>
  <c r="F1140" i="4"/>
  <c r="E1319" i="4"/>
  <c r="F1319" i="4"/>
  <c r="E983" i="4"/>
  <c r="F983" i="4"/>
  <c r="E1299" i="4"/>
  <c r="F1299" i="4"/>
  <c r="F641" i="4"/>
  <c r="E641" i="4"/>
  <c r="F759" i="4"/>
  <c r="E759" i="4"/>
  <c r="E1012" i="4"/>
  <c r="F1012" i="4"/>
  <c r="F1165" i="4"/>
  <c r="E1165" i="4"/>
  <c r="E764" i="4"/>
  <c r="F764" i="4"/>
  <c r="E620" i="4"/>
  <c r="F620" i="4"/>
  <c r="E682" i="4"/>
  <c r="F682" i="4"/>
  <c r="E795" i="4"/>
  <c r="F795" i="4"/>
  <c r="F857" i="4"/>
  <c r="E857" i="4"/>
  <c r="E671" i="4"/>
  <c r="F671" i="4"/>
  <c r="E846" i="4"/>
  <c r="F846" i="4"/>
  <c r="F867" i="4"/>
  <c r="E867" i="4"/>
  <c r="E572" i="4"/>
  <c r="F572" i="4"/>
  <c r="E798" i="4"/>
  <c r="F798" i="4"/>
  <c r="F909" i="4"/>
  <c r="E909" i="4"/>
  <c r="E1011" i="4"/>
  <c r="F1011" i="4"/>
  <c r="E1075" i="4"/>
  <c r="F1075" i="4"/>
  <c r="E1107" i="4"/>
  <c r="F1107" i="4"/>
  <c r="E1168" i="4"/>
  <c r="F1168" i="4"/>
  <c r="E1206" i="4"/>
  <c r="F1206" i="4"/>
  <c r="E870" i="4"/>
  <c r="F870" i="4"/>
  <c r="F901" i="4"/>
  <c r="E901" i="4"/>
  <c r="E957" i="4"/>
  <c r="F957" i="4"/>
  <c r="F999" i="4"/>
  <c r="E999" i="4"/>
  <c r="E1043" i="4"/>
  <c r="F1043" i="4"/>
  <c r="E1101" i="4"/>
  <c r="F1101" i="4"/>
  <c r="E1212" i="4"/>
  <c r="F1212" i="4"/>
  <c r="E1271" i="4"/>
  <c r="F1271" i="4"/>
  <c r="E884" i="4"/>
  <c r="F884" i="4"/>
  <c r="F1157" i="4"/>
  <c r="E1157" i="4"/>
  <c r="E1287" i="4"/>
  <c r="F1287" i="4"/>
  <c r="F1392" i="4"/>
  <c r="E1392" i="4"/>
  <c r="F1432" i="4"/>
  <c r="E1432" i="4"/>
  <c r="E685" i="4"/>
  <c r="F685" i="4"/>
  <c r="E1186" i="4"/>
  <c r="F1186" i="4"/>
  <c r="F1320" i="4"/>
  <c r="E1320" i="4"/>
  <c r="F1360" i="4"/>
  <c r="E1360" i="4"/>
  <c r="E1417" i="4"/>
  <c r="F1417" i="4"/>
  <c r="F1510" i="4"/>
  <c r="E1510" i="4"/>
  <c r="F1536" i="4"/>
  <c r="E1536" i="4"/>
  <c r="E1036" i="4"/>
  <c r="F1036" i="4"/>
  <c r="E1097" i="4"/>
  <c r="F1097" i="4"/>
  <c r="E1265" i="4"/>
  <c r="F1265" i="4"/>
  <c r="F946" i="4"/>
  <c r="E946" i="4"/>
  <c r="E997" i="4"/>
  <c r="F997" i="4"/>
  <c r="E1164" i="4"/>
  <c r="F1164" i="4"/>
  <c r="F1244" i="4"/>
  <c r="E1244" i="4"/>
  <c r="E1293" i="4"/>
  <c r="F1293" i="4"/>
  <c r="E1379" i="4"/>
  <c r="F1379" i="4"/>
  <c r="F1468" i="4"/>
  <c r="E1468" i="4"/>
  <c r="E1487" i="4"/>
  <c r="F1487" i="4"/>
  <c r="F1096" i="4"/>
  <c r="E1096" i="4"/>
  <c r="E1247" i="4"/>
  <c r="F1247" i="4"/>
  <c r="E1387" i="4"/>
  <c r="F1387" i="4"/>
  <c r="F1298" i="4"/>
  <c r="E1298" i="4"/>
  <c r="E1497" i="4"/>
  <c r="F1497" i="4"/>
  <c r="F1502" i="4"/>
  <c r="E1502" i="4"/>
  <c r="F1530" i="4"/>
  <c r="E1530" i="4"/>
  <c r="E650" i="4"/>
  <c r="F650" i="4"/>
  <c r="E495" i="4"/>
  <c r="F495" i="4"/>
  <c r="E791" i="4"/>
  <c r="F791" i="4"/>
  <c r="F763" i="4"/>
  <c r="E763" i="4"/>
  <c r="E700" i="4"/>
  <c r="F700" i="4"/>
  <c r="E642" i="4"/>
  <c r="F642" i="4"/>
  <c r="F609" i="4"/>
  <c r="E609" i="4"/>
  <c r="F657" i="4"/>
  <c r="E657" i="4"/>
  <c r="F601" i="4"/>
  <c r="E601" i="4"/>
  <c r="E520" i="4"/>
  <c r="F520" i="4"/>
  <c r="E446" i="4"/>
  <c r="F446" i="4"/>
  <c r="F751" i="4"/>
  <c r="E751" i="4"/>
  <c r="E679" i="4"/>
  <c r="F679" i="4"/>
  <c r="E581" i="4"/>
  <c r="F581" i="4"/>
  <c r="E521" i="4"/>
  <c r="F521" i="4"/>
  <c r="E346" i="4"/>
  <c r="F346" i="4"/>
  <c r="E190" i="4"/>
  <c r="F190" i="4"/>
  <c r="E338" i="4"/>
  <c r="F338" i="4"/>
  <c r="E55" i="4"/>
  <c r="F55" i="4"/>
  <c r="E666" i="4"/>
  <c r="F666" i="4"/>
  <c r="E626" i="4"/>
  <c r="F626" i="4"/>
  <c r="F808" i="4"/>
  <c r="E808" i="4"/>
  <c r="E772" i="4"/>
  <c r="F772" i="4"/>
  <c r="F728" i="4"/>
  <c r="E728" i="4"/>
  <c r="E695" i="4"/>
  <c r="F695" i="4"/>
  <c r="E485" i="4"/>
  <c r="F485" i="4"/>
  <c r="E607" i="4"/>
  <c r="F607" i="4"/>
  <c r="E347" i="4"/>
  <c r="F347" i="4"/>
  <c r="E604" i="4"/>
  <c r="F604" i="4"/>
  <c r="E564" i="4"/>
  <c r="F564" i="4"/>
  <c r="E449" i="4"/>
  <c r="F449" i="4"/>
  <c r="E690" i="4"/>
  <c r="F690" i="4"/>
  <c r="E599" i="4"/>
  <c r="F599" i="4"/>
  <c r="E576" i="4"/>
  <c r="F576" i="4"/>
  <c r="F515" i="4"/>
  <c r="E515" i="4"/>
  <c r="E379" i="4"/>
  <c r="F379" i="4"/>
  <c r="E532" i="4"/>
  <c r="F532" i="4"/>
  <c r="E252" i="4"/>
  <c r="F252" i="4"/>
  <c r="E278" i="4"/>
  <c r="F278" i="4"/>
  <c r="E169" i="4"/>
  <c r="F169" i="4"/>
  <c r="F523" i="4"/>
  <c r="E523" i="4"/>
  <c r="E807" i="4"/>
  <c r="F807" i="4"/>
  <c r="E785" i="4"/>
  <c r="F785" i="4"/>
  <c r="E745" i="4"/>
  <c r="F745" i="4"/>
  <c r="E694" i="4"/>
  <c r="F694" i="4"/>
  <c r="E659" i="4"/>
  <c r="F659" i="4"/>
  <c r="E373" i="4"/>
  <c r="F373" i="4"/>
  <c r="F557" i="4"/>
  <c r="E557" i="4"/>
  <c r="E389" i="4"/>
  <c r="F389" i="4"/>
  <c r="E623" i="4"/>
  <c r="F623" i="4"/>
  <c r="E567" i="4"/>
  <c r="F567" i="4"/>
  <c r="E452" i="4"/>
  <c r="F452" i="4"/>
  <c r="E390" i="4"/>
  <c r="F390" i="4"/>
  <c r="E717" i="4"/>
  <c r="F717" i="4"/>
  <c r="E647" i="4"/>
  <c r="F647" i="4"/>
  <c r="E583" i="4"/>
  <c r="F583" i="4"/>
  <c r="E518" i="4"/>
  <c r="F518" i="4"/>
  <c r="E405" i="4"/>
  <c r="F405" i="4"/>
  <c r="E322" i="4"/>
  <c r="F322" i="4"/>
  <c r="E528" i="4"/>
  <c r="F528" i="4"/>
  <c r="E224" i="4"/>
  <c r="F224" i="4"/>
  <c r="E693" i="4"/>
  <c r="F693" i="4"/>
  <c r="E556" i="4"/>
  <c r="F556" i="4"/>
  <c r="E325" i="4"/>
  <c r="F325" i="4"/>
  <c r="E622" i="4"/>
  <c r="F622" i="4"/>
  <c r="E566" i="4"/>
  <c r="F566" i="4"/>
  <c r="F499" i="4"/>
  <c r="E499" i="4"/>
  <c r="F443" i="4"/>
  <c r="E443" i="4"/>
  <c r="E273" i="4"/>
  <c r="F273" i="4"/>
  <c r="E707" i="4"/>
  <c r="F707" i="4"/>
  <c r="E676" i="4"/>
  <c r="F676" i="4"/>
  <c r="E582" i="4"/>
  <c r="F582" i="4"/>
  <c r="F380" i="4"/>
  <c r="E380" i="4"/>
  <c r="E298" i="4"/>
  <c r="F298" i="4"/>
  <c r="E385" i="4"/>
  <c r="F385" i="4"/>
  <c r="E363" i="4"/>
  <c r="F363" i="4"/>
  <c r="E219" i="4"/>
  <c r="F219" i="4"/>
  <c r="E247" i="4"/>
  <c r="F247" i="4"/>
  <c r="E178" i="4"/>
  <c r="F178" i="4"/>
  <c r="E101" i="4"/>
  <c r="F101" i="4"/>
  <c r="E184" i="4"/>
  <c r="F184" i="4"/>
  <c r="E207" i="4"/>
  <c r="F207" i="4"/>
  <c r="E163" i="4"/>
  <c r="F163" i="4"/>
  <c r="E94" i="4"/>
  <c r="F94" i="4"/>
  <c r="E34" i="4"/>
  <c r="F34" i="4"/>
  <c r="E7" i="4"/>
  <c r="F7" i="4"/>
  <c r="F124" i="4"/>
  <c r="E124" i="4"/>
  <c r="E63" i="4"/>
  <c r="F63" i="4"/>
  <c r="F332" i="4"/>
  <c r="E332" i="4"/>
  <c r="E407" i="4"/>
  <c r="F407" i="4"/>
  <c r="E367" i="4"/>
  <c r="F367" i="4"/>
  <c r="E313" i="4"/>
  <c r="F313" i="4"/>
  <c r="E535" i="4"/>
  <c r="F535" i="4"/>
  <c r="E489" i="4"/>
  <c r="F489" i="4"/>
  <c r="E413" i="4"/>
  <c r="F413" i="4"/>
  <c r="E337" i="4"/>
  <c r="F337" i="4"/>
  <c r="F258" i="4"/>
  <c r="E258" i="4"/>
  <c r="E547" i="4"/>
  <c r="F547" i="4"/>
  <c r="E503" i="4"/>
  <c r="F503" i="4"/>
  <c r="E383" i="4"/>
  <c r="F383" i="4"/>
  <c r="E354" i="4"/>
  <c r="F354" i="4"/>
  <c r="E296" i="4"/>
  <c r="F296" i="4"/>
  <c r="F277" i="4"/>
  <c r="E277" i="4"/>
  <c r="F54" i="4"/>
  <c r="E54" i="4"/>
  <c r="E230" i="4"/>
  <c r="F230" i="4"/>
  <c r="F144" i="4"/>
  <c r="E144" i="4"/>
  <c r="E250" i="4"/>
  <c r="F250" i="4"/>
  <c r="F170" i="4"/>
  <c r="E170" i="4"/>
  <c r="E77" i="4"/>
  <c r="F77" i="4"/>
  <c r="E145" i="4"/>
  <c r="F145" i="4"/>
  <c r="E182" i="4"/>
  <c r="F182" i="4"/>
  <c r="F154" i="4"/>
  <c r="E154" i="4"/>
  <c r="E110" i="4"/>
  <c r="F110" i="4"/>
  <c r="E37" i="4"/>
  <c r="F37" i="4"/>
  <c r="E10" i="4"/>
  <c r="F10" i="4"/>
  <c r="E131" i="4"/>
  <c r="F131" i="4"/>
  <c r="E106" i="4"/>
  <c r="F106" i="4"/>
  <c r="E58" i="4"/>
  <c r="F58" i="4"/>
  <c r="E434" i="4"/>
  <c r="F434" i="4"/>
  <c r="E406" i="4"/>
  <c r="F406" i="4"/>
  <c r="E377" i="4"/>
  <c r="F377" i="4"/>
  <c r="F340" i="4"/>
  <c r="E340" i="4"/>
  <c r="E199" i="4"/>
  <c r="F199" i="4"/>
  <c r="E492" i="4"/>
  <c r="F492" i="4"/>
  <c r="E416" i="4"/>
  <c r="F416" i="4"/>
  <c r="F348" i="4"/>
  <c r="E348" i="4"/>
  <c r="E200" i="4"/>
  <c r="F200" i="4"/>
  <c r="E510" i="4"/>
  <c r="F510" i="4"/>
  <c r="E361" i="4"/>
  <c r="F361" i="4"/>
  <c r="E311" i="4"/>
  <c r="F311" i="4"/>
  <c r="E140" i="4"/>
  <c r="F140" i="4"/>
  <c r="E236" i="4"/>
  <c r="F236" i="4"/>
  <c r="E53" i="4"/>
  <c r="F53" i="4"/>
  <c r="E226" i="4"/>
  <c r="F226" i="4"/>
  <c r="E283" i="4"/>
  <c r="F283" i="4"/>
  <c r="E245" i="4"/>
  <c r="F245" i="4"/>
  <c r="F136" i="4"/>
  <c r="E136" i="4"/>
  <c r="E234" i="4"/>
  <c r="F234" i="4"/>
  <c r="F74" i="4"/>
  <c r="E74" i="4"/>
  <c r="E181" i="4"/>
  <c r="F181" i="4"/>
  <c r="E153" i="4"/>
  <c r="F153" i="4"/>
  <c r="E22" i="4"/>
  <c r="F22" i="4"/>
  <c r="E92" i="4"/>
  <c r="F92" i="4"/>
  <c r="E17" i="4"/>
  <c r="F17" i="4"/>
  <c r="F176" i="4"/>
  <c r="E176" i="4"/>
  <c r="E122" i="4"/>
  <c r="F122" i="4"/>
  <c r="E61" i="4"/>
  <c r="F61" i="4"/>
  <c r="F491" i="4"/>
  <c r="E491" i="4"/>
  <c r="E415" i="4"/>
  <c r="F415" i="4"/>
  <c r="E386" i="4"/>
  <c r="F386" i="4"/>
  <c r="E323" i="4"/>
  <c r="F323" i="4"/>
  <c r="E549" i="4"/>
  <c r="F549" i="4"/>
  <c r="F509" i="4"/>
  <c r="E509" i="4"/>
  <c r="E381" i="4"/>
  <c r="F381" i="4"/>
  <c r="E310" i="4"/>
  <c r="F310" i="4"/>
  <c r="E239" i="4"/>
  <c r="F239" i="4"/>
  <c r="E240" i="4"/>
  <c r="F240" i="4"/>
  <c r="E48" i="4"/>
  <c r="F48" i="4"/>
  <c r="E206" i="4"/>
  <c r="F206" i="4"/>
  <c r="F271" i="4"/>
  <c r="E271" i="4"/>
  <c r="E244" i="4"/>
  <c r="F244" i="4"/>
  <c r="E102" i="4"/>
  <c r="F102" i="4"/>
  <c r="E171" i="4"/>
  <c r="F171" i="4"/>
  <c r="E192" i="4"/>
  <c r="F192" i="4"/>
  <c r="F160" i="4"/>
  <c r="E160" i="4"/>
  <c r="E21" i="4"/>
  <c r="F21" i="4"/>
  <c r="F91" i="4"/>
  <c r="E91" i="4"/>
  <c r="E12" i="4"/>
  <c r="F12" i="4"/>
  <c r="E148" i="4"/>
  <c r="F148" i="4"/>
  <c r="E104" i="4"/>
  <c r="F104" i="4"/>
  <c r="E56" i="4"/>
  <c r="F56" i="4"/>
  <c r="F1538" i="4"/>
  <c r="E1538" i="4"/>
  <c r="F982" i="4"/>
  <c r="E982" i="4"/>
  <c r="F1256" i="4"/>
  <c r="E1256" i="4"/>
  <c r="E668" i="4"/>
  <c r="F668" i="4"/>
  <c r="F1338" i="4"/>
  <c r="E1338" i="4"/>
  <c r="E1457" i="4"/>
  <c r="F1457" i="4"/>
  <c r="E1241" i="4"/>
  <c r="F1241" i="4"/>
  <c r="F1434" i="4"/>
  <c r="E1434" i="4"/>
  <c r="E945" i="4"/>
  <c r="F945" i="4"/>
  <c r="E756" i="4"/>
  <c r="F756" i="4"/>
  <c r="F1201" i="4"/>
  <c r="E1201" i="4"/>
  <c r="E1467" i="4"/>
  <c r="F1467" i="4"/>
  <c r="E1142" i="4"/>
  <c r="F1142" i="4"/>
  <c r="E1443" i="4"/>
  <c r="F1443" i="4"/>
  <c r="E749" i="4"/>
  <c r="F749" i="4"/>
  <c r="F633" i="4"/>
  <c r="E633" i="4"/>
  <c r="E715" i="4"/>
  <c r="F715" i="4"/>
  <c r="E823" i="4"/>
  <c r="F823" i="4"/>
  <c r="E733" i="4"/>
  <c r="F733" i="4"/>
  <c r="E843" i="4"/>
  <c r="F843" i="4"/>
  <c r="E934" i="4"/>
  <c r="F934" i="4"/>
  <c r="E864" i="4"/>
  <c r="F864" i="4"/>
  <c r="F994" i="4"/>
  <c r="E994" i="4"/>
  <c r="E1063" i="4"/>
  <c r="F1063" i="4"/>
  <c r="F1088" i="4"/>
  <c r="E1088" i="4"/>
  <c r="E1126" i="4"/>
  <c r="F1126" i="4"/>
  <c r="E1181" i="4"/>
  <c r="F1181" i="4"/>
  <c r="E498" i="4"/>
  <c r="F498" i="4"/>
  <c r="F828" i="4"/>
  <c r="E828" i="4"/>
  <c r="E898" i="4"/>
  <c r="F898" i="4"/>
  <c r="F936" i="4"/>
  <c r="E936" i="4"/>
  <c r="E971" i="4"/>
  <c r="F971" i="4"/>
  <c r="E1056" i="4"/>
  <c r="F1056" i="4"/>
  <c r="E1128" i="4"/>
  <c r="F1128" i="4"/>
  <c r="F1290" i="4"/>
  <c r="E1290" i="4"/>
  <c r="F783" i="4"/>
  <c r="E783" i="4"/>
  <c r="F1114" i="4"/>
  <c r="E1114" i="4"/>
  <c r="F1284" i="4"/>
  <c r="E1284" i="4"/>
  <c r="E1389" i="4"/>
  <c r="F1389" i="4"/>
  <c r="E1449" i="4"/>
  <c r="F1449" i="4"/>
  <c r="F883" i="4"/>
  <c r="E883" i="4"/>
  <c r="E1187" i="4"/>
  <c r="F1187" i="4"/>
  <c r="E1343" i="4"/>
  <c r="F1343" i="4"/>
  <c r="F1382" i="4"/>
  <c r="E1382" i="4"/>
  <c r="E1453" i="4"/>
  <c r="F1453" i="4"/>
  <c r="E1525" i="4"/>
  <c r="F1525" i="4"/>
  <c r="F1163" i="4"/>
  <c r="E1163" i="4"/>
  <c r="E985" i="4"/>
  <c r="F985" i="4"/>
  <c r="E1103" i="4"/>
  <c r="F1103" i="4"/>
  <c r="F1238" i="4"/>
  <c r="E1238" i="4"/>
  <c r="F1294" i="4"/>
  <c r="E1294" i="4"/>
  <c r="F1400" i="4"/>
  <c r="E1400" i="4"/>
  <c r="E1473" i="4"/>
  <c r="F1473" i="4"/>
  <c r="F1492" i="4"/>
  <c r="E1492" i="4"/>
  <c r="E1067" i="4"/>
  <c r="F1067" i="4"/>
  <c r="E1323" i="4"/>
  <c r="F1323" i="4"/>
  <c r="E1501" i="4"/>
  <c r="F1501" i="4"/>
  <c r="F1354" i="4"/>
  <c r="E1354" i="4"/>
  <c r="F1504" i="4"/>
  <c r="E1504" i="4"/>
  <c r="F1442" i="4"/>
  <c r="E1442" i="4"/>
  <c r="F1512" i="4"/>
  <c r="E1512" i="4"/>
  <c r="E1038" i="4"/>
  <c r="F1038" i="4"/>
  <c r="E1200" i="4"/>
  <c r="F1200" i="4"/>
  <c r="F1474" i="4"/>
  <c r="E1474" i="4"/>
  <c r="F1159" i="4"/>
  <c r="E1159" i="4"/>
  <c r="E1313" i="4"/>
  <c r="F1313" i="4"/>
  <c r="E1325" i="4"/>
  <c r="F1325" i="4"/>
  <c r="E1345" i="4"/>
  <c r="F1345" i="4"/>
  <c r="E1535" i="4"/>
  <c r="F1535" i="4"/>
  <c r="E987" i="4"/>
  <c r="F987" i="4"/>
  <c r="E979" i="4"/>
  <c r="F979" i="4"/>
  <c r="F1282" i="4"/>
  <c r="E1282" i="4"/>
  <c r="E735" i="4"/>
  <c r="F735" i="4"/>
  <c r="E1421" i="4"/>
  <c r="F1421" i="4"/>
  <c r="E634" i="4"/>
  <c r="F634" i="4"/>
  <c r="F736" i="4"/>
  <c r="E736" i="4"/>
  <c r="E734" i="4"/>
  <c r="F734" i="4"/>
  <c r="F839" i="4"/>
  <c r="E839" i="4"/>
  <c r="F931" i="4"/>
  <c r="E931" i="4"/>
  <c r="F875" i="4"/>
  <c r="E875" i="4"/>
  <c r="E951" i="4"/>
  <c r="F951" i="4"/>
  <c r="E1064" i="4"/>
  <c r="F1064" i="4"/>
  <c r="E1089" i="4"/>
  <c r="F1089" i="4"/>
  <c r="E738" i="4"/>
  <c r="F738" i="4"/>
  <c r="E832" i="4"/>
  <c r="F832" i="4"/>
  <c r="F899" i="4"/>
  <c r="E899" i="4"/>
  <c r="E937" i="4"/>
  <c r="F937" i="4"/>
  <c r="F976" i="4"/>
  <c r="E976" i="4"/>
  <c r="F1092" i="4"/>
  <c r="E1092" i="4"/>
  <c r="E1210" i="4"/>
  <c r="F1210" i="4"/>
  <c r="F1234" i="4"/>
  <c r="E1234" i="4"/>
  <c r="F1312" i="4"/>
  <c r="E1312" i="4"/>
  <c r="F948" i="4"/>
  <c r="E948" i="4"/>
  <c r="E1115" i="4"/>
  <c r="F1115" i="4"/>
  <c r="F1246" i="4"/>
  <c r="E1246" i="4"/>
  <c r="F1390" i="4"/>
  <c r="E1390" i="4"/>
  <c r="F1446" i="4"/>
  <c r="E1446" i="4"/>
  <c r="F820" i="4"/>
  <c r="E820" i="4"/>
  <c r="E1050" i="4"/>
  <c r="F1050" i="4"/>
  <c r="E1263" i="4"/>
  <c r="F1263" i="4"/>
  <c r="F1358" i="4"/>
  <c r="E1358" i="4"/>
  <c r="E1419" i="4"/>
  <c r="F1419" i="4"/>
  <c r="E1141" i="4"/>
  <c r="F1141" i="4"/>
  <c r="F1364" i="4"/>
  <c r="E1364" i="4"/>
  <c r="F1470" i="4"/>
  <c r="E1470" i="4"/>
  <c r="E1295" i="4"/>
  <c r="F1295" i="4"/>
  <c r="E1331" i="4"/>
  <c r="F1331" i="4"/>
  <c r="E1095" i="4"/>
  <c r="F1095" i="4"/>
  <c r="F988" i="4"/>
  <c r="E988" i="4"/>
  <c r="F1352" i="4"/>
  <c r="E1352" i="4"/>
  <c r="E1337" i="4"/>
  <c r="F1337" i="4"/>
  <c r="E501" i="4"/>
  <c r="F501" i="4"/>
  <c r="E719" i="4"/>
  <c r="F719" i="4"/>
  <c r="E835" i="4"/>
  <c r="F835" i="4"/>
  <c r="F665" i="4"/>
  <c r="E665" i="4"/>
  <c r="E836" i="4"/>
  <c r="F836" i="4"/>
  <c r="F855" i="4"/>
  <c r="E855" i="4"/>
  <c r="E538" i="4"/>
  <c r="F538" i="4"/>
  <c r="E797" i="4"/>
  <c r="F797" i="4"/>
  <c r="E904" i="4"/>
  <c r="F904" i="4"/>
  <c r="F952" i="4"/>
  <c r="E952" i="4"/>
  <c r="E1065" i="4"/>
  <c r="F1065" i="4"/>
  <c r="F1090" i="4"/>
  <c r="E1090" i="4"/>
  <c r="E1136" i="4"/>
  <c r="F1136" i="4"/>
  <c r="E1192" i="4"/>
  <c r="F1192" i="4"/>
  <c r="E669" i="4"/>
  <c r="F669" i="4"/>
  <c r="F877" i="4"/>
  <c r="E877" i="4"/>
  <c r="F913" i="4"/>
  <c r="E913" i="4"/>
  <c r="F956" i="4"/>
  <c r="E956" i="4"/>
  <c r="E996" i="4"/>
  <c r="F996" i="4"/>
  <c r="E1046" i="4"/>
  <c r="F1046" i="4"/>
  <c r="E1130" i="4"/>
  <c r="F1130" i="4"/>
  <c r="E1223" i="4"/>
  <c r="F1223" i="4"/>
  <c r="E1305" i="4"/>
  <c r="F1305" i="4"/>
  <c r="F810" i="4"/>
  <c r="E810" i="4"/>
  <c r="F992" i="4"/>
  <c r="E992" i="4"/>
  <c r="E1176" i="4"/>
  <c r="F1176" i="4"/>
  <c r="F1278" i="4"/>
  <c r="E1278" i="4"/>
  <c r="E1407" i="4"/>
  <c r="F1407" i="4"/>
  <c r="E1447" i="4"/>
  <c r="F1447" i="4"/>
  <c r="F923" i="4"/>
  <c r="E923" i="4"/>
  <c r="E1283" i="4"/>
  <c r="F1283" i="4"/>
  <c r="F1151" i="4"/>
  <c r="E1151" i="4"/>
  <c r="E1005" i="4"/>
  <c r="F1005" i="4"/>
  <c r="E1475" i="4"/>
  <c r="F1475" i="4"/>
  <c r="F1342" i="4"/>
  <c r="E1342" i="4"/>
  <c r="F428" i="4"/>
  <c r="E428" i="4"/>
  <c r="E4" i="4"/>
  <c r="F4" i="4"/>
  <c r="F3" i="4"/>
  <c r="E3" i="4"/>
  <c r="B3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375" i="12"/>
  <c r="B376" i="12"/>
  <c r="B377" i="12"/>
  <c r="B378" i="12"/>
  <c r="B379" i="12"/>
  <c r="B380" i="12"/>
  <c r="B381" i="12"/>
  <c r="B382" i="12"/>
  <c r="B383" i="12"/>
  <c r="B384" i="12"/>
  <c r="B385" i="12"/>
  <c r="B386" i="12"/>
  <c r="B387" i="12"/>
  <c r="B388" i="12"/>
  <c r="B389" i="12"/>
  <c r="B390" i="12"/>
  <c r="B391" i="12"/>
  <c r="B392" i="12"/>
  <c r="B393" i="12"/>
  <c r="B394" i="12"/>
  <c r="B395" i="12"/>
  <c r="B396" i="12"/>
  <c r="B397" i="12"/>
  <c r="B398" i="12"/>
  <c r="B399" i="12"/>
  <c r="B400" i="12"/>
  <c r="B401" i="12"/>
  <c r="B402" i="12"/>
  <c r="B403" i="12"/>
  <c r="B404" i="12"/>
  <c r="B405" i="12"/>
  <c r="B406" i="12"/>
  <c r="B407" i="12"/>
  <c r="B408" i="12"/>
  <c r="B409" i="12"/>
  <c r="B410" i="12"/>
  <c r="B411" i="12"/>
  <c r="B412" i="12"/>
  <c r="B413" i="12"/>
  <c r="B414" i="12"/>
  <c r="B415" i="12"/>
  <c r="B416" i="12"/>
  <c r="B417" i="12"/>
  <c r="B418" i="12"/>
  <c r="B419" i="12"/>
  <c r="B420" i="12"/>
  <c r="B421" i="12"/>
  <c r="B422" i="12"/>
  <c r="B423" i="12"/>
  <c r="B424" i="12"/>
  <c r="B425" i="12"/>
  <c r="B426" i="12"/>
  <c r="B427" i="12"/>
  <c r="B428" i="12"/>
  <c r="B429" i="12"/>
  <c r="B430" i="12"/>
  <c r="B431" i="12"/>
  <c r="B432" i="12"/>
  <c r="B433" i="12"/>
  <c r="B434" i="12"/>
  <c r="B435" i="12"/>
  <c r="B436" i="12"/>
  <c r="B437" i="12"/>
  <c r="B438" i="12"/>
  <c r="B439" i="12"/>
  <c r="B440" i="12"/>
  <c r="B441" i="12"/>
  <c r="B442" i="12"/>
  <c r="B443" i="12"/>
  <c r="B444" i="12"/>
  <c r="B445" i="12"/>
  <c r="B446" i="12"/>
  <c r="B447" i="12"/>
  <c r="B448" i="12"/>
  <c r="B449" i="12"/>
  <c r="B450" i="12"/>
  <c r="B451" i="12"/>
  <c r="B452" i="12"/>
  <c r="B453" i="12"/>
  <c r="B454" i="12"/>
  <c r="B455" i="12"/>
  <c r="B456" i="12"/>
  <c r="B457" i="12"/>
  <c r="B458" i="12"/>
  <c r="B459" i="12"/>
  <c r="B460" i="12"/>
  <c r="B461" i="12"/>
  <c r="B462" i="12"/>
  <c r="B463" i="12"/>
  <c r="B464" i="12"/>
  <c r="B465" i="12"/>
  <c r="B466" i="12"/>
  <c r="B467" i="12"/>
  <c r="B468" i="12"/>
  <c r="B469" i="12"/>
  <c r="B470" i="12"/>
  <c r="B471" i="12"/>
  <c r="B472" i="12"/>
  <c r="B473" i="12"/>
  <c r="B474" i="12"/>
  <c r="B475" i="12"/>
  <c r="B476" i="12"/>
  <c r="B477" i="12"/>
  <c r="B478" i="12"/>
  <c r="B479" i="12"/>
  <c r="B480" i="12"/>
  <c r="B481" i="12"/>
  <c r="B482" i="12"/>
  <c r="B483" i="12"/>
  <c r="B484" i="12"/>
  <c r="B485" i="12"/>
  <c r="B486" i="12"/>
  <c r="B487" i="12"/>
  <c r="B488" i="12"/>
  <c r="B489" i="12"/>
  <c r="B490" i="12"/>
  <c r="B491" i="12"/>
  <c r="B492" i="12"/>
  <c r="B493" i="12"/>
  <c r="B494" i="12"/>
  <c r="B495" i="12"/>
  <c r="B496" i="12"/>
  <c r="B497" i="12"/>
  <c r="B498" i="12"/>
  <c r="B499" i="12"/>
  <c r="B500" i="12"/>
  <c r="B501" i="12"/>
  <c r="B502" i="12"/>
  <c r="B503" i="12"/>
  <c r="B504" i="12"/>
  <c r="B505" i="12"/>
  <c r="B506" i="12"/>
  <c r="B507" i="12"/>
  <c r="B508" i="12"/>
  <c r="B509" i="12"/>
  <c r="B510" i="12"/>
  <c r="B511" i="12"/>
  <c r="B512" i="12"/>
  <c r="B513" i="12"/>
  <c r="B514" i="12"/>
  <c r="B515" i="12"/>
  <c r="B516" i="12"/>
  <c r="B517" i="12"/>
  <c r="B518" i="12"/>
  <c r="B519" i="12"/>
  <c r="B520" i="12"/>
  <c r="B521" i="12"/>
  <c r="B522" i="12"/>
  <c r="B523" i="12"/>
  <c r="B524" i="12"/>
  <c r="B525" i="12"/>
  <c r="B526" i="12"/>
  <c r="B527" i="12"/>
  <c r="B528" i="12"/>
  <c r="B529" i="12"/>
  <c r="B530" i="12"/>
  <c r="B531" i="12"/>
  <c r="B532" i="12"/>
  <c r="B533" i="12"/>
  <c r="B534" i="12"/>
  <c r="B535" i="12"/>
  <c r="B536" i="12"/>
  <c r="B537" i="12"/>
  <c r="B538" i="12"/>
  <c r="B539" i="12"/>
  <c r="B540" i="12"/>
  <c r="B541" i="12"/>
  <c r="B542" i="12"/>
  <c r="B543" i="12"/>
  <c r="B544" i="12"/>
  <c r="B545" i="12"/>
  <c r="B546" i="12"/>
  <c r="B547" i="12"/>
  <c r="B548" i="12"/>
  <c r="B549" i="12"/>
  <c r="B550" i="12"/>
  <c r="B551" i="12"/>
  <c r="B552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2" i="12"/>
  <c r="A3" i="12"/>
  <c r="A5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105" i="12"/>
  <c r="A106" i="12"/>
  <c r="A107" i="12"/>
  <c r="A108" i="12"/>
  <c r="A109" i="12"/>
  <c r="A110" i="12"/>
  <c r="A111" i="12"/>
  <c r="A112" i="12"/>
  <c r="A113" i="12"/>
  <c r="A114" i="12"/>
  <c r="A115" i="12"/>
  <c r="A116" i="12"/>
  <c r="A117" i="12"/>
  <c r="A118" i="12"/>
  <c r="A119" i="12"/>
  <c r="A120" i="12"/>
  <c r="A121" i="12"/>
  <c r="A122" i="12"/>
  <c r="A123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411" i="12"/>
  <c r="A412" i="12"/>
  <c r="A413" i="12"/>
  <c r="A414" i="12"/>
  <c r="A415" i="12"/>
  <c r="A416" i="12"/>
  <c r="A417" i="12"/>
  <c r="A418" i="12"/>
  <c r="A419" i="12"/>
  <c r="A420" i="12"/>
  <c r="A421" i="12"/>
  <c r="A422" i="12"/>
  <c r="A423" i="12"/>
  <c r="A424" i="12"/>
  <c r="A425" i="12"/>
  <c r="A426" i="12"/>
  <c r="A427" i="12"/>
  <c r="A428" i="12"/>
  <c r="A429" i="12"/>
  <c r="A430" i="12"/>
  <c r="A431" i="12"/>
  <c r="A432" i="12"/>
  <c r="A433" i="12"/>
  <c r="A434" i="12"/>
  <c r="A435" i="12"/>
  <c r="A436" i="12"/>
  <c r="A437" i="12"/>
  <c r="A438" i="12"/>
  <c r="A439" i="12"/>
  <c r="A440" i="12"/>
  <c r="A441" i="12"/>
  <c r="A442" i="12"/>
  <c r="A443" i="12"/>
  <c r="A444" i="12"/>
  <c r="A445" i="12"/>
  <c r="A446" i="12"/>
  <c r="A447" i="12"/>
  <c r="A448" i="12"/>
  <c r="A449" i="12"/>
  <c r="A450" i="12"/>
  <c r="A451" i="12"/>
  <c r="A452" i="12"/>
  <c r="A453" i="12"/>
  <c r="A454" i="12"/>
  <c r="A455" i="12"/>
  <c r="A456" i="12"/>
  <c r="A457" i="12"/>
  <c r="A458" i="12"/>
  <c r="A459" i="12"/>
  <c r="A460" i="12"/>
  <c r="A461" i="12"/>
  <c r="A462" i="12"/>
  <c r="A463" i="12"/>
  <c r="A464" i="12"/>
  <c r="A465" i="12"/>
  <c r="A466" i="12"/>
  <c r="A467" i="12"/>
  <c r="A468" i="12"/>
  <c r="A469" i="12"/>
  <c r="A470" i="12"/>
  <c r="A471" i="12"/>
  <c r="A472" i="12"/>
  <c r="A473" i="12"/>
  <c r="A474" i="12"/>
  <c r="A475" i="12"/>
  <c r="A476" i="12"/>
  <c r="A477" i="12"/>
  <c r="A478" i="12"/>
  <c r="A479" i="12"/>
  <c r="A480" i="12"/>
  <c r="A481" i="12"/>
  <c r="A482" i="12"/>
  <c r="A483" i="12"/>
  <c r="A484" i="12"/>
  <c r="A485" i="12"/>
  <c r="A486" i="12"/>
  <c r="A487" i="12"/>
  <c r="A488" i="12"/>
  <c r="A489" i="12"/>
  <c r="A490" i="12"/>
  <c r="A491" i="12"/>
  <c r="A492" i="12"/>
  <c r="A493" i="12"/>
  <c r="A494" i="12"/>
  <c r="A495" i="12"/>
  <c r="A496" i="12"/>
  <c r="A497" i="12"/>
  <c r="A498" i="12"/>
  <c r="A499" i="12"/>
  <c r="A500" i="12"/>
  <c r="A501" i="12"/>
  <c r="A502" i="12"/>
  <c r="A503" i="12"/>
  <c r="A504" i="12"/>
  <c r="A505" i="12"/>
  <c r="A506" i="12"/>
  <c r="A507" i="12"/>
  <c r="A508" i="12"/>
  <c r="A509" i="12"/>
  <c r="A510" i="12"/>
  <c r="A511" i="12"/>
  <c r="A512" i="12"/>
  <c r="A513" i="12"/>
  <c r="A514" i="12"/>
  <c r="A515" i="12"/>
  <c r="A516" i="12"/>
  <c r="A517" i="12"/>
  <c r="A518" i="12"/>
  <c r="A519" i="12"/>
  <c r="A520" i="12"/>
  <c r="A521" i="12"/>
  <c r="A522" i="12"/>
  <c r="A523" i="12"/>
  <c r="A524" i="12"/>
  <c r="A525" i="12"/>
  <c r="A526" i="12"/>
  <c r="A527" i="12"/>
  <c r="A528" i="12"/>
  <c r="A529" i="12"/>
  <c r="A530" i="12"/>
  <c r="A531" i="12"/>
  <c r="A532" i="12"/>
  <c r="A533" i="12"/>
  <c r="A534" i="12"/>
  <c r="A535" i="12"/>
  <c r="A536" i="12"/>
  <c r="A537" i="12"/>
  <c r="A538" i="12"/>
  <c r="A539" i="12"/>
  <c r="A540" i="12"/>
  <c r="A541" i="12"/>
  <c r="A542" i="12"/>
  <c r="A543" i="12"/>
  <c r="A544" i="12"/>
  <c r="A545" i="12"/>
  <c r="A546" i="12"/>
  <c r="A547" i="12"/>
  <c r="A548" i="12"/>
  <c r="A549" i="12"/>
  <c r="A550" i="12"/>
  <c r="A551" i="12"/>
  <c r="A552" i="12"/>
  <c r="A553" i="12"/>
  <c r="A554" i="12"/>
  <c r="A555" i="12"/>
  <c r="A556" i="12"/>
  <c r="A557" i="12"/>
  <c r="A558" i="12"/>
  <c r="A559" i="12"/>
  <c r="A560" i="12"/>
  <c r="A561" i="12"/>
  <c r="A562" i="12"/>
  <c r="A563" i="12"/>
  <c r="A564" i="12"/>
  <c r="A565" i="12"/>
  <c r="A566" i="12"/>
  <c r="A567" i="12"/>
  <c r="A568" i="12"/>
  <c r="A569" i="12"/>
  <c r="A570" i="12"/>
  <c r="A571" i="12"/>
  <c r="A572" i="12"/>
  <c r="A573" i="12"/>
  <c r="A574" i="12"/>
  <c r="A575" i="12"/>
  <c r="A576" i="12"/>
  <c r="A577" i="12"/>
  <c r="A578" i="12"/>
  <c r="A579" i="12"/>
  <c r="A580" i="12"/>
  <c r="A581" i="12"/>
  <c r="A582" i="12"/>
  <c r="A583" i="12"/>
  <c r="A584" i="12"/>
  <c r="A585" i="12"/>
  <c r="A586" i="12"/>
  <c r="A587" i="12"/>
  <c r="A588" i="12"/>
  <c r="A589" i="12"/>
  <c r="A590" i="12"/>
  <c r="A591" i="12"/>
  <c r="A592" i="12"/>
  <c r="A593" i="12"/>
  <c r="A594" i="12"/>
  <c r="A595" i="12"/>
  <c r="A596" i="12"/>
  <c r="A597" i="12"/>
  <c r="A598" i="12"/>
  <c r="A599" i="12"/>
  <c r="A600" i="12"/>
  <c r="A601" i="12"/>
  <c r="A602" i="12"/>
  <c r="A603" i="12"/>
  <c r="A604" i="12"/>
  <c r="A605" i="12"/>
  <c r="A606" i="12"/>
  <c r="A607" i="12"/>
  <c r="A608" i="12"/>
  <c r="A609" i="12"/>
  <c r="A610" i="12"/>
  <c r="A611" i="12"/>
  <c r="A612" i="12"/>
  <c r="A613" i="12"/>
  <c r="A614" i="12"/>
  <c r="A615" i="12"/>
  <c r="A616" i="12"/>
  <c r="A617" i="12"/>
  <c r="A618" i="12"/>
  <c r="A619" i="12"/>
  <c r="A620" i="12"/>
  <c r="A621" i="12"/>
  <c r="A622" i="12"/>
  <c r="A623" i="12"/>
  <c r="A624" i="12"/>
  <c r="A625" i="12"/>
  <c r="A6" i="12"/>
  <c r="A7" i="12"/>
  <c r="A2" i="12"/>
  <c r="C2" i="6"/>
  <c r="F1194" i="4" l="1"/>
  <c r="F1013" i="4"/>
  <c r="F1035" i="4"/>
  <c r="F1059" i="4"/>
  <c r="F1061" i="4"/>
  <c r="F1111" i="4"/>
  <c r="F1135" i="4"/>
  <c r="F1173" i="4"/>
  <c r="F1195" i="4"/>
  <c r="F1217" i="4"/>
  <c r="F1006" i="4"/>
  <c r="F31" i="4"/>
  <c r="F111" i="4"/>
  <c r="F177" i="4"/>
  <c r="F265" i="4"/>
  <c r="F303" i="4"/>
  <c r="F431" i="4"/>
  <c r="F437" i="4"/>
  <c r="F831" i="4"/>
  <c r="F853" i="4"/>
  <c r="F995" i="4"/>
  <c r="F1057" i="4"/>
  <c r="F1077" i="4"/>
  <c r="F1113" i="4"/>
  <c r="F1123" i="4"/>
  <c r="F1145" i="4"/>
  <c r="F1171" i="4"/>
  <c r="F1215" i="4"/>
  <c r="F744" i="4"/>
  <c r="F750" i="4"/>
  <c r="F784" i="4"/>
  <c r="F1034" i="4"/>
  <c r="F1058" i="4"/>
  <c r="F1060" i="4"/>
  <c r="F1062" i="4"/>
  <c r="F1112" i="4"/>
  <c r="F1132" i="4"/>
  <c r="F1172" i="4"/>
  <c r="F90" i="4"/>
  <c r="F804" i="4"/>
  <c r="F1110" i="4"/>
  <c r="A4" i="12"/>
</calcChain>
</file>

<file path=xl/sharedStrings.xml><?xml version="1.0" encoding="utf-8"?>
<sst xmlns="http://schemas.openxmlformats.org/spreadsheetml/2006/main" count="5026" uniqueCount="1889">
  <si>
    <t>R-1320</t>
  </si>
  <si>
    <t>Poteau d'Acier WF 6x8.5 x 6' - 4 trous 1,830.0</t>
  </si>
  <si>
    <t>F-4766-GLISS2021-G102</t>
  </si>
  <si>
    <t>R-1224</t>
  </si>
  <si>
    <t>Bout Rond Ferme (R.280mm)fig.8 "6'-5""1/2     "</t>
  </si>
  <si>
    <t>F-4715-GLISS2021-M002</t>
  </si>
  <si>
    <t>R-1225-A</t>
  </si>
  <si>
    <t>Attache au Parapet - Garde-Fou "2'-6""        "</t>
  </si>
  <si>
    <t>R-1228</t>
  </si>
  <si>
    <t>Systeme d'ancrage Complet "1'-3""3/4     "</t>
  </si>
  <si>
    <t>F-4706-GLISS2021-G102</t>
  </si>
  <si>
    <t>R-1230</t>
  </si>
  <si>
    <t>Plaque D'ancrage "1'-11""5/8    "</t>
  </si>
  <si>
    <t>R-1246</t>
  </si>
  <si>
    <t xml:space="preserve">RACCORDEMENT E.S.= HSS + 2 PL </t>
  </si>
  <si>
    <t>R-1248</t>
  </si>
  <si>
    <t xml:space="preserve">Plaque de raccodement 6x430 x1180mm </t>
  </si>
  <si>
    <t>R-1255</t>
  </si>
  <si>
    <t xml:space="preserve">Plaque de raccodement ES = 5 PL </t>
  </si>
  <si>
    <t>R-1266</t>
  </si>
  <si>
    <t xml:space="preserve">Poteau Soudee 1830mm </t>
  </si>
  <si>
    <t>F-4734-GLISS2021-G100</t>
  </si>
  <si>
    <t>G100</t>
  </si>
  <si>
    <t>G102</t>
  </si>
  <si>
    <t>M002</t>
  </si>
  <si>
    <t>F-4734</t>
  </si>
  <si>
    <t>F-4706</t>
  </si>
  <si>
    <t>F-4715</t>
  </si>
  <si>
    <t>CLIENT</t>
  </si>
  <si>
    <t>J.G.R.S. Boudreault</t>
  </si>
  <si>
    <t>9347-3130 QUÉBEC INC.</t>
  </si>
  <si>
    <t>F-4762-V99-09-GQ</t>
  </si>
  <si>
    <t>F-4762-X69-03-GQ</t>
  </si>
  <si>
    <t>F-4762-X69-02-GQ</t>
  </si>
  <si>
    <t>F-4767-W85-01-CM</t>
  </si>
  <si>
    <t>F-4767-X11-00-CM</t>
  </si>
  <si>
    <t>F-4767-X12-00-CM</t>
  </si>
  <si>
    <t>F-4767-X13-00-CM</t>
  </si>
  <si>
    <t>F-4767-X15-00-CM</t>
  </si>
  <si>
    <t>F-4764-X11-00-E-CNP</t>
  </si>
  <si>
    <t>ARDMORE</t>
  </si>
  <si>
    <t>F-4761-X13-00-CM</t>
  </si>
  <si>
    <t>F-4761-W85-01-CM</t>
  </si>
  <si>
    <t>F-4760-T42-30-E-DVP</t>
  </si>
  <si>
    <t>Tomka</t>
  </si>
  <si>
    <t>F-4757-S35-05-CM</t>
  </si>
  <si>
    <t>F-4757-W85-00-CM</t>
  </si>
  <si>
    <t>F-4757-X11-00-CM</t>
  </si>
  <si>
    <t>F-4757-X12-00-CM</t>
  </si>
  <si>
    <t>F-4757-X13-00-CM</t>
  </si>
  <si>
    <t>F-4757-X15-00-CM</t>
  </si>
  <si>
    <t>F-4759-X69-02-GQ</t>
  </si>
  <si>
    <t>F-4756-U97-00-E-CNP</t>
  </si>
  <si>
    <t>F-4756-U96-00-E-CNP</t>
  </si>
  <si>
    <t>F-4753-R73-16-CM</t>
  </si>
  <si>
    <t>F-4753-S35-INV8-CM</t>
  </si>
  <si>
    <t>F-4753-V99-08-CM</t>
  </si>
  <si>
    <t>F-4753-W85-00-CM</t>
  </si>
  <si>
    <t>F-4753-X11-00-CM</t>
  </si>
  <si>
    <t>F-4753-X12-00-CM</t>
  </si>
  <si>
    <t>F-4753-X13-00-CM</t>
  </si>
  <si>
    <t>F-4754-X11-00-E-CNP</t>
  </si>
  <si>
    <t>F-4755-U97-00-E-CNP</t>
  </si>
  <si>
    <t>F-4751-S35-05-CM</t>
  </si>
  <si>
    <t>F-4751-X11-00-CM</t>
  </si>
  <si>
    <t>F-4751-X12-00-CM</t>
  </si>
  <si>
    <t>F-4751-X13-00-CM</t>
  </si>
  <si>
    <t>F-4751-X15-00-CM</t>
  </si>
  <si>
    <t>F-4752-S35-05-CM</t>
  </si>
  <si>
    <t>F-4752-U64-03-CM</t>
  </si>
  <si>
    <t>F-4752-W85-00-CM</t>
  </si>
  <si>
    <t>F-4752-X11-00-CM</t>
  </si>
  <si>
    <t>F-4752-X12-00-CM</t>
  </si>
  <si>
    <t>F-4752-X13-00-CM</t>
  </si>
  <si>
    <t>F-4752-X15-00-CM</t>
  </si>
  <si>
    <t>F-4748-X11-00-E-CNP</t>
  </si>
  <si>
    <t>F-4749-X11-00-E-CNP</t>
  </si>
  <si>
    <t>F-4750-X11-00-E-CNP</t>
  </si>
  <si>
    <t>F-4746-S35-05-CM</t>
  </si>
  <si>
    <t>F-4746-X11-00-CM</t>
  </si>
  <si>
    <t>F-4746-X12-00-CM</t>
  </si>
  <si>
    <t>F-4746-X13-00-CM</t>
  </si>
  <si>
    <t>F-4747-V99-09-GQ</t>
  </si>
  <si>
    <t>F-4747-X69-02-GQ</t>
  </si>
  <si>
    <t>F-4743-X11-00-E-CNP</t>
  </si>
  <si>
    <t>F-4744-X11-00-E-CNP</t>
  </si>
  <si>
    <t>F-4745-T42-30-CM</t>
  </si>
  <si>
    <t>F-4745-V99-06-CM</t>
  </si>
  <si>
    <t>F-4745-X11-00-CM</t>
  </si>
  <si>
    <t>F-4745-X12-00-CM</t>
  </si>
  <si>
    <t>F-4741-X11-00-CM</t>
  </si>
  <si>
    <t>F-4741-X12-00-CM</t>
  </si>
  <si>
    <t>F-4742-V99-09-GQ</t>
  </si>
  <si>
    <t>F-4738-S35-05-CM</t>
  </si>
  <si>
    <t>F-4738-U96-00-CM</t>
  </si>
  <si>
    <t>F-4738-U97-00-CM</t>
  </si>
  <si>
    <t>F-4738-V99-06-CM</t>
  </si>
  <si>
    <t>F-4738-X11-00-CM</t>
  </si>
  <si>
    <t>F-4738-X12-00-CM</t>
  </si>
  <si>
    <t>F-4740-S35-05-CM</t>
  </si>
  <si>
    <t>F-4740-U97-00-CM</t>
  </si>
  <si>
    <t>F-4740-X11-00-CM</t>
  </si>
  <si>
    <t>F-4737-T42-27-E-DVP</t>
  </si>
  <si>
    <t>F-4737-T42-29-E-DVP</t>
  </si>
  <si>
    <t>F-4739-U97-00-E-CNP</t>
  </si>
  <si>
    <t>F-4739-U96-00-E-CNP</t>
  </si>
  <si>
    <t>F-4735-S35-05-CM</t>
  </si>
  <si>
    <t>F-4735-S35-07-CM</t>
  </si>
  <si>
    <t>F-4735-S35-INV8-CM</t>
  </si>
  <si>
    <t>F-4735-U96-00-CM</t>
  </si>
  <si>
    <t>F-4735-U97-00-CM</t>
  </si>
  <si>
    <t>F-4735-X11-00-CM</t>
  </si>
  <si>
    <t>F-4732-S35-04-E-HQ</t>
  </si>
  <si>
    <t>F-4732-S35-05-E-HQ</t>
  </si>
  <si>
    <t>CUEILLETTE</t>
  </si>
  <si>
    <t>F-4736-U97-00-E-CNP</t>
  </si>
  <si>
    <t>F-4731-S35-05-CM</t>
  </si>
  <si>
    <t>F-4731-U96-00-CM</t>
  </si>
  <si>
    <t>F-4731-U97-00-CM</t>
  </si>
  <si>
    <t>F-4731-X11-00-CM</t>
  </si>
  <si>
    <t>F-4733-V99-09-GQ</t>
  </si>
  <si>
    <t>F-4726-S35-05-E-HQ</t>
  </si>
  <si>
    <t>F-4726-S35-04-E-HQ</t>
  </si>
  <si>
    <t>F-4727-S35-04-E-HQ</t>
  </si>
  <si>
    <t>F-4727-S35-05-E-HQ</t>
  </si>
  <si>
    <t>F-4730-S35-05-CM</t>
  </si>
  <si>
    <t>F-4730-S35-07-CM</t>
  </si>
  <si>
    <t>F-4730-X11-00-CM</t>
  </si>
  <si>
    <t>F-4721-S35-04-E-HQ</t>
  </si>
  <si>
    <t>F-4722-S35-04-E-HQ</t>
  </si>
  <si>
    <t>F-4722-S35-05-E-HQ</t>
  </si>
  <si>
    <t>F-4729-SPEC.RAPH1-CM</t>
  </si>
  <si>
    <t>F-4729-S35-05-CM</t>
  </si>
  <si>
    <t>F-4729-S35-07-CM</t>
  </si>
  <si>
    <t>F-4729-U96-00-CM</t>
  </si>
  <si>
    <t>F-4729-U97-00-CM</t>
  </si>
  <si>
    <t>F-4729-X11-00-CM</t>
  </si>
  <si>
    <t>F-4729-X12-00-CM</t>
  </si>
  <si>
    <t>F-4713-S35-04-E-HQ</t>
  </si>
  <si>
    <t>F-4714-S35-04-E-HQ</t>
  </si>
  <si>
    <t>F-4728-S35-05-CM</t>
  </si>
  <si>
    <t>F-4728-S35-07-CM</t>
  </si>
  <si>
    <t>F-4728-U96-00-CM</t>
  </si>
  <si>
    <t>F-4728-U97-00-CM</t>
  </si>
  <si>
    <t>F-4728-X11-00-CM</t>
  </si>
  <si>
    <t>F-4728-X12-00-CM</t>
  </si>
  <si>
    <t>F-4728-S35-INV9-CM</t>
  </si>
  <si>
    <t>F-4728-FRAGIL2021-CM</t>
  </si>
  <si>
    <t>F-4723-V99-09-GQ</t>
  </si>
  <si>
    <t>F-4724-S35-05-CM</t>
  </si>
  <si>
    <t>F-4724-U96-00-CM</t>
  </si>
  <si>
    <t>F-4724-U97-00-CM</t>
  </si>
  <si>
    <t>F-4724-X11-00-CM</t>
  </si>
  <si>
    <t>F-4724-X12-00-CM</t>
  </si>
  <si>
    <t>F-4720-S35-01-CM</t>
  </si>
  <si>
    <t>F-4720-S35-05-CM</t>
  </si>
  <si>
    <t>F-4720-U96-00-CM</t>
  </si>
  <si>
    <t>F-4720-U97-00-CM</t>
  </si>
  <si>
    <t>F-4720-X11-00-CM</t>
  </si>
  <si>
    <t>F-4720-X12-00-CM</t>
  </si>
  <si>
    <t>F-4725-S35-07-GA</t>
  </si>
  <si>
    <t>LABRANCHE EXPRESS</t>
  </si>
  <si>
    <t>F-4725-W85-00-GA</t>
  </si>
  <si>
    <t>F-4725-W85-01-GA</t>
  </si>
  <si>
    <t>F-4719-S35-05-CM</t>
  </si>
  <si>
    <t>F-4719-S35-07-CM</t>
  </si>
  <si>
    <t>F-4719-U96-00-CM</t>
  </si>
  <si>
    <t>F-4719-U97-00-CM</t>
  </si>
  <si>
    <t>F-4719-V99-06-CM</t>
  </si>
  <si>
    <t>F-4719-X11-00-CM</t>
  </si>
  <si>
    <t>F-4717-S35-05-CM</t>
  </si>
  <si>
    <t>F-4717-T42-29-CM</t>
  </si>
  <si>
    <t>F-4717-U96-00-CM</t>
  </si>
  <si>
    <t>F-4717-X11-00-CM</t>
  </si>
  <si>
    <t>F-4718-S35-04-CM</t>
  </si>
  <si>
    <t>F-4718-S35-05-CM</t>
  </si>
  <si>
    <t>F-4718-S35-07-CM</t>
  </si>
  <si>
    <t>F-4718-T42-29-CM</t>
  </si>
  <si>
    <t>F-4718-U96-00-CM</t>
  </si>
  <si>
    <t>F-4718-X11-00-CM</t>
  </si>
  <si>
    <t>BOURRET Transport</t>
  </si>
  <si>
    <t>F-4716-T42-07-E-DVP</t>
  </si>
  <si>
    <t>F-4716-T42-28-E-DVP</t>
  </si>
  <si>
    <t>F-4711-R73-16-CM</t>
  </si>
  <si>
    <t>F-4711-S35-05-CM</t>
  </si>
  <si>
    <t>F-4711-X11-00-CM</t>
  </si>
  <si>
    <t>F-4712-S35-04-CM</t>
  </si>
  <si>
    <t>F-4712-S35-05-CM</t>
  </si>
  <si>
    <t>F-4712-U96-00-CM</t>
  </si>
  <si>
    <t>F-4712-X11-00-CM</t>
  </si>
  <si>
    <t>F-4712-T42-27-CM</t>
  </si>
  <si>
    <t>F-4710-X10-00-E-CNP</t>
  </si>
  <si>
    <t>F-4709-S35-04-CM</t>
  </si>
  <si>
    <t>F-4709-S35-05-CM</t>
  </si>
  <si>
    <t>F-4709-X11-00-CM</t>
  </si>
  <si>
    <t>F-4707-S35-04-CM</t>
  </si>
  <si>
    <t>F-4707-S35-05-CM</t>
  </si>
  <si>
    <t>F-4707-T42-27-CM</t>
  </si>
  <si>
    <t>F-4707-U97-00-CM</t>
  </si>
  <si>
    <t>F-4707-X11-00-CM</t>
  </si>
  <si>
    <t>F-4708-X10-00-E-CNP</t>
  </si>
  <si>
    <t>F-4704-S35-04-CM</t>
  </si>
  <si>
    <t>F-4704-S35-05-CM</t>
  </si>
  <si>
    <t>F-4704-S35-INV7-CM</t>
  </si>
  <si>
    <t>F-4704-U96-00-CM</t>
  </si>
  <si>
    <t>F-4704-U97-00-CM</t>
  </si>
  <si>
    <t>F-4704-X11-00-CM</t>
  </si>
  <si>
    <t>F-4705-X10-00-CM</t>
  </si>
  <si>
    <t>F-4699-S35-05-CM</t>
  </si>
  <si>
    <t>F-4699-T42INV18-CM</t>
  </si>
  <si>
    <t>F-4699-U96-00-CM</t>
  </si>
  <si>
    <t>F-4699-X11-00-CM</t>
  </si>
  <si>
    <t>F-4702-S35-04-CM</t>
  </si>
  <si>
    <t>F-4702-S35-05-CM</t>
  </si>
  <si>
    <t>F-4702-T42-28-CM</t>
  </si>
  <si>
    <t>F-4702-U96-00-CM</t>
  </si>
  <si>
    <t>F-4702-U97-00-CM</t>
  </si>
  <si>
    <t>F-4702-X10-00-CM</t>
  </si>
  <si>
    <t>F-4702-X11-00-CM</t>
  </si>
  <si>
    <t>F-4703-U97-00-E-CNP</t>
  </si>
  <si>
    <t>F-4695-S35-01-CM</t>
  </si>
  <si>
    <t>F-4695-S35-05-CM</t>
  </si>
  <si>
    <t>F-4695-U96-00-CM</t>
  </si>
  <si>
    <t>F-4695-U97-00-CM</t>
  </si>
  <si>
    <t>F-4695-X10-00-CM</t>
  </si>
  <si>
    <t>F-4695-X11-00-CM</t>
  </si>
  <si>
    <t>F-4698-S35-05-CM</t>
  </si>
  <si>
    <t>F-4698-U96-00-CM</t>
  </si>
  <si>
    <t>F-4698-X11-00-CM</t>
  </si>
  <si>
    <t>F-4701-X13-00-MP</t>
  </si>
  <si>
    <t>F-4701-X15-00-MP</t>
  </si>
  <si>
    <t>F-4700-GLISS2020-M643</t>
  </si>
  <si>
    <t>F-4696-S35-01-CM</t>
  </si>
  <si>
    <t>F-4696-S35-04-CM</t>
  </si>
  <si>
    <t>F-4696-S35-05-CM</t>
  </si>
  <si>
    <t>F-4696-U96-00-CM</t>
  </si>
  <si>
    <t>F-4696-U97-00-CM</t>
  </si>
  <si>
    <t>F-4696-X10-00-CM</t>
  </si>
  <si>
    <t>F-4696-X11-00-CM</t>
  </si>
  <si>
    <t>F-4696-X11-02-CM</t>
  </si>
  <si>
    <t>F-4697-X10-00-E-CNP</t>
  </si>
  <si>
    <t>F-4692-S35-01-CM</t>
  </si>
  <si>
    <t>F-4692-S35-04-CM</t>
  </si>
  <si>
    <t>F-4692-S35-05-CM</t>
  </si>
  <si>
    <t>F-4692-S35-09-CM</t>
  </si>
  <si>
    <t>F-4692-U97-00-CM</t>
  </si>
  <si>
    <t>F-4692-V99-08-CM</t>
  </si>
  <si>
    <t>F-4692-X11-00-CM</t>
  </si>
  <si>
    <t>F-4693-X10-00-E-CNP</t>
  </si>
  <si>
    <t>F-4694-T42-07-E-DVP</t>
  </si>
  <si>
    <t>F-4694-T42-07-B-DVP</t>
  </si>
  <si>
    <t>F-4694-T42-25-E-DVP</t>
  </si>
  <si>
    <t>F-4694-T42-26-E-DVP</t>
  </si>
  <si>
    <t>F-4691-S35-01-CM</t>
  </si>
  <si>
    <t>F-4691-S35-05-CM</t>
  </si>
  <si>
    <t>F-4691-S35-09-CM</t>
  </si>
  <si>
    <t>F-4691-U97-00-CM</t>
  </si>
  <si>
    <t>F-4691-X10-00-CM</t>
  </si>
  <si>
    <t>F-4691-X11-00-CM</t>
  </si>
  <si>
    <t>F-4690-GLISS2020-M002</t>
  </si>
  <si>
    <t>PUROLATOR</t>
  </si>
  <si>
    <t>F-4687-S35-05-CM</t>
  </si>
  <si>
    <t>F-4687-X10-00-CM</t>
  </si>
  <si>
    <t>F-4687-X11-00-CM</t>
  </si>
  <si>
    <t>F-4687-FRAGIL2020-CM</t>
  </si>
  <si>
    <t>F-4689-S35-05-CM</t>
  </si>
  <si>
    <t>F-4689-X10-00-CM</t>
  </si>
  <si>
    <t>F-4689-X11-00-CM</t>
  </si>
  <si>
    <t>F-4686-X10-00-CM</t>
  </si>
  <si>
    <t>F-4688-X10-00-CM</t>
  </si>
  <si>
    <t>F-4688-S35-05-CM</t>
  </si>
  <si>
    <t>F-4688-X11-00-CM</t>
  </si>
  <si>
    <t>F-4685-S35-01-CM</t>
  </si>
  <si>
    <t>F-4685-S35-05-CM</t>
  </si>
  <si>
    <t>F-4685-U97-00-CM</t>
  </si>
  <si>
    <t>F-4685-X11-00-CM</t>
  </si>
  <si>
    <t>F-4680-T42-07-E-DVP</t>
  </si>
  <si>
    <t>F-4681-S35-04-CM</t>
  </si>
  <si>
    <t>F-4681-S35-05-CM</t>
  </si>
  <si>
    <t>F-4681-U96-00-CM</t>
  </si>
  <si>
    <t>F-4681-U97-00-CM</t>
  </si>
  <si>
    <t>F-4681-X10-00-CM</t>
  </si>
  <si>
    <t>F-4679-T42-07-E-DVP</t>
  </si>
  <si>
    <t>F-4684-S35-01-CM</t>
  </si>
  <si>
    <t>F-4684-S35-03-CM</t>
  </si>
  <si>
    <t>F-4684-S35-05-CM</t>
  </si>
  <si>
    <t>F-4684-U96-00-CM</t>
  </si>
  <si>
    <t>F-4684-U97-00-CM</t>
  </si>
  <si>
    <t>F-4684-X10-00-CM</t>
  </si>
  <si>
    <t>F-4684-X11-00-CM</t>
  </si>
  <si>
    <t>F-4682-X10-00-E-CNP</t>
  </si>
  <si>
    <t>GQ-0567-V99-09-F</t>
  </si>
  <si>
    <t>GQ-0566-V99-09-F</t>
  </si>
  <si>
    <t>GQ-0565-V99-09-F</t>
  </si>
  <si>
    <t>GQ-0564-V99-09-F</t>
  </si>
  <si>
    <t>GQ-9999-S99-21-F</t>
  </si>
  <si>
    <t>GQ-9999-V99-09-F</t>
  </si>
  <si>
    <t>GQ-9999-V99-16-F</t>
  </si>
  <si>
    <t>GQ-9999-V99-18-F</t>
  </si>
  <si>
    <t>GQ-9999-V99-20-F</t>
  </si>
  <si>
    <t>GQ-9999-V99-21-F</t>
  </si>
  <si>
    <t>GQ-9999-V99-22-F</t>
  </si>
  <si>
    <t>GA-0210-W85-00-F</t>
  </si>
  <si>
    <t>GA-0210-W85-01-F</t>
  </si>
  <si>
    <t>GA-0210-S35-07-F</t>
  </si>
  <si>
    <t>MP-0738-X13-00-F</t>
  </si>
  <si>
    <t>MP-0738-X15-00-F</t>
  </si>
  <si>
    <t>GL-2101-01</t>
  </si>
  <si>
    <t>GL-2102-01</t>
  </si>
  <si>
    <t>GL-2104-01</t>
  </si>
  <si>
    <t>GL-2105-01</t>
  </si>
  <si>
    <t>DATE VOYAGE</t>
  </si>
  <si>
    <t xml:space="preserve"> POIDS EN KG</t>
  </si>
  <si>
    <t>TRANSPORTEUR</t>
  </si>
  <si>
    <t>SOUS-
GROUPE</t>
  </si>
  <si>
    <t>#CLIENT</t>
  </si>
  <si>
    <t>DESCRIPTION</t>
  </si>
  <si>
    <t>M643</t>
  </si>
  <si>
    <t>M636</t>
  </si>
  <si>
    <t>C651</t>
  </si>
  <si>
    <t>B666</t>
  </si>
  <si>
    <t>A616</t>
  </si>
  <si>
    <t>C659</t>
  </si>
  <si>
    <t>C038</t>
  </si>
  <si>
    <t>C664</t>
  </si>
  <si>
    <t>H008</t>
  </si>
  <si>
    <t>E649</t>
  </si>
  <si>
    <t>E044</t>
  </si>
  <si>
    <t>E023</t>
  </si>
  <si>
    <t>F505</t>
  </si>
  <si>
    <t>I657</t>
  </si>
  <si>
    <t>P663</t>
  </si>
  <si>
    <t>R132</t>
  </si>
  <si>
    <t>B655</t>
  </si>
  <si>
    <t>E661</t>
  </si>
  <si>
    <t>NOM CLIENT
GLISSIERES</t>
  </si>
  <si>
    <t>CONCAT</t>
  </si>
  <si>
    <t>F-4700</t>
  </si>
  <si>
    <t>F-4690</t>
  </si>
  <si>
    <t>6644RI</t>
  </si>
  <si>
    <t>6654MJ</t>
  </si>
  <si>
    <t>SUIVI NUM.
BORDEREAU</t>
  </si>
  <si>
    <t>CUMUL POIDS
PAR CONTACT</t>
  </si>
  <si>
    <t>NO FACTURE
SUIVI SUZANNE
GLISSIERE</t>
  </si>
  <si>
    <t>GL-2006-23</t>
  </si>
  <si>
    <t>S648</t>
  </si>
  <si>
    <t>NO CONNAISSEMENT
LIVRAISON</t>
  </si>
  <si>
    <t>NO BORDEREAU
SUIVI SUZANNE
GLISSIERE</t>
  </si>
  <si>
    <t>6642</t>
  </si>
  <si>
    <t>GLISS2021</t>
  </si>
  <si>
    <t>GL-2103-01</t>
  </si>
  <si>
    <t>GLISS2020</t>
  </si>
  <si>
    <t>6652</t>
  </si>
  <si>
    <t>6661</t>
  </si>
  <si>
    <t>F-4660</t>
  </si>
  <si>
    <t>6639</t>
  </si>
  <si>
    <t>DATE
FACTURE</t>
  </si>
  <si>
    <t>NO FACTURE / 
SUIVI BORDEREAUX</t>
  </si>
  <si>
    <t>NO BORDEREAU /
SUIVI BORDEREAUX</t>
  </si>
  <si>
    <t>F-4766</t>
  </si>
  <si>
    <t>GL-2104-02</t>
  </si>
  <si>
    <t>6665</t>
  </si>
  <si>
    <t>SUIVI QTE</t>
  </si>
  <si>
    <t>GROUPE</t>
  </si>
  <si>
    <t>A619</t>
  </si>
  <si>
    <t>A626</t>
  </si>
  <si>
    <t>A630</t>
  </si>
  <si>
    <t>A634</t>
  </si>
  <si>
    <t>B608</t>
  </si>
  <si>
    <t>B646</t>
  </si>
  <si>
    <t>C130</t>
  </si>
  <si>
    <t>C544</t>
  </si>
  <si>
    <t>C633</t>
  </si>
  <si>
    <t>C645</t>
  </si>
  <si>
    <t>D140</t>
  </si>
  <si>
    <t>D453</t>
  </si>
  <si>
    <t>E538</t>
  </si>
  <si>
    <t>E619</t>
  </si>
  <si>
    <t>E641</t>
  </si>
  <si>
    <t>G328</t>
  </si>
  <si>
    <t>G598</t>
  </si>
  <si>
    <t>G608</t>
  </si>
  <si>
    <t>H625</t>
  </si>
  <si>
    <t>I640</t>
  </si>
  <si>
    <t>J637</t>
  </si>
  <si>
    <t>J653</t>
  </si>
  <si>
    <t>-JTD</t>
  </si>
  <si>
    <t>L635</t>
  </si>
  <si>
    <t>M471</t>
  </si>
  <si>
    <t>M477</t>
  </si>
  <si>
    <t>M584</t>
  </si>
  <si>
    <t>M620</t>
  </si>
  <si>
    <t>M623</t>
  </si>
  <si>
    <t>M632</t>
  </si>
  <si>
    <t>M647</t>
  </si>
  <si>
    <t>M654</t>
  </si>
  <si>
    <t>N615</t>
  </si>
  <si>
    <t>N618</t>
  </si>
  <si>
    <t>O628</t>
  </si>
  <si>
    <t>O644</t>
  </si>
  <si>
    <t>P298</t>
  </si>
  <si>
    <t>P417</t>
  </si>
  <si>
    <t>P592</t>
  </si>
  <si>
    <t>P624</t>
  </si>
  <si>
    <t>R635</t>
  </si>
  <si>
    <t>R642</t>
  </si>
  <si>
    <t>S587</t>
  </si>
  <si>
    <t>S589</t>
  </si>
  <si>
    <t>S631</t>
  </si>
  <si>
    <t>S639</t>
  </si>
  <si>
    <t>S662</t>
  </si>
  <si>
    <t>T493</t>
  </si>
  <si>
    <t>V006</t>
  </si>
  <si>
    <t>V602</t>
  </si>
  <si>
    <t>V629</t>
  </si>
  <si>
    <t>V652</t>
  </si>
  <si>
    <t>FORMULE</t>
  </si>
  <si>
    <t># BORDERAU</t>
  </si>
  <si>
    <t>SOUS-GROUPE</t>
  </si>
  <si>
    <t>GAUCHE (2)</t>
  </si>
  <si>
    <t>DROITE (2)</t>
  </si>
  <si>
    <t>AGM-XXXX-XXX-XX-F</t>
  </si>
  <si>
    <t>FOURNISSEUR</t>
  </si>
  <si>
    <t>AGRIMETAL IN</t>
  </si>
  <si>
    <t>AGM-XXXX-XXX-XX-GQ</t>
  </si>
  <si>
    <t>AGM GALV QC</t>
  </si>
  <si>
    <t>AZZM-XXXX-XXX-XX-F</t>
  </si>
  <si>
    <t>AZZM IN</t>
  </si>
  <si>
    <t>BS-XXXX-XXX-XX-F</t>
  </si>
  <si>
    <t>BS IN</t>
  </si>
  <si>
    <t>CBR-XXXX-XXX-XX-F</t>
  </si>
  <si>
    <t>CBR IN</t>
  </si>
  <si>
    <t>CBR-XXXX-XXX-XX-GQ</t>
  </si>
  <si>
    <t>CBR</t>
  </si>
  <si>
    <t>CC-0019-MTQ ROND-GA</t>
  </si>
  <si>
    <t>CC WASHERS GALVANO</t>
  </si>
  <si>
    <t>CM-XXXX-XXX-XX-F</t>
  </si>
  <si>
    <t>CORBEC IN</t>
  </si>
  <si>
    <t>CM-4124-T42-05-GA</t>
  </si>
  <si>
    <t>CORBEC GALVANO</t>
  </si>
  <si>
    <t>CM-3737-N43INV14-HQ</t>
  </si>
  <si>
    <t>CORBEC</t>
  </si>
  <si>
    <t>F-XXXX-XXX-XX-B-H008</t>
  </si>
  <si>
    <t>VENTES</t>
  </si>
  <si>
    <t>HQ</t>
  </si>
  <si>
    <t>F-XXXX-XXX-XXX-E-T594</t>
  </si>
  <si>
    <t>THYSSENKRUP</t>
  </si>
  <si>
    <t>F-XXXX-XXX-XX-OAP</t>
  </si>
  <si>
    <t>OPTION AIR PAINT</t>
  </si>
  <si>
    <t>F-4595-STEPH.GIL-EBG</t>
  </si>
  <si>
    <t>DIVERS</t>
  </si>
  <si>
    <t>F-XXXX-XXX-XX-CBR</t>
  </si>
  <si>
    <t>CBR OUT</t>
  </si>
  <si>
    <t>F-XXXX-XXX-0XX-BS</t>
  </si>
  <si>
    <t>BS OUT</t>
  </si>
  <si>
    <t>F-2708-MTQ ROND-CC</t>
  </si>
  <si>
    <t>CC WASHERS OUT</t>
  </si>
  <si>
    <t>F-XXXX-XXX-XX-CM</t>
  </si>
  <si>
    <t>CORBEC OUT</t>
  </si>
  <si>
    <t>F-4644-DR-20-12-DR</t>
  </si>
  <si>
    <t>F-XXXX-XXX-XX-TFI</t>
  </si>
  <si>
    <t>TFI OUT</t>
  </si>
  <si>
    <t>F-1895-R99-04-GA</t>
  </si>
  <si>
    <t>GALVANO OUT</t>
  </si>
  <si>
    <t>F-XXXX-XXX-XX-AGM</t>
  </si>
  <si>
    <t>AGRIMETAL OUT</t>
  </si>
  <si>
    <t>F-XXXX-XXX-XX-GQ</t>
  </si>
  <si>
    <t>GALV. QUEBEC OUT</t>
  </si>
  <si>
    <t>F-XXXX-XXX-XX-SGS</t>
  </si>
  <si>
    <t>SGS OUT</t>
  </si>
  <si>
    <t>F-XXXX-XXX-XX-E-HQ</t>
  </si>
  <si>
    <t>F-XXXX-XXX-XXX-E-MH</t>
  </si>
  <si>
    <t>MH</t>
  </si>
  <si>
    <t>F-XXXX-XXX-XX-MP</t>
  </si>
  <si>
    <t>METAL PERREAULT OUT</t>
  </si>
  <si>
    <t>CNP</t>
  </si>
  <si>
    <t>F-4102-GNR-20-01-GNR</t>
  </si>
  <si>
    <t>GNR</t>
  </si>
  <si>
    <t>F-1891-K93-00-E-CPE</t>
  </si>
  <si>
    <t>CPE</t>
  </si>
  <si>
    <t>F-3697-USINAGE-1-URA</t>
  </si>
  <si>
    <t>URA OUT</t>
  </si>
  <si>
    <t>F-4576-THEROUX-CST</t>
  </si>
  <si>
    <t>F-XXXX-XXX-XX-TH</t>
  </si>
  <si>
    <t>THERMETCO OUT</t>
  </si>
  <si>
    <t>F-3689-T42-00-B-DVP</t>
  </si>
  <si>
    <t>DOMINION</t>
  </si>
  <si>
    <t>F-XXXX-XXX-XX-AZZM</t>
  </si>
  <si>
    <t>AZZM OUT</t>
  </si>
  <si>
    <t>GA-0201-M07-227-F</t>
  </si>
  <si>
    <t>GALVANO IN</t>
  </si>
  <si>
    <t>F-XXXX-GLISSXXXX-0627</t>
  </si>
  <si>
    <t>GLISSIERE</t>
  </si>
  <si>
    <t>F-XXXX-GLISSXXXX-7621</t>
  </si>
  <si>
    <t>F-XXXX-GLISSXXXX-A616</t>
  </si>
  <si>
    <t>F-XXXX-GLISSXXXX-A619</t>
  </si>
  <si>
    <t>F-XXXX-GLISSXXXX-A626</t>
  </si>
  <si>
    <t>F-XXXX-GLISSXXXX-A630</t>
  </si>
  <si>
    <t>F-XXXX-GLISSXXXX-A634</t>
  </si>
  <si>
    <t>F-XXXX-GLISSXXXX-B608</t>
  </si>
  <si>
    <t>F-XXXX-GLISSXXXX-B646</t>
  </si>
  <si>
    <t>F-XXXX-GLISSXXXX-B655</t>
  </si>
  <si>
    <t>F-XXXX-GLISSXXXX-B666</t>
  </si>
  <si>
    <t>F-XXXX-GLISSXXXX-C038</t>
  </si>
  <si>
    <t>F-XXXX-GLISSXXXX-C130</t>
  </si>
  <si>
    <t>F-XXXX-GLISSXXXX-C544</t>
  </si>
  <si>
    <t>F-XXXX-GLISSXXXX-C633</t>
  </si>
  <si>
    <t>F-XXXX-GLISSXXXX-C645</t>
  </si>
  <si>
    <t>F-XXXX-GLISSXXXX-C651</t>
  </si>
  <si>
    <t>F-XXXX-GLISSXXXX-C659</t>
  </si>
  <si>
    <t>F-XXXX-GLISSXXXX-C664</t>
  </si>
  <si>
    <t>F-XXXX-GLISSXXXX-D140</t>
  </si>
  <si>
    <t>F-XXXX-GLISSXXXX-D453</t>
  </si>
  <si>
    <t>F-XXXX-GLISSXXXX-E023</t>
  </si>
  <si>
    <t>F-XXXX-GLISSXXXX-E044</t>
  </si>
  <si>
    <t>F-XXXX-GLISSXXXX-E538</t>
  </si>
  <si>
    <t>F-XXXX-GLISSXXXX-E619</t>
  </si>
  <si>
    <t>F-XXXX-GLISSXXXX-E641</t>
  </si>
  <si>
    <t>F-XXXX-GLISSXXXX-E649</t>
  </si>
  <si>
    <t>F-XXXX-GLISSXXXX-E661</t>
  </si>
  <si>
    <t>F-XXXX-GLISSXXXX-ERC</t>
  </si>
  <si>
    <t>F-XXXX-GLISSXXXX-F505</t>
  </si>
  <si>
    <t>F-XXXX-GLISSXXXX-G100</t>
  </si>
  <si>
    <t>F-XXXX-GLISSXXXX-G102</t>
  </si>
  <si>
    <t>F-XXXX-GLISSXXXX-G328</t>
  </si>
  <si>
    <t>F-XXXX-GLISSXXXX-G598</t>
  </si>
  <si>
    <t>F-XXXX-GLISSXXXX-G608</t>
  </si>
  <si>
    <t>F-XXXX-GLISSXXXX-H625</t>
  </si>
  <si>
    <t>F-XXXX-GLISSXXXX-I640</t>
  </si>
  <si>
    <t>F-XXXX-GLISSXXXX-I657</t>
  </si>
  <si>
    <t>F-XXXX-GLISSXXXX-J637</t>
  </si>
  <si>
    <t>F-XXXX-GLISSXXXX-J653</t>
  </si>
  <si>
    <t>F-XXXX-GLISSXXXX-JTD</t>
  </si>
  <si>
    <t>F-XXXX-GLISSXXXX--JTD</t>
  </si>
  <si>
    <t>F-XXXX-GLISSXXXX-L635</t>
  </si>
  <si>
    <t>F-XXXX-GLISSXXXX-M002</t>
  </si>
  <si>
    <t>F-XXXX-GLISSXXXX-M471</t>
  </si>
  <si>
    <t>F-XXXX-GLISSXXXX-M477</t>
  </si>
  <si>
    <t>F-XXXX-GLISSXXXX-M584</t>
  </si>
  <si>
    <t>F-XXXX-GLISSXXXX-M620</t>
  </si>
  <si>
    <t>F-XXXX-GLISSXXXX-M623</t>
  </si>
  <si>
    <t>F-XXXX-GLISSXXXX-M632</t>
  </si>
  <si>
    <t>F-XXXX-GLISSXXXX-M636</t>
  </si>
  <si>
    <t>F-XXXX-GLISSXXXX-M643</t>
  </si>
  <si>
    <t>F-XXXX-GLISSXXXX-M647</t>
  </si>
  <si>
    <t>F-XXXX-GLISSXXXX-M654</t>
  </si>
  <si>
    <t>F-XXXX-GLISSXXXX-N615</t>
  </si>
  <si>
    <t>F-XXXX-GLISSXXXX-N618</t>
  </si>
  <si>
    <t>F-XXXX-GLISSXXXX-O628</t>
  </si>
  <si>
    <t>F-XXXX-GLISSXXXX-O644</t>
  </si>
  <si>
    <t>F-XXXX-GLISSXXXX-P298</t>
  </si>
  <si>
    <t>F-XXXX-GLISSXXXX-P417</t>
  </si>
  <si>
    <t>F-XXXX-GLISSXXXX-P418</t>
  </si>
  <si>
    <t>F-XXXX-GLISSXXXX-P592</t>
  </si>
  <si>
    <t>F-XXXX-GLISSXXXX-P624</t>
  </si>
  <si>
    <t>F-XXXX-GLISSXXXX-P663</t>
  </si>
  <si>
    <t>F-XXXX-GLISSXXXX-R132</t>
  </si>
  <si>
    <t>F-XXXX-GLISSXXXX-R635</t>
  </si>
  <si>
    <t>F-XXXX-GLISSXXXX-R642</t>
  </si>
  <si>
    <t>F-XXXX-GLISSXXXX-R665</t>
  </si>
  <si>
    <t>F-XXXX-GLISSXXXX-S587</t>
  </si>
  <si>
    <t>F-XXXX-GLISSXXXX-S589</t>
  </si>
  <si>
    <t>F-XXXX-GLISSXXXX-S631</t>
  </si>
  <si>
    <t>F-XXXX-GLISSXXXX-S639</t>
  </si>
  <si>
    <t>F-XXXX-GLISSXXXX-S648</t>
  </si>
  <si>
    <t>F-XXXX-GLISSXXXX-S662</t>
  </si>
  <si>
    <t>F-XXXX-GLISSXXXX-T493</t>
  </si>
  <si>
    <t>F-XXXX-GLISSXXXX-V006</t>
  </si>
  <si>
    <t>F-XXXX-GLISSXXXX-V602</t>
  </si>
  <si>
    <t>F-XXXX-GLISSXXXX-V629</t>
  </si>
  <si>
    <t>F-XXXX-GLISSXXXX-V652</t>
  </si>
  <si>
    <t>F-XXXX-GLISSXXXX-DR</t>
  </si>
  <si>
    <t>R132-0005-GLISSXXXX-F</t>
  </si>
  <si>
    <t>GQ-XXXX-XXX-XX-CM</t>
  </si>
  <si>
    <t>CORB GALV QC</t>
  </si>
  <si>
    <t>GQ-XXXX-XXX-XX-F</t>
  </si>
  <si>
    <t>GALV. QUEBEC IN</t>
  </si>
  <si>
    <t>GQ-0353-R75-01-AGM</t>
  </si>
  <si>
    <t>HQ-XXXX-XXX-XX-E-F</t>
  </si>
  <si>
    <t>LOC-0090-N43-06-B-F</t>
  </si>
  <si>
    <t>LOCWELD</t>
  </si>
  <si>
    <t>LOC-XXXX-XXX-XX-E-HQ</t>
  </si>
  <si>
    <t>OAP-XXXX-XXX-XX-F</t>
  </si>
  <si>
    <t>OPTION AIR PAINT IN</t>
  </si>
  <si>
    <t>OAP-0001-R75-01-AGM</t>
  </si>
  <si>
    <t>R642-0001-S99-00-GQ</t>
  </si>
  <si>
    <t>RFC</t>
  </si>
  <si>
    <t>TH-XXXX-XXX-XXX-F</t>
  </si>
  <si>
    <t>THERMETCO IN</t>
  </si>
  <si>
    <t>URA-XXXX-XXX-XX-F</t>
  </si>
  <si>
    <t>URA IN</t>
  </si>
  <si>
    <t>F-3590-S99-09-E611</t>
  </si>
  <si>
    <t>ANNEE</t>
  </si>
  <si>
    <t>Trans-Pro Logistics</t>
  </si>
  <si>
    <t>F-4790-X13-00-GQ</t>
  </si>
  <si>
    <t>F-4786-X11-00-CM</t>
  </si>
  <si>
    <t>F-4786-X12-00-CM</t>
  </si>
  <si>
    <t>F-4786-X13-00-CM</t>
  </si>
  <si>
    <t>F-4787-S35-05-CM</t>
  </si>
  <si>
    <t>F-4787-X15-00-CM</t>
  </si>
  <si>
    <t>F-4787-X11-00-CM</t>
  </si>
  <si>
    <t>F-4787-FRAGIL2021-CM</t>
  </si>
  <si>
    <t>F-4788-S35-05-CM</t>
  </si>
  <si>
    <t>F-4788-U96-INV2-CM</t>
  </si>
  <si>
    <t>F-4788-X12-00-CM</t>
  </si>
  <si>
    <t>F-4788-X15-00-CM</t>
  </si>
  <si>
    <t>F-4788-X11-00-CM</t>
  </si>
  <si>
    <t>F-4780-S35-05-CM</t>
  </si>
  <si>
    <t>F-4780-X11-00-CM</t>
  </si>
  <si>
    <t>F-4780-X12-00-CM</t>
  </si>
  <si>
    <t>F-4780-X15-00-CM</t>
  </si>
  <si>
    <t>F-4779-GLISS2021-M002</t>
  </si>
  <si>
    <t>F-4783-X11-00-E-CNP</t>
  </si>
  <si>
    <t>F-4785-X13-00-E-CNP</t>
  </si>
  <si>
    <t>F-4785-U64-03-E-CNP</t>
  </si>
  <si>
    <t>F-4785-U64-04-E-CNP</t>
  </si>
  <si>
    <t>F-4777-S35-05-CM</t>
  </si>
  <si>
    <t>F-4777-X11-00-CM</t>
  </si>
  <si>
    <t>F-4777-X12-00-CM</t>
  </si>
  <si>
    <t>F-4777-X13-00-CM</t>
  </si>
  <si>
    <t>F-4777-X15-00-CM</t>
  </si>
  <si>
    <t>F-4784-X69-03-GQ</t>
  </si>
  <si>
    <t>F-4781-X13-00-E-CNP</t>
  </si>
  <si>
    <t>F-4782-X13-00-E-CNP</t>
  </si>
  <si>
    <t>F-4775-X11-00-CM</t>
  </si>
  <si>
    <t>F-4775-X13-00-CM</t>
  </si>
  <si>
    <t>F-4775-SPEC.RAPH2-CM</t>
  </si>
  <si>
    <t>F-4778-S35-05-CM</t>
  </si>
  <si>
    <t>F-4778-X11-00-CM</t>
  </si>
  <si>
    <t>F-4778-X15-00-CM</t>
  </si>
  <si>
    <t>F-4778-V99-05-CM</t>
  </si>
  <si>
    <t>F-4774-S35-05-CM</t>
  </si>
  <si>
    <t>.</t>
  </si>
  <si>
    <t>F-4774-U64-04-CM</t>
  </si>
  <si>
    <t>F-4774-U96-INV1-CM</t>
  </si>
  <si>
    <t>F-4774-W85-00-CM</t>
  </si>
  <si>
    <t>F-4774-W85-01-CM</t>
  </si>
  <si>
    <t>F-4774-X11-00-CM</t>
  </si>
  <si>
    <t>F-4774-X12-00-CM</t>
  </si>
  <si>
    <t>F-4774-X13-00-CM</t>
  </si>
  <si>
    <t>F-4774-X15-00-CM</t>
  </si>
  <si>
    <t>F-4776-X69-03-GQ</t>
  </si>
  <si>
    <t>F-4771-X11-00-E-CNP</t>
  </si>
  <si>
    <t>F-4758-S35-05-CM</t>
  </si>
  <si>
    <t>F-4758-W85-00-CM</t>
  </si>
  <si>
    <t>F-4758-X11-00-CM</t>
  </si>
  <si>
    <t>F-4758-X13-00-CM</t>
  </si>
  <si>
    <t>F-4772-FRAGIL2021-CM</t>
  </si>
  <si>
    <t>F-4772-W85-01-CM</t>
  </si>
  <si>
    <t>F-4772-X11-00-CM</t>
  </si>
  <si>
    <t>F-4772-X13-00-CM</t>
  </si>
  <si>
    <t>F-4772-X15-00-CM</t>
  </si>
  <si>
    <t>F-4773-X15-00-CM</t>
  </si>
  <si>
    <t>F-4770-X11-00-E-CNP</t>
  </si>
  <si>
    <t>F-4763-S35-05-CM</t>
  </si>
  <si>
    <t>F-4763-U96-INV1-CM</t>
  </si>
  <si>
    <t>F-4763-W85-00-CM</t>
  </si>
  <si>
    <t>F-4763-W85-01-CM</t>
  </si>
  <si>
    <t>F-4763-X11-00-CM</t>
  </si>
  <si>
    <t>F-4763-X12-00-CM</t>
  </si>
  <si>
    <t>F-4763-X15-00-CM</t>
  </si>
  <si>
    <t>F-4768-X69-09-GQ</t>
  </si>
  <si>
    <t>F-4769-X13-00-CM</t>
  </si>
  <si>
    <t>F-4765-X11-00-E-CNP</t>
  </si>
  <si>
    <t>GQ-0570-X69-02-F</t>
  </si>
  <si>
    <t>GQ-0570-X69-03-F</t>
  </si>
  <si>
    <t>GQ-0570-V99-09-F</t>
  </si>
  <si>
    <t>GQ-0569-X69-02-F</t>
  </si>
  <si>
    <t>GQ-0568-V99-09-F</t>
  </si>
  <si>
    <t>GQ-0568-X69-02-F</t>
  </si>
  <si>
    <t>METAL PERREAULT IN</t>
  </si>
  <si>
    <t>MP-XXXX-XXX-XX-F</t>
  </si>
  <si>
    <t>F-4789-S35-05-CM</t>
  </si>
  <si>
    <t>F-4789-X11-00-CM</t>
  </si>
  <si>
    <t>F-4789-X13-00-CM</t>
  </si>
  <si>
    <t>F-4789-X15-00-CM</t>
  </si>
  <si>
    <t>F-4791-S35-05-CM</t>
  </si>
  <si>
    <t>F-4791-X11-00-CM</t>
  </si>
  <si>
    <t>F-4791-X12-00-CM</t>
  </si>
  <si>
    <t>F-4791-X13-00-CM</t>
  </si>
  <si>
    <t>F-4791-X15-00-CM</t>
  </si>
  <si>
    <t>F-4792-R73-16-CM</t>
  </si>
  <si>
    <t>F-4792-X11-00-CM</t>
  </si>
  <si>
    <t>F-4792-X12-00-CM</t>
  </si>
  <si>
    <t>F-4792-X13-00-CM</t>
  </si>
  <si>
    <t>F-4792-X15-00-CM</t>
  </si>
  <si>
    <t>F-4793-X11-00-E-CNP</t>
  </si>
  <si>
    <t>F-4794-X11-00-E-CNP</t>
  </si>
  <si>
    <t>F-4795-V95-00-E-CNP</t>
  </si>
  <si>
    <t>F-4796-R73-16-CM</t>
  </si>
  <si>
    <t>F-4796-S35-05-CM</t>
  </si>
  <si>
    <t>F-4796-S35-07-CM</t>
  </si>
  <si>
    <t>F-4796-X11-00-CM</t>
  </si>
  <si>
    <t>F-4796-X12-00-CM</t>
  </si>
  <si>
    <t>F-4796-X13-00-CM</t>
  </si>
  <si>
    <t>F-4796-X15-00-CM</t>
  </si>
  <si>
    <t>F-4797-W85-00-CM</t>
  </si>
  <si>
    <t>F-4797-X11-00-CM</t>
  </si>
  <si>
    <t>F-4797-X12-00-CM</t>
  </si>
  <si>
    <t>F-4797-X13-00-CM</t>
  </si>
  <si>
    <t>F-4797-X15-00-CM</t>
  </si>
  <si>
    <t>F-4798-X13-00-GQ</t>
  </si>
  <si>
    <t>F-4799-X11-00-E-CNP</t>
  </si>
  <si>
    <t>F-4800-X11-00-CM</t>
  </si>
  <si>
    <t>F-4800-X12-00-CM</t>
  </si>
  <si>
    <t>F-4800-X13-00-CM</t>
  </si>
  <si>
    <t>F-4800-X15-00-CM</t>
  </si>
  <si>
    <t>F-4800-X69-03-CM</t>
  </si>
  <si>
    <t>F-4801-W85-00-B-AMP</t>
  </si>
  <si>
    <t>F-4801-W85-00-E-AMP</t>
  </si>
  <si>
    <t>F-4801-W85-01-B-AMP</t>
  </si>
  <si>
    <t>F-4801-W85-01-E-AMP</t>
  </si>
  <si>
    <t>F-4802-W85-00-E-AMP</t>
  </si>
  <si>
    <t>F-4803-S35-05-CM</t>
  </si>
  <si>
    <t>F-4803-V99-05-CM</t>
  </si>
  <si>
    <t>F-4803-X12-00-CM</t>
  </si>
  <si>
    <t>F-4803-X13-00-CM</t>
  </si>
  <si>
    <t>F-4804-X69-03-GQ</t>
  </si>
  <si>
    <t>F-4805-X11-00-E-CNP</t>
  </si>
  <si>
    <t>F-4806-X11-00-E-CNP</t>
  </si>
  <si>
    <t>F-4807-X11-00-E-CNP</t>
  </si>
  <si>
    <t>F-4808-S35-05-CM</t>
  </si>
  <si>
    <t>F-4808-X11-00-CM</t>
  </si>
  <si>
    <t>F-4808-X11-02-CM</t>
  </si>
  <si>
    <t>F-4808-X12-00-CM</t>
  </si>
  <si>
    <t>F-4808-X13-00-CM</t>
  </si>
  <si>
    <t>F-4808-X14-00-CM</t>
  </si>
  <si>
    <t>F-4808-X15-00-CM</t>
  </si>
  <si>
    <t>F-4808-X69-03-CM</t>
  </si>
  <si>
    <t>F-4809-X11-00-E-CNP</t>
  </si>
  <si>
    <t>F-4810-X11-00-E-CNP</t>
  </si>
  <si>
    <t>F-4811-S35-05-CM</t>
  </si>
  <si>
    <t>F-4811-S35-07-CM</t>
  </si>
  <si>
    <t>F-4811-X12-00-CM</t>
  </si>
  <si>
    <t>F-4811-X13-00-CM</t>
  </si>
  <si>
    <t>F-4811-X15-00-CM</t>
  </si>
  <si>
    <t>F-4812-W85-00-E-AMP</t>
  </si>
  <si>
    <t>F-4812-W85-03-B-AMP</t>
  </si>
  <si>
    <t>F-4813-S35-05-CM</t>
  </si>
  <si>
    <t>F-4813-S35-07-CM</t>
  </si>
  <si>
    <t>F-4813-V99-08-CM</t>
  </si>
  <si>
    <t>F-4813-X12-00-CM</t>
  </si>
  <si>
    <t>F-4813-X13-00-CM</t>
  </si>
  <si>
    <t>F-4813-X14-00-CM</t>
  </si>
  <si>
    <t>F-4813-X15-00-CM</t>
  </si>
  <si>
    <t>F-4814-X14-00-GQ</t>
  </si>
  <si>
    <t>F-4815-X14-00-GQ</t>
  </si>
  <si>
    <t>F-4816-S35-07-CM</t>
  </si>
  <si>
    <t>F-4816-V99-06-CM</t>
  </si>
  <si>
    <t>F-4816-X12-00-CM</t>
  </si>
  <si>
    <t>F-4816-X13-00-CM</t>
  </si>
  <si>
    <t>F-4816-X50-00-CM</t>
  </si>
  <si>
    <t>F-4816-X69-03-CM</t>
  </si>
  <si>
    <t>F-4817-U96-00-E-CNP</t>
  </si>
  <si>
    <t>F-4818-FRAGIL2021-CM</t>
  </si>
  <si>
    <t>F-4818-R41-05-CM</t>
  </si>
  <si>
    <t>F-4818-X11-00-CM</t>
  </si>
  <si>
    <t>F-4818-X12-00-CM</t>
  </si>
  <si>
    <t>F-4818-X13-00-CM</t>
  </si>
  <si>
    <t>F-4818-X14-00-CM</t>
  </si>
  <si>
    <t>F-4818-X50-00-CM</t>
  </si>
  <si>
    <t>F-4819-X13-00-CM</t>
  </si>
  <si>
    <t>F-4819-X14-00-CM</t>
  </si>
  <si>
    <t>F-4820-X11-00-E-CNP</t>
  </si>
  <si>
    <t>F-4821-X11-00-E-CNP</t>
  </si>
  <si>
    <t>F-4822-X11-00-E-CNP</t>
  </si>
  <si>
    <t>F-4823-X11-00-E-CNP</t>
  </si>
  <si>
    <t>F-4824-X12-00-E-CNP</t>
  </si>
  <si>
    <t>F-4825-X13-00-E-CNP</t>
  </si>
  <si>
    <t>F-4826-X13-00-E-CNP</t>
  </si>
  <si>
    <t>F-4827-X13-00-E-CNP</t>
  </si>
  <si>
    <t>F-4828-X69-03-GQ</t>
  </si>
  <si>
    <t>F-4829-X11-00-E-CNP</t>
  </si>
  <si>
    <t>F-4830-X11-00-E-CNP</t>
  </si>
  <si>
    <t>F-4831-X11-00-E-CNP</t>
  </si>
  <si>
    <t>F-4832-GLISS2021-M636</t>
  </si>
  <si>
    <t>PICK-UP</t>
  </si>
  <si>
    <t>F-4833-S35-07-CM</t>
  </si>
  <si>
    <t>F-4833-X11-02-CM</t>
  </si>
  <si>
    <t>F-4833-X12-00-CM</t>
  </si>
  <si>
    <t>F-4833-X13-00-CM</t>
  </si>
  <si>
    <t>F-4833-X14-00-CM</t>
  </si>
  <si>
    <t>F-4834-GLISS2021-M002</t>
  </si>
  <si>
    <t>F-4835-S35-07-CM</t>
  </si>
  <si>
    <t>F-4835-X11-02-CM</t>
  </si>
  <si>
    <t>F-4835-X12-00-CM</t>
  </si>
  <si>
    <t>F-4835-X13-00-CM</t>
  </si>
  <si>
    <t>F-4835-X14-00-CM</t>
  </si>
  <si>
    <t>F-4836-X11-00-E-CNP</t>
  </si>
  <si>
    <t>F-4837-X11-00-E-CNP</t>
  </si>
  <si>
    <t>GQ-0571-X69-09-F</t>
  </si>
  <si>
    <t>GQ-0572-X69-03-F</t>
  </si>
  <si>
    <t>GQ-0573-X69-03-F</t>
  </si>
  <si>
    <t>GQ-0574-X13-00-F</t>
  </si>
  <si>
    <t>GQ-0575-X13-00-F</t>
  </si>
  <si>
    <t>R-1221-ER</t>
  </si>
  <si>
    <t>Glissiere GUARDRAIL 3.81m 5 holes</t>
  </si>
  <si>
    <t>R-1223</t>
  </si>
  <si>
    <t>Bout Rond Semi-Ferme (R.160mm) fig.7 "3'-8""1/4     "</t>
  </si>
  <si>
    <t>GL-2114-01</t>
  </si>
  <si>
    <t>GL-2115-01</t>
  </si>
  <si>
    <t>GL-2102-02</t>
  </si>
  <si>
    <t>6670DR</t>
  </si>
  <si>
    <t>F-4834</t>
  </si>
  <si>
    <t>CODE</t>
  </si>
  <si>
    <t>F-4779</t>
  </si>
  <si>
    <t>F-4851</t>
  </si>
  <si>
    <t>GL-2104-03</t>
  </si>
  <si>
    <t>6673</t>
  </si>
  <si>
    <t>F-4897</t>
  </si>
  <si>
    <t>GL-2109-02</t>
  </si>
  <si>
    <t>6681</t>
  </si>
  <si>
    <t>F-4883</t>
  </si>
  <si>
    <t>GL-2104-04</t>
  </si>
  <si>
    <t>6682</t>
  </si>
  <si>
    <t>6666MA</t>
  </si>
  <si>
    <t>GL-2102-03</t>
  </si>
  <si>
    <t>GL-2104-05</t>
  </si>
  <si>
    <t>GL-2110-01</t>
  </si>
  <si>
    <t>GL-2110-02</t>
  </si>
  <si>
    <t>GL-2116-01</t>
  </si>
  <si>
    <t>R-1245</t>
  </si>
  <si>
    <t xml:space="preserve">Poteau d''Acier WF 200x19 </t>
  </si>
  <si>
    <t>F-4904-GLISS2021-R132</t>
  </si>
  <si>
    <t>F-4884-GLISS2021-G102</t>
  </si>
  <si>
    <t>F-4883-GLISS2021-G102</t>
  </si>
  <si>
    <t>F-4851-GLISS2021-G102</t>
  </si>
  <si>
    <t>R-1322</t>
  </si>
  <si>
    <t xml:space="preserve">Poteau d'Acier WF 150x13x1829 - 6' </t>
  </si>
  <si>
    <t>F-4897-GLISS2021-M636</t>
  </si>
  <si>
    <t>B-1.25</t>
  </si>
  <si>
    <t xml:space="preserve">Boulon 5/8x1-1/4 (16mm x 32mm) A307 GR A =8920 </t>
  </si>
  <si>
    <t>B-10</t>
  </si>
  <si>
    <t xml:space="preserve">Boulon 5/8x10 (16mm x 254mm) A307 GR A =8913 </t>
  </si>
  <si>
    <t>B-18</t>
  </si>
  <si>
    <t xml:space="preserve">Boulon 5/8x18 (16mm x 457mm) A307 GR A =8908 </t>
  </si>
  <si>
    <t>E-5/8</t>
  </si>
  <si>
    <t xml:space="preserve">ECROU 5/8 GLISS A563 GR A =9960 </t>
  </si>
  <si>
    <t>R-1221-A</t>
  </si>
  <si>
    <t>Glissiere Droite -Unite d'ancrage "13'-6""1/2    "</t>
  </si>
  <si>
    <t>R-1221-F</t>
  </si>
  <si>
    <t>Glissiere Droite Perforee a 476mm ET 952mm "13'-6""1/2    "</t>
  </si>
  <si>
    <t>R-1221-G</t>
  </si>
  <si>
    <t>Glissiere Droite Perforee a 952mm ET 1905mm "13'-6""1/2    "</t>
  </si>
  <si>
    <t>R-1229</t>
  </si>
  <si>
    <t>Plaque de Renforcement "1'-5""3/4     "</t>
  </si>
  <si>
    <t>R-1231</t>
  </si>
  <si>
    <t xml:space="preserve">Plaque renforcement avant 6x45x310 </t>
  </si>
  <si>
    <t>R-1258</t>
  </si>
  <si>
    <t xml:space="preserve">Plaque de raccordement 2 e.s </t>
  </si>
  <si>
    <t>F-4908-GLISS2021-R132</t>
  </si>
  <si>
    <t>R-1320-C</t>
  </si>
  <si>
    <t>Poteau d''Acier WF 6x8.5 x 7' avec 2 trous 2134</t>
  </si>
  <si>
    <t>R-1387-1</t>
  </si>
  <si>
    <t>Tube HSS 8x6x.188 x 4'-0 1219.2</t>
  </si>
  <si>
    <t>F-4867-GLISS2021-G100</t>
  </si>
  <si>
    <t>R-5/8_11/16</t>
  </si>
  <si>
    <t xml:space="preserve">Rondelle 11/16 Gliss B18.22.1 = 10273 </t>
  </si>
  <si>
    <t>CM-4397-S35-05-F</t>
  </si>
  <si>
    <t>CM-4397-X11-00-F</t>
  </si>
  <si>
    <t>CM-4397-X12-00-F</t>
  </si>
  <si>
    <t>CM-4397-X13-00-F</t>
  </si>
  <si>
    <t>CM-4398-S35-05-F</t>
  </si>
  <si>
    <t>CM-4398-V99-05-F</t>
  </si>
  <si>
    <t>CM-4398-X11-00-F</t>
  </si>
  <si>
    <t>CM-4398-X12-00-F</t>
  </si>
  <si>
    <t>CM-4398-X13-00-F</t>
  </si>
  <si>
    <t>CM-4398-X15-00-F</t>
  </si>
  <si>
    <t>CM-4399-X11-00-F</t>
  </si>
  <si>
    <t>CM-4399-X12-00-F</t>
  </si>
  <si>
    <t>CM-4399-X13-00-F</t>
  </si>
  <si>
    <t>CM-4399-X15-00-F</t>
  </si>
  <si>
    <t>CM-4400-S35-05-F</t>
  </si>
  <si>
    <t>CM-4400-W85-00-F</t>
  </si>
  <si>
    <t>CM-4400-X11-00-F</t>
  </si>
  <si>
    <t>CM-4400-X12-00-F</t>
  </si>
  <si>
    <t>CM-4400-X13-00-F</t>
  </si>
  <si>
    <t>CM-4400-X15-00-F</t>
  </si>
  <si>
    <t>CM-4401-S35-05-F</t>
  </si>
  <si>
    <t>CM-4401-X11-00-F</t>
  </si>
  <si>
    <t>CM-4401-X13-00-F</t>
  </si>
  <si>
    <t>CM-4402-X11-00-F</t>
  </si>
  <si>
    <t>CM-4403-S35-05-F</t>
  </si>
  <si>
    <t>CM-4403-X11-00-F</t>
  </si>
  <si>
    <t>CM-4403-X13-00-F</t>
  </si>
  <si>
    <t>CM-4403-X15-00-F</t>
  </si>
  <si>
    <t>CM-4404-S35-05-F</t>
  </si>
  <si>
    <t>CM-4404-U96-INV2-F</t>
  </si>
  <si>
    <t>CM-4404-X11-00-F</t>
  </si>
  <si>
    <t>CM-4404-X12-00-F</t>
  </si>
  <si>
    <t>CM-4404-X13-00-F</t>
  </si>
  <si>
    <t>CM-4404-X15-00-F</t>
  </si>
  <si>
    <t>CM-4405-S35-05-F</t>
  </si>
  <si>
    <t>CM-4405-X11-00-F</t>
  </si>
  <si>
    <t>CM-4405-X12-00-F</t>
  </si>
  <si>
    <t>CM-4405-X13-00-F</t>
  </si>
  <si>
    <t>CM-4405-X15-00-F</t>
  </si>
  <si>
    <t>CM-4406-S35-05-F</t>
  </si>
  <si>
    <t>CM-4406-W85-00-F</t>
  </si>
  <si>
    <t>CM-4406-X11-00-F</t>
  </si>
  <si>
    <t>CM-4406-X12-00-F</t>
  </si>
  <si>
    <t>CM-4406-X13-00-F</t>
  </si>
  <si>
    <t>CM-4406-X15-00-F</t>
  </si>
  <si>
    <t>CM-4407-R73-16-F</t>
  </si>
  <si>
    <t>CM-4407-S35-05-F</t>
  </si>
  <si>
    <t>CM-4407-X11-00-F</t>
  </si>
  <si>
    <t>CM-4407-X12-00-F</t>
  </si>
  <si>
    <t>CM-4407-X13-00-F</t>
  </si>
  <si>
    <t>CM-4407-X15-00-F</t>
  </si>
  <si>
    <t>CM-4408-X11-00-F</t>
  </si>
  <si>
    <t>CM-4408-X12-00-F</t>
  </si>
  <si>
    <t>CM-4408-X13-00-F</t>
  </si>
  <si>
    <t>CM-4408-X15-00-F</t>
  </si>
  <si>
    <t>CM-4409-S35-07-F</t>
  </si>
  <si>
    <t>CM-4409-X11-00-F</t>
  </si>
  <si>
    <t>CM-4409-X12-00-F</t>
  </si>
  <si>
    <t>CM-4409-X13-00-F</t>
  </si>
  <si>
    <t>CM-4409-X15-00-F</t>
  </si>
  <si>
    <t>CM-4409-X69-03-F</t>
  </si>
  <si>
    <t>CM-4410-X11-00-F</t>
  </si>
  <si>
    <t>CM-4410-X12-00-F</t>
  </si>
  <si>
    <t>CM-4410-X15-00-F</t>
  </si>
  <si>
    <t>CM-4411-R73-16-F</t>
  </si>
  <si>
    <t>CM-4411-S35-05-F</t>
  </si>
  <si>
    <t>CM-4411-X11-00-F</t>
  </si>
  <si>
    <t>CM-4411-X11-02-F</t>
  </si>
  <si>
    <t>CM-4411-X12-00-F</t>
  </si>
  <si>
    <t>CM-4411-X13-00-F</t>
  </si>
  <si>
    <t>CM-4411-X15-00-F</t>
  </si>
  <si>
    <t>CM-4412-S35-05-F</t>
  </si>
  <si>
    <t>CM-4412-S35-07-F</t>
  </si>
  <si>
    <t>CM-4412-X11-00-F</t>
  </si>
  <si>
    <t>CM-4412-X12-00-F</t>
  </si>
  <si>
    <t>CM-4412-X13-00-F</t>
  </si>
  <si>
    <t>CM-4412-X15-00-F</t>
  </si>
  <si>
    <t>CM-4413-S35-05-F</t>
  </si>
  <si>
    <t>CM-4413-S35-07-F</t>
  </si>
  <si>
    <t>CM-4413-X11-02-F</t>
  </si>
  <si>
    <t>CM-4413-X12-00-F</t>
  </si>
  <si>
    <t>CM-4413-X13-00-F</t>
  </si>
  <si>
    <t>CM-4413-X14-00-F</t>
  </si>
  <si>
    <t>CM-4413-X15-00-F</t>
  </si>
  <si>
    <t>CM-4414-FRAGIL2021-F</t>
  </si>
  <si>
    <t>CM-4414-S35-05-F</t>
  </si>
  <si>
    <t>CM-4414-S35-07-F</t>
  </si>
  <si>
    <t>CM-4414-V99-05-F</t>
  </si>
  <si>
    <t>CM-4414-V99-08-F</t>
  </si>
  <si>
    <t>CM-4414-X11-00-F</t>
  </si>
  <si>
    <t>CM-4414-X12-00-F</t>
  </si>
  <si>
    <t>CM-4414-X13-00-F</t>
  </si>
  <si>
    <t>CM-4415-S35-07-F</t>
  </si>
  <si>
    <t>CM-4415-V99-06-F</t>
  </si>
  <si>
    <t>CM-4415-X12-00-F</t>
  </si>
  <si>
    <t>CM-4415-X13-00-F</t>
  </si>
  <si>
    <t>CM-4415-X15-00-F</t>
  </si>
  <si>
    <t>CM-4416-S35-07-F</t>
  </si>
  <si>
    <t>CM-4416-X13-00-F</t>
  </si>
  <si>
    <t>CM-4416-X14-00-F</t>
  </si>
  <si>
    <t>CM-4416-X15-00-F</t>
  </si>
  <si>
    <t>CM-4417-R41-05-F</t>
  </si>
  <si>
    <t>CM-4417-S35-07-F</t>
  </si>
  <si>
    <t>CM-4417-X11-02-F</t>
  </si>
  <si>
    <t>CM-4417-X12-00-F</t>
  </si>
  <si>
    <t>CM-4417-X13-00-F</t>
  </si>
  <si>
    <t>CM-4417-X14-00-F</t>
  </si>
  <si>
    <t>CM-4417-X15-00-F</t>
  </si>
  <si>
    <t>CM-4417-X50-00-F</t>
  </si>
  <si>
    <t>CM-4418-S35-07-F</t>
  </si>
  <si>
    <t>CM-4418-X11-INV1-F</t>
  </si>
  <si>
    <t>CM-4418-X12-00-F</t>
  </si>
  <si>
    <t>CM-4418-X13-00-F</t>
  </si>
  <si>
    <t>CM-4419-S35-07-F</t>
  </si>
  <si>
    <t>CM-4419-X11-02-F</t>
  </si>
  <si>
    <t>CM-4419-X12-00-F</t>
  </si>
  <si>
    <t>CM-4419-X13-00-F</t>
  </si>
  <si>
    <t>CM-4419-X14-00-F</t>
  </si>
  <si>
    <t>CM-4420-S35-07-F</t>
  </si>
  <si>
    <t>CM-4420-X11-02-F</t>
  </si>
  <si>
    <t>CM-4420-X12-00-F</t>
  </si>
  <si>
    <t>CM-4420-X13-00-F</t>
  </si>
  <si>
    <t>CM-4420-X14-00-F</t>
  </si>
  <si>
    <t>CM-4420-X69-03-F</t>
  </si>
  <si>
    <t>CM-4421-DR-21-01-F</t>
  </si>
  <si>
    <t>CM-4421-S35-07-F</t>
  </si>
  <si>
    <t>CM-4421-V99-06-F</t>
  </si>
  <si>
    <t>CM-4421-X11-02-F</t>
  </si>
  <si>
    <t>CM-4421-X12-00-F</t>
  </si>
  <si>
    <t>CM-4421-X13-00-F</t>
  </si>
  <si>
    <t>CM-4421-X14-00-F</t>
  </si>
  <si>
    <t>CM-4421-X15-00-F</t>
  </si>
  <si>
    <t>CM-4422-S35-05-F</t>
  </si>
  <si>
    <t>CM-4422-S35-07-F</t>
  </si>
  <si>
    <t>CM-4422-X13-00-F</t>
  </si>
  <si>
    <t>CM-4422-X14-00-F</t>
  </si>
  <si>
    <t>CM-4422-X15-00-F</t>
  </si>
  <si>
    <t>CM-4422-X69-01-F</t>
  </si>
  <si>
    <t>CM-4423-S35-05-F</t>
  </si>
  <si>
    <t>CM-4424-S35-05-F</t>
  </si>
  <si>
    <t>CM-4424-S35-07-F</t>
  </si>
  <si>
    <t>CM-4424-X11-INV2-F</t>
  </si>
  <si>
    <t>CM-4424-X12-00-F</t>
  </si>
  <si>
    <t>CM-4424-X13-00-F</t>
  </si>
  <si>
    <t>CM-4424-X14-00-F</t>
  </si>
  <si>
    <t>CM-4425-S35-05-F</t>
  </si>
  <si>
    <t>CM-4425-S35-07-F</t>
  </si>
  <si>
    <t>CM-4425-X12-00-F</t>
  </si>
  <si>
    <t>CM-4425-X13-00-F</t>
  </si>
  <si>
    <t>CM-4425-X14-00-F</t>
  </si>
  <si>
    <t>CM-4426-X13-00-F</t>
  </si>
  <si>
    <t>CM-4426-X14-00-F</t>
  </si>
  <si>
    <t>CM-4426-X15-00-F</t>
  </si>
  <si>
    <t>CM-4427-X13-00-F</t>
  </si>
  <si>
    <t>CM-4427-X14-00-F</t>
  </si>
  <si>
    <t>CM-4428-X13-00-F</t>
  </si>
  <si>
    <t>CM-4428-X14-00-F</t>
  </si>
  <si>
    <t>F-4838-X11-00-E-CNP</t>
  </si>
  <si>
    <t>F-4839-X11-00-E-CNP</t>
  </si>
  <si>
    <t>F-4840-S35-07-CM</t>
  </si>
  <si>
    <t>F-4840-X12-00-CM</t>
  </si>
  <si>
    <t>F-4840-X13-00-CM</t>
  </si>
  <si>
    <t>F-4840-X14-00-CM</t>
  </si>
  <si>
    <t>F-4841-S35-05-CM</t>
  </si>
  <si>
    <t>F-4841-S35-07-CM</t>
  </si>
  <si>
    <t>F-4841-V99-06-CM</t>
  </si>
  <si>
    <t>F-4841-X12-00-CM</t>
  </si>
  <si>
    <t>F-4841-X13-00-CM</t>
  </si>
  <si>
    <t>F-4841-X14-00-CM</t>
  </si>
  <si>
    <t>F-4841-X15-00-CM</t>
  </si>
  <si>
    <t>F-4841-X69-01-CM</t>
  </si>
  <si>
    <t>F-4842-X14-00-GQ</t>
  </si>
  <si>
    <t>F-4843-X11-00-E-CNP</t>
  </si>
  <si>
    <t>F-4844-X11-00-E-CNP</t>
  </si>
  <si>
    <t>F-4845-X11-00-E-CNP</t>
  </si>
  <si>
    <t>F-4846-X69-03-GQ</t>
  </si>
  <si>
    <t>F-4847-X11-00-E-CNP</t>
  </si>
  <si>
    <t>F-4848-X11-00-E-CNP</t>
  </si>
  <si>
    <t>F-4849-X11-00-E-CNP</t>
  </si>
  <si>
    <t>F-4850-X11-INV1-CM</t>
  </si>
  <si>
    <t>F-4850-X13-00-CM</t>
  </si>
  <si>
    <t>F-4850-X14-00-CM</t>
  </si>
  <si>
    <t>F-4850-X15-00-CM</t>
  </si>
  <si>
    <t>F-4852-R41-05-E-CNP</t>
  </si>
  <si>
    <t>F-4852-X11-00-E-CNP</t>
  </si>
  <si>
    <t>F-4853-X11-00-E-CNP</t>
  </si>
  <si>
    <t>F-4854-X13-00-E-CNP</t>
  </si>
  <si>
    <t>F-4855-DR-21-01-CM</t>
  </si>
  <si>
    <t>F-4855-S35-07-CM</t>
  </si>
  <si>
    <t>F-4855-X13-00-CM</t>
  </si>
  <si>
    <t>F-4855-X15-00-CM</t>
  </si>
  <si>
    <t>F-4856-X11-00-E-CNP</t>
  </si>
  <si>
    <t>F-4857-X11-00-E-CNP</t>
  </si>
  <si>
    <t>F-4858-X11-00-E-CNP</t>
  </si>
  <si>
    <t>F-4859-X11-00-E-CNP</t>
  </si>
  <si>
    <t>F-4860-X69-03-GQ</t>
  </si>
  <si>
    <t>F-4861-X11-00-E-CNP</t>
  </si>
  <si>
    <t>F-4862-X11-00-E-CNP</t>
  </si>
  <si>
    <t>F-4863-X13-00-E-CNP</t>
  </si>
  <si>
    <t>F-4864-X13-00-E-CNP</t>
  </si>
  <si>
    <t>F-4865-X11-00-E-CNP</t>
  </si>
  <si>
    <t>F-4866-X14-00-CM</t>
  </si>
  <si>
    <t>F-4868-X13-00-CM</t>
  </si>
  <si>
    <t>F-4868-X14-00-CM</t>
  </si>
  <si>
    <t>F-4869-X69-02-GQ</t>
  </si>
  <si>
    <t>F-4870-X13-00-CM</t>
  </si>
  <si>
    <t>F-4870-X14-00-CM</t>
  </si>
  <si>
    <t>F-4871-X13-00-E-CNP</t>
  </si>
  <si>
    <t>F-4872-X11-00-E-CNP</t>
  </si>
  <si>
    <t>F-4873-X11-00-E-CNP</t>
  </si>
  <si>
    <t>F-4874-X11-00-E-CNP</t>
  </si>
  <si>
    <t>F-4875-X11-00-E-CNP</t>
  </si>
  <si>
    <t>F-4875-X13-00-E-CNP</t>
  </si>
  <si>
    <t>F-4876-X14-00-E-CNP</t>
  </si>
  <si>
    <t>F-4877-X14-00-E-CNP</t>
  </si>
  <si>
    <t>F-4878-X11-00-E-CNP</t>
  </si>
  <si>
    <t>F-4879-S35-07-CM</t>
  </si>
  <si>
    <t>F-4879-X11-INV2-CM</t>
  </si>
  <si>
    <t>F-4879-X13-00-CM</t>
  </si>
  <si>
    <t>F-4879-X14-00-CM</t>
  </si>
  <si>
    <t>F-4879-X15-00-CM</t>
  </si>
  <si>
    <t>F-4880-X14-00-E-CNP</t>
  </si>
  <si>
    <t>F-4881-X13-00-CM</t>
  </si>
  <si>
    <t>F-4881-X14-00-CM</t>
  </si>
  <si>
    <t>F-4881-X15-00-CM</t>
  </si>
  <si>
    <t>F-4882-X13-00-CM</t>
  </si>
  <si>
    <t>F-4882-X14-00-CM</t>
  </si>
  <si>
    <t>F-4882-X15-00-CM</t>
  </si>
  <si>
    <t>F-4885-X14-00-GQ</t>
  </si>
  <si>
    <t>F-4886-DR-21-01-DR</t>
  </si>
  <si>
    <t>F-4887-T42-31-CM</t>
  </si>
  <si>
    <t>F-4887-V99-25-CM</t>
  </si>
  <si>
    <t>F-4887-X13-00-CM</t>
  </si>
  <si>
    <t>F-4887-X14-00-CM</t>
  </si>
  <si>
    <t>F-4887-X15-00-CM</t>
  </si>
  <si>
    <t>F-4887-X69-04-CM</t>
  </si>
  <si>
    <t>F-4888-R73-16-B-HQ</t>
  </si>
  <si>
    <t>Location Lamarche</t>
  </si>
  <si>
    <t>F-4888-R73-16-E-HQ</t>
  </si>
  <si>
    <t>F-4888-R73-17-B-HQ</t>
  </si>
  <si>
    <t>F-4889-X11-02-B-CNP</t>
  </si>
  <si>
    <t>F-4889-X11-02-E-CNP</t>
  </si>
  <si>
    <t>F-4889-X13-00-E-CNP</t>
  </si>
  <si>
    <t>F-4890-X14-00-E-CNP</t>
  </si>
  <si>
    <t>F-4891-X69-03-GQ</t>
  </si>
  <si>
    <t>F-4892-X13-00-CM</t>
  </si>
  <si>
    <t>F-4892-X14-00-CM</t>
  </si>
  <si>
    <t>F-4894-X69-09-GQ</t>
  </si>
  <si>
    <t>F-4895-X12-00-E-CNP</t>
  </si>
  <si>
    <t>F-4896-X13-00-CM</t>
  </si>
  <si>
    <t>GQ-0576-X69-03-F</t>
  </si>
  <si>
    <t>GQ-0577-X14-00-F</t>
  </si>
  <si>
    <t>GQ-0578-X14-00-F</t>
  </si>
  <si>
    <t>GQ-0579-X69-03-F</t>
  </si>
  <si>
    <t>GQ-0580-X14-00-F</t>
  </si>
  <si>
    <t>GQ-0581-X69-03-F</t>
  </si>
  <si>
    <t>GQ-0582-X69-03-F</t>
  </si>
  <si>
    <t>F-4904</t>
  </si>
  <si>
    <t>F-4884</t>
  </si>
  <si>
    <t>F-4908</t>
  </si>
  <si>
    <t>F-4867</t>
  </si>
  <si>
    <t>R-1222</t>
  </si>
  <si>
    <t>Bout Effile de Fin fig.4 "2'-6""        "</t>
  </si>
  <si>
    <t>R-1321</t>
  </si>
  <si>
    <t xml:space="preserve">Poteau d'Acier WF 150x22 x 2,133mm </t>
  </si>
  <si>
    <t>F-5022-GLISS2021-M636</t>
  </si>
  <si>
    <t>F-5006-GLISS2021-V671</t>
  </si>
  <si>
    <t>F-4996-GLISS2021-G102</t>
  </si>
  <si>
    <t>F-5007-GLISS2021-G100</t>
  </si>
  <si>
    <t>R-1249</t>
  </si>
  <si>
    <t xml:space="preserve">Attache arriere 140x400mm </t>
  </si>
  <si>
    <t>F-4995-GLISS2021-G102</t>
  </si>
  <si>
    <t>F-4994-GLISS2021-G102</t>
  </si>
  <si>
    <t>F-4973-GLISS2021-F505</t>
  </si>
  <si>
    <t>F-4936-GLISS2021-E044</t>
  </si>
  <si>
    <t>F-4935-GLISS2021-E044</t>
  </si>
  <si>
    <t>F-4934-GLISS2021-E044</t>
  </si>
  <si>
    <t>F-4962-GLISS2021-R132</t>
  </si>
  <si>
    <t>F-4963-GLISS2021-R132</t>
  </si>
  <si>
    <t>F-4945-GLISS2021-R132</t>
  </si>
  <si>
    <t>F-4933-GLISS2021-E044</t>
  </si>
  <si>
    <t>F-4932-GLISS2021-E044</t>
  </si>
  <si>
    <t>R-1250</t>
  </si>
  <si>
    <t xml:space="preserve">Attache arriere 140x350mm </t>
  </si>
  <si>
    <t>F-4981-GLISS2021-G598</t>
  </si>
  <si>
    <t>F-4976-GLISS2021-G100</t>
  </si>
  <si>
    <t>R-1221-E</t>
  </si>
  <si>
    <t>Glissiere Droite Perforee a 0.95c/c "13'-6""1/2    "</t>
  </si>
  <si>
    <t>F-4964-GLISS2021-G100</t>
  </si>
  <si>
    <t>R-1247</t>
  </si>
  <si>
    <t xml:space="preserve">Plaque de Transition ES- 6 </t>
  </si>
  <si>
    <t>F-4970-GLISS2021-C651</t>
  </si>
  <si>
    <t>R-1257</t>
  </si>
  <si>
    <t xml:space="preserve">CALLE D'ESPACEMENT </t>
  </si>
  <si>
    <t>F-4920-GLISS2021-M002</t>
  </si>
  <si>
    <t>R-1225</t>
  </si>
  <si>
    <t>Attache pour Bout Rond Ferme fig.8 "2'-6""        "</t>
  </si>
  <si>
    <t>F-4965-GLISS2021-G100</t>
  </si>
  <si>
    <t>F-4919-GLISS2021-G100</t>
  </si>
  <si>
    <t>R-1256</t>
  </si>
  <si>
    <t>F-5020-GLISS2021-R132</t>
  </si>
  <si>
    <t>F-4937-GLISS2021-R132</t>
  </si>
  <si>
    <t>R-1320-A</t>
  </si>
  <si>
    <t>Poteau d'Acier WF 6x8.5 x 8' - 4 trous 2438</t>
  </si>
  <si>
    <t>V671</t>
  </si>
  <si>
    <t>N670</t>
  </si>
  <si>
    <t>F-5045</t>
  </si>
  <si>
    <t>GL-2117-01</t>
  </si>
  <si>
    <t>2021-04-16</t>
  </si>
  <si>
    <t>F-4932</t>
  </si>
  <si>
    <t>GL-2107-01</t>
  </si>
  <si>
    <t>6694</t>
  </si>
  <si>
    <t>F-4934</t>
  </si>
  <si>
    <t>GL-2107-03</t>
  </si>
  <si>
    <t>6696</t>
  </si>
  <si>
    <t>2021-04-20</t>
  </si>
  <si>
    <t>F-4962</t>
  </si>
  <si>
    <t>GL-2110-05</t>
  </si>
  <si>
    <t>6697</t>
  </si>
  <si>
    <t>F-4933</t>
  </si>
  <si>
    <t>GL-2107-02</t>
  </si>
  <si>
    <t>6698</t>
  </si>
  <si>
    <t>F-4945</t>
  </si>
  <si>
    <t>GL-2110-04</t>
  </si>
  <si>
    <t>6700</t>
  </si>
  <si>
    <t>F-4981</t>
  </si>
  <si>
    <t>GL-2118-01</t>
  </si>
  <si>
    <t>6701</t>
  </si>
  <si>
    <t>GL-2110-06</t>
  </si>
  <si>
    <t>6702</t>
  </si>
  <si>
    <t>F-4970</t>
  </si>
  <si>
    <t>GL-2111-01</t>
  </si>
  <si>
    <t>6703</t>
  </si>
  <si>
    <t>F-4919</t>
  </si>
  <si>
    <t>6704</t>
  </si>
  <si>
    <t>F-4973</t>
  </si>
  <si>
    <t>GL-2108-01</t>
  </si>
  <si>
    <t>6705</t>
  </si>
  <si>
    <t>F-4964</t>
  </si>
  <si>
    <t>GL-2102-05</t>
  </si>
  <si>
    <t>6706</t>
  </si>
  <si>
    <t>F-4935</t>
  </si>
  <si>
    <t>GL-2107-04</t>
  </si>
  <si>
    <t>6707</t>
  </si>
  <si>
    <t>F-4965</t>
  </si>
  <si>
    <t>6708</t>
  </si>
  <si>
    <t>F-4976</t>
  </si>
  <si>
    <t>GL-2102-09</t>
  </si>
  <si>
    <t>6709</t>
  </si>
  <si>
    <t>F-5006</t>
  </si>
  <si>
    <t>GL-2119-01</t>
  </si>
  <si>
    <t>6710</t>
  </si>
  <si>
    <t>F-5007</t>
  </si>
  <si>
    <t>GL-2102-06</t>
  </si>
  <si>
    <t>6711</t>
  </si>
  <si>
    <t>F-4936</t>
  </si>
  <si>
    <t>GL-2107-05</t>
  </si>
  <si>
    <t>6712</t>
  </si>
  <si>
    <t>F-4994</t>
  </si>
  <si>
    <t>GL-2104-06</t>
  </si>
  <si>
    <t>6719</t>
  </si>
  <si>
    <t>6684</t>
  </si>
  <si>
    <t>6685</t>
  </si>
  <si>
    <t>6688</t>
  </si>
  <si>
    <t>6689</t>
  </si>
  <si>
    <t>6691</t>
  </si>
  <si>
    <t>6692QC</t>
  </si>
  <si>
    <t>GL-2110-03</t>
  </si>
  <si>
    <t>F-4937</t>
  </si>
  <si>
    <t>F-4920</t>
  </si>
  <si>
    <t>CM-4429-S35-07-F</t>
  </si>
  <si>
    <t>CM-4429-X13-00-F</t>
  </si>
  <si>
    <t>CM-4429-X14-00-F</t>
  </si>
  <si>
    <t>CM-4429-X15-00-F</t>
  </si>
  <si>
    <t>CM-4430-S35-07-F</t>
  </si>
  <si>
    <t>CM-4430-X12-INV1-F</t>
  </si>
  <si>
    <t>CM-4430-X13-00-F</t>
  </si>
  <si>
    <t>CM-4430-X14-00-F</t>
  </si>
  <si>
    <t>CM-4431-T42-31-F</t>
  </si>
  <si>
    <t>CM-4431-X13-00-F</t>
  </si>
  <si>
    <t>CM-4431-X14-00-F</t>
  </si>
  <si>
    <t>CM-4431-X15-00-F</t>
  </si>
  <si>
    <t>CM-4432-X13-00-F</t>
  </si>
  <si>
    <t>CM-4432-X14-00-F</t>
  </si>
  <si>
    <t>CM-4433-S35-07-F</t>
  </si>
  <si>
    <t>CM-4433-X13-00-F</t>
  </si>
  <si>
    <t>CM-4433-X14-00-F</t>
  </si>
  <si>
    <t>CM-4433-X15-00-F</t>
  </si>
  <si>
    <t>CM-4434-FRAGIL2021-F</t>
  </si>
  <si>
    <t>CM-4434-X12-INV2-F</t>
  </si>
  <si>
    <t>CM-4434-X13-00-F</t>
  </si>
  <si>
    <t>CM-4434-X14-00-F</t>
  </si>
  <si>
    <t>CM-4435-T42-31-F</t>
  </si>
  <si>
    <t>CM-4435-X13-00-F</t>
  </si>
  <si>
    <t>CM-4435-X14-00-F</t>
  </si>
  <si>
    <t>CM-4435-X15-00-F</t>
  </si>
  <si>
    <t>CM-4436-X13-00-F</t>
  </si>
  <si>
    <t>CM-4436-X14-00-F</t>
  </si>
  <si>
    <t>CM-4436-X15-00-F</t>
  </si>
  <si>
    <t>CM-4436-X69-04-F</t>
  </si>
  <si>
    <t>CM-4436-X69-11-F</t>
  </si>
  <si>
    <t>CM-4437-T42-31-F</t>
  </si>
  <si>
    <t>CM-4437-X13-00-F</t>
  </si>
  <si>
    <t>CM-4437-X14-00-F</t>
  </si>
  <si>
    <t>CM-4438-S35-05-F</t>
  </si>
  <si>
    <t>CM-4438-X13-00-F</t>
  </si>
  <si>
    <t>CM-4438-X14-00-F</t>
  </si>
  <si>
    <t>CM-4438-X69-11-F</t>
  </si>
  <si>
    <t>CM-4439-V99-25-F</t>
  </si>
  <si>
    <t>CM-4439-X11-04-F</t>
  </si>
  <si>
    <t>CM-4439-X13-00-F</t>
  </si>
  <si>
    <t>CM-4439-X14-00-F</t>
  </si>
  <si>
    <t>CM-4439-X15-00-F</t>
  </si>
  <si>
    <t>CM-4440-T42-31-F</t>
  </si>
  <si>
    <t>CM-4440-X13-00-F</t>
  </si>
  <si>
    <t>CM-4440-X14-00-F</t>
  </si>
  <si>
    <t>CM-4440-X15-00-F</t>
  </si>
  <si>
    <t>CM-4440-X69-11-F</t>
  </si>
  <si>
    <t>CM-4441-S35-05-F</t>
  </si>
  <si>
    <t>CM-4441-T42-31-F</t>
  </si>
  <si>
    <t>CM-4441-X13-00-F</t>
  </si>
  <si>
    <t>CM-4441-X14-00-F</t>
  </si>
  <si>
    <t>CM-4442-X13-00-F</t>
  </si>
  <si>
    <t>CM-4442-X14-00-F</t>
  </si>
  <si>
    <t>CM-4442-X69-01-F</t>
  </si>
  <si>
    <t>CM-4443-X13-00-F</t>
  </si>
  <si>
    <t>CM-4443-X14-00-F</t>
  </si>
  <si>
    <t>CM-4444-S35-05-F</t>
  </si>
  <si>
    <t>CM-4444-T42-31-F</t>
  </si>
  <si>
    <t>CM-4444-X13-00-F</t>
  </si>
  <si>
    <t>CM-4444-X14-00-F</t>
  </si>
  <si>
    <t>CM-4444-X15-00-F</t>
  </si>
  <si>
    <t>CM-4444-X69-01-F</t>
  </si>
  <si>
    <t>CM-4445-X13-00-F</t>
  </si>
  <si>
    <t>CM-4445-X14-00-F</t>
  </si>
  <si>
    <t>CM-4445-X15-00-F</t>
  </si>
  <si>
    <t>CM-4445-X69-01-F</t>
  </si>
  <si>
    <t>CM-4446-X14-00-F</t>
  </si>
  <si>
    <t>CM-4446-X15-00-F</t>
  </si>
  <si>
    <t>CM-4447-T42-32-F</t>
  </si>
  <si>
    <t>CM-4447-X13-00-F</t>
  </si>
  <si>
    <t>CM-4447-X14-00-F</t>
  </si>
  <si>
    <t>CM-4447-X15-00-F</t>
  </si>
  <si>
    <t>CM-4447-X69-01-F</t>
  </si>
  <si>
    <t>CM-4448-X13-00-F</t>
  </si>
  <si>
    <t>CM-4448-X14-00-F</t>
  </si>
  <si>
    <t>CM-4448-X69-01-F</t>
  </si>
  <si>
    <t>CM-4449-X13-00-F</t>
  </si>
  <si>
    <t>CM-4449-X14-00-F</t>
  </si>
  <si>
    <t>CM-4450-T42-31-F</t>
  </si>
  <si>
    <t>CM-4450-T42-32-F</t>
  </si>
  <si>
    <t>CM-4450-X14-00-F</t>
  </si>
  <si>
    <t>CM-4450-X15-00-F</t>
  </si>
  <si>
    <t>CM-4451-T42-31-F</t>
  </si>
  <si>
    <t>CM-4451-T42-32-F</t>
  </si>
  <si>
    <t>CM-4451-X13-01-F</t>
  </si>
  <si>
    <t>CM-4451-X14-00-F</t>
  </si>
  <si>
    <t>CM-4451-X15-00-F</t>
  </si>
  <si>
    <t>CM-4452-014-00-F</t>
  </si>
  <si>
    <t>CM-4452-FRAGIL2021-F</t>
  </si>
  <si>
    <t>CM-4452-T42-32-F</t>
  </si>
  <si>
    <t>CM-4452-X13-INV1-F</t>
  </si>
  <si>
    <t>CM-4452-X14-00-F</t>
  </si>
  <si>
    <t>CM-4452-X15-00-F</t>
  </si>
  <si>
    <t>CM-4452-X69-03-F</t>
  </si>
  <si>
    <t>CM-4453-S35-05-F</t>
  </si>
  <si>
    <t>CM-4453-T42-32-F</t>
  </si>
  <si>
    <t>CM-4453-X14-00-F</t>
  </si>
  <si>
    <t>CM-4453-X15-00-F</t>
  </si>
  <si>
    <t>CM-4453-X69-01-F</t>
  </si>
  <si>
    <t>CM-4454-X14-00-F</t>
  </si>
  <si>
    <t>CM-4454-X15-00-F</t>
  </si>
  <si>
    <t>CM-4454-X16-00-F</t>
  </si>
  <si>
    <t>CM-4454-X69-01-F</t>
  </si>
  <si>
    <t>CM-4455-X14-00-F</t>
  </si>
  <si>
    <t>CM-4455-X15-00-F</t>
  </si>
  <si>
    <t>CM-4455-X16-00-F</t>
  </si>
  <si>
    <t>CM-4455-X69-01-F</t>
  </si>
  <si>
    <t>CM-4456-X13-01-F</t>
  </si>
  <si>
    <t>CM-4456-X14-00-F</t>
  </si>
  <si>
    <t>CM-4456-X15-00-F</t>
  </si>
  <si>
    <t>CM-4456-X69-01-F</t>
  </si>
  <si>
    <t>CM-4457-X16-00-F</t>
  </si>
  <si>
    <t>CM-4457-X69-01-F</t>
  </si>
  <si>
    <t>CM-4458-X14-00-F</t>
  </si>
  <si>
    <t>CM-4458-X15-00-F</t>
  </si>
  <si>
    <t>CM-4458-X16-00-F</t>
  </si>
  <si>
    <t>CM-4458-X69-11-F</t>
  </si>
  <si>
    <t>CM-4459-S35-05-F</t>
  </si>
  <si>
    <t>CM-4459-X14-00-F</t>
  </si>
  <si>
    <t>CM-4459-X15-00-F</t>
  </si>
  <si>
    <t>CM-4459-X16-00-F</t>
  </si>
  <si>
    <t>CM-4459-X69-00-F</t>
  </si>
  <si>
    <t>CM-4459-X69-11-F</t>
  </si>
  <si>
    <t>CM-4460-DR-21-02-F</t>
  </si>
  <si>
    <t>CM-4460-X14-00-F</t>
  </si>
  <si>
    <t>CM-4460-X15-00-F</t>
  </si>
  <si>
    <t>CM-4460-X69-00-F</t>
  </si>
  <si>
    <t>CM-4460-X69-11-F</t>
  </si>
  <si>
    <t>F-4893-V95-00-E-CNP</t>
  </si>
  <si>
    <t>F-4898-X14-00-GQ</t>
  </si>
  <si>
    <t>F-4899-X12-INV1-CM</t>
  </si>
  <si>
    <t>F-4899-X13-00-CM</t>
  </si>
  <si>
    <t>F-4899-X14-00-CM</t>
  </si>
  <si>
    <t>F-4899-X15-00-CM</t>
  </si>
  <si>
    <t>F-4900-X12-00-E-CNP</t>
  </si>
  <si>
    <t>F-4901-V95-00-E-CNP</t>
  </si>
  <si>
    <t>F-4902-X14-00-E-CNP</t>
  </si>
  <si>
    <t>F-4903-X76-00-B-ALTA</t>
  </si>
  <si>
    <t>F-4905-T42-31-CM</t>
  </si>
  <si>
    <t>F-4905-X13-00-CM</t>
  </si>
  <si>
    <t>F-4905-X14-00-CM</t>
  </si>
  <si>
    <t>F-4906-X12-00-CNP</t>
  </si>
  <si>
    <t>F-4906-X14-00-E-CNP</t>
  </si>
  <si>
    <t>F-4907-X13-00-E-CNP</t>
  </si>
  <si>
    <t>F-4909-FRAGIL2021-CM</t>
  </si>
  <si>
    <t>F-4909-X13-00-CM</t>
  </si>
  <si>
    <t>F-4909-X14-00-CM</t>
  </si>
  <si>
    <t>F-4909-X69-01-CM</t>
  </si>
  <si>
    <t>F-4909-X69-11-CM</t>
  </si>
  <si>
    <t>F-4910-X69-09-GQ</t>
  </si>
  <si>
    <t>F-4911-X12-00-E-CNP</t>
  </si>
  <si>
    <t>F-4912-S35-05-CM</t>
  </si>
  <si>
    <t>F-4912-X13-00-CM</t>
  </si>
  <si>
    <t>F-4912-X14-00-CM</t>
  </si>
  <si>
    <t>F-4912-X15-00-CM</t>
  </si>
  <si>
    <t>F-4912-X69-11-CM</t>
  </si>
  <si>
    <t>F-4913-V95-00-E-CNP</t>
  </si>
  <si>
    <t>F-4914-X12-INV2-CM</t>
  </si>
  <si>
    <t>F-4914-X13-00-CM</t>
  </si>
  <si>
    <t>F-4914-X14-00-CM</t>
  </si>
  <si>
    <t>F-4915-X14-00-E-CNP</t>
  </si>
  <si>
    <t>F-4916-X14-00-E-CNP</t>
  </si>
  <si>
    <t>F-4917-X69-09-GQ</t>
  </si>
  <si>
    <t>F-4918-PIECE-INV-DIV</t>
  </si>
  <si>
    <t>F-4921-X13-00-E-CNP</t>
  </si>
  <si>
    <t>F-4922-X15-00-E-CNP</t>
  </si>
  <si>
    <t>F-4923-S35-05-CM</t>
  </si>
  <si>
    <t>F-4923-T42-31-CM</t>
  </si>
  <si>
    <t>F-4923-T42-32-CM</t>
  </si>
  <si>
    <t>F-4923-X13-00-CM</t>
  </si>
  <si>
    <t>F-4923-X14-00-CM</t>
  </si>
  <si>
    <t>F-4924-X69-01-CM</t>
  </si>
  <si>
    <t>F-4925-X13-00-E-CNP</t>
  </si>
  <si>
    <t>F-4925-X14-00-E-CNP</t>
  </si>
  <si>
    <t>F-4926-X69-03-GQ</t>
  </si>
  <si>
    <t>F-4927-T42-31-CM</t>
  </si>
  <si>
    <t>F-4927-X13-00-CM</t>
  </si>
  <si>
    <t>F-4927-X14-00-CM</t>
  </si>
  <si>
    <t>F-4927-X15-00-CM</t>
  </si>
  <si>
    <t>F-4928-V95-00-E-CNP</t>
  </si>
  <si>
    <t>F-4929-X14-00-GQ</t>
  </si>
  <si>
    <t>F-4929-X16-00-GQ</t>
  </si>
  <si>
    <t>F-4930-X11-04-CM</t>
  </si>
  <si>
    <t>F-4930-X14-00-CM</t>
  </si>
  <si>
    <t>F-4931-X14-00-CM</t>
  </si>
  <si>
    <t>F-4938-S35-05-CM</t>
  </si>
  <si>
    <t>F-4938-X13-00-CM</t>
  </si>
  <si>
    <t>F-4938-X14-00-CM</t>
  </si>
  <si>
    <t>F-4938-X15-00-CM</t>
  </si>
  <si>
    <t>F-4938-X16-00-CM</t>
  </si>
  <si>
    <t>F-4939-X15-00-E-CNP</t>
  </si>
  <si>
    <t>F-4940-X11-06-CNP</t>
  </si>
  <si>
    <t>FEDEX</t>
  </si>
  <si>
    <t>F-4941-X13-00-E-CNP</t>
  </si>
  <si>
    <t>F-4942-PANCARTE-CM</t>
  </si>
  <si>
    <t>F-4942-X14-00-CM</t>
  </si>
  <si>
    <t>F-4943-X13-00-E-CNP</t>
  </si>
  <si>
    <t>F-4943-X14-00-E-CNP</t>
  </si>
  <si>
    <t>F-4944-X11-04-E-CNP</t>
  </si>
  <si>
    <t>F-4944-X14-00-E-CNP</t>
  </si>
  <si>
    <t>F-4946-X14-00-E-CNP</t>
  </si>
  <si>
    <t>F-4947-X15-00-CM</t>
  </si>
  <si>
    <t>F-4948-X14-00-GQ</t>
  </si>
  <si>
    <t>F-4948-X16-00-GQ</t>
  </si>
  <si>
    <t>F-4949-X13-00-E-CNP</t>
  </si>
  <si>
    <t>F-4949-X14-00-E-CNP</t>
  </si>
  <si>
    <t>F-4950-X13-00-E-CNP</t>
  </si>
  <si>
    <t>F-4950-X15-00-E-CNP</t>
  </si>
  <si>
    <t>F-4951-X13-00-E-CNP</t>
  </si>
  <si>
    <t>F-4951-X14-00-E-CNP</t>
  </si>
  <si>
    <t>F-4952-X69-02-GQ</t>
  </si>
  <si>
    <t>F-4953-T42-31-CM</t>
  </si>
  <si>
    <t>F-4953-T42-32-CM</t>
  </si>
  <si>
    <t>F-4953-X13-01-CM</t>
  </si>
  <si>
    <t>F-4953-X14-00-CM</t>
  </si>
  <si>
    <t>F-4953-X15-00-CM</t>
  </si>
  <si>
    <t>F-4954-X13-00-E-CNP</t>
  </si>
  <si>
    <t>F-4954-X14-00-E-CNP</t>
  </si>
  <si>
    <t>F-4955-X13-00-E-CNP</t>
  </si>
  <si>
    <t>F-4956-T42-31-CM</t>
  </si>
  <si>
    <t>F-4956-T42-32-CM</t>
  </si>
  <si>
    <t>F-4956-X14-00-CM</t>
  </si>
  <si>
    <t>F-4956-X15-00-CM</t>
  </si>
  <si>
    <t>F-4957-X69-10-GQ</t>
  </si>
  <si>
    <t>F-4958-X69-00-CM</t>
  </si>
  <si>
    <t>F-4958-X69-01-CM</t>
  </si>
  <si>
    <t>F-4958-X69-03-CM</t>
  </si>
  <si>
    <t>F-4958-X69-11-CM</t>
  </si>
  <si>
    <t>F-4959-X13-00-E-CNP</t>
  </si>
  <si>
    <t>F-4960-X13-00-E-CNP</t>
  </si>
  <si>
    <t>F-4961-X13-00-E-CNP</t>
  </si>
  <si>
    <t>F-4961-X14-00-E-CNP</t>
  </si>
  <si>
    <t>F-4966-X14-00-CM</t>
  </si>
  <si>
    <t>F-4966-X15-00-CM</t>
  </si>
  <si>
    <t>F-4967-X16-00-GQ</t>
  </si>
  <si>
    <t>F-4968-014-00-CM</t>
  </si>
  <si>
    <t>F-4968-X14-00-CM</t>
  </si>
  <si>
    <t>F-4968-X15-00-CM</t>
  </si>
  <si>
    <t>F-4969-T42-31-GA</t>
  </si>
  <si>
    <t>F-4969-W76-01-GA</t>
  </si>
  <si>
    <t>F-4969-X69-04-GA</t>
  </si>
  <si>
    <t>F-4971-S35-07-CM</t>
  </si>
  <si>
    <t>F-4971-X13-01-CM</t>
  </si>
  <si>
    <t>F-4971-X14-00-CM</t>
  </si>
  <si>
    <t>F-4971-X15-00-CM</t>
  </si>
  <si>
    <t>F-4971-X16-00-CM</t>
  </si>
  <si>
    <t>F-4971-X50-01-CM</t>
  </si>
  <si>
    <t>F-4972-X14-00-CM</t>
  </si>
  <si>
    <t>F-4972-X15-00-CM</t>
  </si>
  <si>
    <t>F-4974-X13-00-E-CNP</t>
  </si>
  <si>
    <t>F-4975-X13-00-E-CNP</t>
  </si>
  <si>
    <t>F-4977-FRAGIL2021-CM</t>
  </si>
  <si>
    <t>F-4977-S35-05-CM</t>
  </si>
  <si>
    <t>F-4977-X13-INV1-CM</t>
  </si>
  <si>
    <t>F-4977-X14-00-CM</t>
  </si>
  <si>
    <t>F-4977-X15-00-CM</t>
  </si>
  <si>
    <t>F-4977-X16-00-CM</t>
  </si>
  <si>
    <t>F-4978-X16-00-GQ</t>
  </si>
  <si>
    <t>F-4979-X13-00-E-CNP</t>
  </si>
  <si>
    <t>F-4980-X69-10-GQ</t>
  </si>
  <si>
    <t>F-4982-X15-00-CM</t>
  </si>
  <si>
    <t>F-4982-X16-00-CM</t>
  </si>
  <si>
    <t>F-4983-X15-00-E-CNP</t>
  </si>
  <si>
    <t>F-4984-X13-00-E-CNP</t>
  </si>
  <si>
    <t>F-4984-X15-00-E-CNP</t>
  </si>
  <si>
    <t>F-4985-X13-00-E-CNP</t>
  </si>
  <si>
    <t>F-4985-X15-00-E-CNP</t>
  </si>
  <si>
    <t>F-4986-X14-00-CM</t>
  </si>
  <si>
    <t>F-4986-X15-00-CM</t>
  </si>
  <si>
    <t>F-4986-X16-00-CM</t>
  </si>
  <si>
    <t>F-4986-X50-01-CM</t>
  </si>
  <si>
    <t>F-4987-X16-00-GQ</t>
  </si>
  <si>
    <t>F-4988-X13-00-E-CNP</t>
  </si>
  <si>
    <t>F-4989-X14-00-E-CNP</t>
  </si>
  <si>
    <t>F-4989-X16-00-E-CNP</t>
  </si>
  <si>
    <t>F-4990-X13-00-E-CNP</t>
  </si>
  <si>
    <t>F-4990-X15-00-E-CNP</t>
  </si>
  <si>
    <t>F-4990-X16-00-E-CNP</t>
  </si>
  <si>
    <t>F-4991-X13-00-E-CNP</t>
  </si>
  <si>
    <t>F-4991-X15-00-E-CNP</t>
  </si>
  <si>
    <t>F-4991-X16-00-E-CNP</t>
  </si>
  <si>
    <t>F-4992-X14-00-CM</t>
  </si>
  <si>
    <t>F-4992-X15-00-CM</t>
  </si>
  <si>
    <t>F-4992-X16-00-CM</t>
  </si>
  <si>
    <t>F-4993-X69-10-GQ</t>
  </si>
  <si>
    <t>F-4997-X13-00-E-CNP</t>
  </si>
  <si>
    <t>F-4998-S35-05-CM</t>
  </si>
  <si>
    <t>F-4998-X14-00-CM</t>
  </si>
  <si>
    <t>F-4998-X15-00-CM</t>
  </si>
  <si>
    <t>F-4999-X14-00-CM</t>
  </si>
  <si>
    <t>F-4999-X15-00-CM</t>
  </si>
  <si>
    <t>F-4999-X16-00-CM</t>
  </si>
  <si>
    <t>F-5000-X13-00-E-CNP</t>
  </si>
  <si>
    <t>F-5001-X14-00-E-CNP</t>
  </si>
  <si>
    <t>F-5001-X16-00-E-CNP</t>
  </si>
  <si>
    <t>F-5002-X13-00-E-CNP</t>
  </si>
  <si>
    <t>F-5002-X16-00-E-CNP</t>
  </si>
  <si>
    <t>F-5003-X13-00-E-CNP</t>
  </si>
  <si>
    <t>F-5003-X16-00-E-CNP</t>
  </si>
  <si>
    <t>F-5004-X16-00-GQ</t>
  </si>
  <si>
    <t>F-5005-DR-21-02-CM</t>
  </si>
  <si>
    <t>F-5005-X14-00-CM</t>
  </si>
  <si>
    <t>F-5005-X15-00-CM</t>
  </si>
  <si>
    <t>F-5005-X16-00-CM</t>
  </si>
  <si>
    <t>F-5005-X69-04-CM</t>
  </si>
  <si>
    <t>F-5008-X69-10-GQ</t>
  </si>
  <si>
    <t>F-5009-X16-00-CM</t>
  </si>
  <si>
    <t>F-5010-X13-00-E-CNP</t>
  </si>
  <si>
    <t>F-5011-X13-00-E-CNP</t>
  </si>
  <si>
    <t>F-5011-X15-00-E-CNP</t>
  </si>
  <si>
    <t>F-5012-X14-00-CM</t>
  </si>
  <si>
    <t>F-5012-X15-00-CM</t>
  </si>
  <si>
    <t>F-5012-X16-00-CM</t>
  </si>
  <si>
    <t>F-5013-X69-10-GQ</t>
  </si>
  <si>
    <t>F-5014-X13-00-E-CNP</t>
  </si>
  <si>
    <t>F-5014-X14-00-E-CNP</t>
  </si>
  <si>
    <t>F-5015-X13-00-E-CNP</t>
  </si>
  <si>
    <t>F-5016-X13-00-E-CNP</t>
  </si>
  <si>
    <t>F-5016-X14-00-E-CNP</t>
  </si>
  <si>
    <t>F-5017-014-00-E-CNP</t>
  </si>
  <si>
    <t>F-5017-X13-01-E-CNP</t>
  </si>
  <si>
    <t>F-5017-X15-00-E-CNP</t>
  </si>
  <si>
    <t>F-5018-X15-00-E-CNP</t>
  </si>
  <si>
    <t>F-5019-X14-00-E-CNP</t>
  </si>
  <si>
    <t>F-5021-X69-07-CM</t>
  </si>
  <si>
    <t>F-5025-X14-00-CM</t>
  </si>
  <si>
    <t>F-5025-X15-00-CM</t>
  </si>
  <si>
    <t>F-5026-X69-09-GQ</t>
  </si>
  <si>
    <t>F-5027-X14-00-CM</t>
  </si>
  <si>
    <t>F-5027-X15-00-CM</t>
  </si>
  <si>
    <t>F-5027-X16-00-CM</t>
  </si>
  <si>
    <t>F-5031-X16-00-GQ</t>
  </si>
  <si>
    <t>F-5031-X69-07-GQ</t>
  </si>
  <si>
    <t>GA-0211-T42-31-F</t>
  </si>
  <si>
    <t>GA-0211-W76-01-F</t>
  </si>
  <si>
    <t>GA-0211-X69-04-F</t>
  </si>
  <si>
    <t>GQ-0583-X69-02-F</t>
  </si>
  <si>
    <t>GQ-0583-X69-03-F</t>
  </si>
  <si>
    <t>GQ-0584-X14-00-F</t>
  </si>
  <si>
    <t>GQ-0585-X69-09-F</t>
  </si>
  <si>
    <t>GQ-0586-X14-00-F</t>
  </si>
  <si>
    <t>GQ-0587-X69-03-F</t>
  </si>
  <si>
    <t>GQ-0588-X69-09-F</t>
  </si>
  <si>
    <t>GQ-0589-X69-09-F</t>
  </si>
  <si>
    <t>GQ-0590-X69-03-F</t>
  </si>
  <si>
    <t>GQ-0590-X69-09-F</t>
  </si>
  <si>
    <t>GQ-0591-X14-00-F</t>
  </si>
  <si>
    <t>GQ-0591-X16-00-F</t>
  </si>
  <si>
    <t>GQ-0592-X14-00-F</t>
  </si>
  <si>
    <t>GQ-0592-X16-00-F</t>
  </si>
  <si>
    <t>GQ-0593-X16-00-F</t>
  </si>
  <si>
    <t>GQ-0594-X16-00-F</t>
  </si>
  <si>
    <t>GQ-0595-X16-00-F</t>
  </si>
  <si>
    <t>GQ-0596-X69-02-F</t>
  </si>
  <si>
    <t>GQ-0597-X69-10-F</t>
  </si>
  <si>
    <t>GQ-0598-X16-00-F</t>
  </si>
  <si>
    <t>F-4963</t>
  </si>
  <si>
    <t>GL-2102-08</t>
  </si>
  <si>
    <t>F-XXXX-GLISSXXXX-V671</t>
  </si>
  <si>
    <t>F-XXXX-GLISSXXXX-N670</t>
  </si>
  <si>
    <t>POIDS UNIT,</t>
  </si>
  <si>
    <t>A534</t>
  </si>
  <si>
    <t>F-XXXX-XXX-XX-B-ALTA</t>
  </si>
  <si>
    <t>ALTA</t>
  </si>
  <si>
    <t>Z180</t>
  </si>
  <si>
    <t>F-4694</t>
  </si>
  <si>
    <t>T42-26</t>
  </si>
  <si>
    <t>DVP</t>
  </si>
  <si>
    <t>6643-T42</t>
  </si>
  <si>
    <t>T42-25</t>
  </si>
  <si>
    <t>6645-T42</t>
  </si>
  <si>
    <t>Z552</t>
  </si>
  <si>
    <t>F-4546</t>
  </si>
  <si>
    <t>6647-T45</t>
  </si>
  <si>
    <t>6648-1A</t>
  </si>
  <si>
    <t>SEE P/S</t>
  </si>
  <si>
    <t>6649-1B</t>
  </si>
  <si>
    <t>6650-2A</t>
  </si>
  <si>
    <t>6651-2B</t>
  </si>
  <si>
    <t>6653-T42</t>
  </si>
  <si>
    <t>F-4737</t>
  </si>
  <si>
    <t>T42-27</t>
  </si>
  <si>
    <t>6657-T42</t>
  </si>
  <si>
    <t>T42-29</t>
  </si>
  <si>
    <t>6658-T42</t>
  </si>
  <si>
    <t>6659-S35</t>
  </si>
  <si>
    <t>6662-U97</t>
  </si>
  <si>
    <t>F-4760</t>
  </si>
  <si>
    <t>T42-30</t>
  </si>
  <si>
    <t>6663-T42</t>
  </si>
  <si>
    <t>6668-W85</t>
  </si>
  <si>
    <t>6669-U96</t>
  </si>
  <si>
    <t>F-4852</t>
  </si>
  <si>
    <t>R41-05-E</t>
  </si>
  <si>
    <t>6672-R41</t>
  </si>
  <si>
    <t>6674-1A</t>
  </si>
  <si>
    <t>6675-1B</t>
  </si>
  <si>
    <t>6676-2A</t>
  </si>
  <si>
    <t>6677-X11</t>
  </si>
  <si>
    <t>F-4889</t>
  </si>
  <si>
    <t>X11-02-B</t>
  </si>
  <si>
    <t>F-4886</t>
  </si>
  <si>
    <t>DR</t>
  </si>
  <si>
    <t>6678</t>
  </si>
  <si>
    <t>F-4888</t>
  </si>
  <si>
    <t>R73-17-B</t>
  </si>
  <si>
    <t>6679-R73</t>
  </si>
  <si>
    <t>R73-16-B</t>
  </si>
  <si>
    <t>6680-R73</t>
  </si>
  <si>
    <t>F-4903</t>
  </si>
  <si>
    <t>X76-00-B</t>
  </si>
  <si>
    <t>6683-X76</t>
  </si>
  <si>
    <t>6686-1A</t>
  </si>
  <si>
    <t>6687-V95</t>
  </si>
  <si>
    <t>2021-04-14</t>
  </si>
  <si>
    <t>F-4918</t>
  </si>
  <si>
    <t>PIECE-INV</t>
  </si>
  <si>
    <t>6690</t>
  </si>
  <si>
    <t>C669</t>
  </si>
  <si>
    <t>6713-X11</t>
  </si>
  <si>
    <t>2021-04-30</t>
  </si>
  <si>
    <t>6714-X13</t>
  </si>
  <si>
    <t>6715-1A</t>
  </si>
  <si>
    <t>6716-2A</t>
  </si>
  <si>
    <t>6717-1B</t>
  </si>
  <si>
    <t>6718-1B</t>
  </si>
  <si>
    <t>F-5017</t>
  </si>
  <si>
    <t>6720-O14</t>
  </si>
  <si>
    <t>F-4676</t>
  </si>
  <si>
    <t>X10-00-E</t>
  </si>
  <si>
    <t>F-4682</t>
  </si>
  <si>
    <t>F-4708</t>
  </si>
  <si>
    <t>F-4710</t>
  </si>
  <si>
    <t>F-4697</t>
  </si>
  <si>
    <t>F-4693</t>
  </si>
  <si>
    <t>F-4683</t>
  </si>
  <si>
    <t>F-4703</t>
  </si>
  <si>
    <t>U97-00-E</t>
  </si>
  <si>
    <t>F-4739</t>
  </si>
  <si>
    <t>F-4736</t>
  </si>
  <si>
    <t>F-4755</t>
  </si>
  <si>
    <t>F-4756</t>
  </si>
  <si>
    <t>U96-00-E</t>
  </si>
  <si>
    <t>F-4817</t>
  </si>
  <si>
    <t>F-4744</t>
  </si>
  <si>
    <t>X11-00-E</t>
  </si>
  <si>
    <t>F-4749</t>
  </si>
  <si>
    <t>F-4764</t>
  </si>
  <si>
    <t>F-4765</t>
  </si>
  <si>
    <t>F-4770</t>
  </si>
  <si>
    <t>F-4771</t>
  </si>
  <si>
    <t>F-4783</t>
  </si>
  <si>
    <t>F-4793</t>
  </si>
  <si>
    <t>F-4794</t>
  </si>
  <si>
    <t>F-4799</t>
  </si>
  <si>
    <t>F-4805</t>
  </si>
  <si>
    <t>F-4806</t>
  </si>
  <si>
    <t>F-4809</t>
  </si>
  <si>
    <t>F-4810</t>
  </si>
  <si>
    <t>F-4822</t>
  </si>
  <si>
    <t>F-4823</t>
  </si>
  <si>
    <t>F-4829</t>
  </si>
  <si>
    <t>F-4836</t>
  </si>
  <si>
    <t>F-4837</t>
  </si>
  <si>
    <t>F-4844</t>
  </si>
  <si>
    <t>F-4845</t>
  </si>
  <si>
    <t>F-4853</t>
  </si>
  <si>
    <t>F-4856</t>
  </si>
  <si>
    <t>F-4861</t>
  </si>
  <si>
    <t>F-4862</t>
  </si>
  <si>
    <t>F-4865</t>
  </si>
  <si>
    <t>F-4874</t>
  </si>
  <si>
    <t>F-4875</t>
  </si>
  <si>
    <t>F-4878</t>
  </si>
  <si>
    <t>F-4743</t>
  </si>
  <si>
    <t>F-4748</t>
  </si>
  <si>
    <t>F-4750</t>
  </si>
  <si>
    <t>F-4754</t>
  </si>
  <si>
    <t>F-4807</t>
  </si>
  <si>
    <t>F-4820</t>
  </si>
  <si>
    <t>F-4821</t>
  </si>
  <si>
    <t>F-4830</t>
  </si>
  <si>
    <t>F-4831</t>
  </si>
  <si>
    <t>F-4838</t>
  </si>
  <si>
    <t>F-4839</t>
  </si>
  <si>
    <t>F-4843</t>
  </si>
  <si>
    <t>F-4847</t>
  </si>
  <si>
    <t>F-4848</t>
  </si>
  <si>
    <t>F-4849</t>
  </si>
  <si>
    <t>F-4857</t>
  </si>
  <si>
    <t>F-4858</t>
  </si>
  <si>
    <t>F-4859</t>
  </si>
  <si>
    <t>F-4872</t>
  </si>
  <si>
    <t>F-4873</t>
  </si>
  <si>
    <t>X12-00-E</t>
  </si>
  <si>
    <t>F-4824</t>
  </si>
  <si>
    <t>F-4895</t>
  </si>
  <si>
    <t>F-4900</t>
  </si>
  <si>
    <t>F-4911</t>
  </si>
  <si>
    <t>F-4906</t>
  </si>
  <si>
    <t>F-4678</t>
  </si>
  <si>
    <t>F-4795</t>
  </si>
  <si>
    <t>F-4893</t>
  </si>
  <si>
    <t>F-4901</t>
  </si>
  <si>
    <t>F-4913</t>
  </si>
  <si>
    <t>V95-00-E</t>
  </si>
  <si>
    <t>F-4928</t>
  </si>
  <si>
    <t>O14-00-E</t>
  </si>
  <si>
    <t>X13-00-E</t>
  </si>
  <si>
    <t>F-4781</t>
  </si>
  <si>
    <t>F-4782</t>
  </si>
  <si>
    <t>F-4785</t>
  </si>
  <si>
    <t>F-4825</t>
  </si>
  <si>
    <t>F-4826</t>
  </si>
  <si>
    <t>F-4827</t>
  </si>
  <si>
    <t>F-4854</t>
  </si>
  <si>
    <t>F-4863</t>
  </si>
  <si>
    <t>F-4864</t>
  </si>
  <si>
    <t>F-4921</t>
  </si>
  <si>
    <t>F-4925</t>
  </si>
  <si>
    <t>F-4943</t>
  </si>
  <si>
    <t>F-4949</t>
  </si>
  <si>
    <t>F-4954</t>
  </si>
  <si>
    <t>F-4951</t>
  </si>
  <si>
    <t>F-4959</t>
  </si>
  <si>
    <t>F-4960</t>
  </si>
  <si>
    <t>F-4961</t>
  </si>
  <si>
    <t>F-4974</t>
  </si>
  <si>
    <t>F-4979</t>
  </si>
  <si>
    <t>F-4984</t>
  </si>
  <si>
    <t>F-4988</t>
  </si>
  <si>
    <t>F-4990</t>
  </si>
  <si>
    <t>F-4997</t>
  </si>
  <si>
    <t>F-5000</t>
  </si>
  <si>
    <t>F-5002</t>
  </si>
  <si>
    <t>F-5010</t>
  </si>
  <si>
    <t>F-5014</t>
  </si>
  <si>
    <t>F-5015</t>
  </si>
  <si>
    <t>F-4871</t>
  </si>
  <si>
    <t>F-4950</t>
  </si>
  <si>
    <t>F-4991</t>
  </si>
  <si>
    <t>F-4941</t>
  </si>
  <si>
    <t>F-4975</t>
  </si>
  <si>
    <t>F-4985</t>
  </si>
  <si>
    <t>F-5003</t>
  </si>
  <si>
    <t>F-5011</t>
  </si>
  <si>
    <t>F-5016</t>
  </si>
  <si>
    <t>T45-06-E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</si>
  <si>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</si>
  <si>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</si>
  <si>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</si>
  <si>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</si>
  <si>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</si>
  <si>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</si>
  <si>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</si>
  <si>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</si>
  <si>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</si>
  <si>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</si>
  <si>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</si>
  <si>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</si>
  <si>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</si>
  <si>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</si>
  <si>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</si>
  <si>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</si>
  <si>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</si>
  <si>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</si>
  <si>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</si>
  <si>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</si>
  <si>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</si>
  <si>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</si>
  <si>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</si>
  <si>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</si>
  <si>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</si>
  <si>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</si>
  <si>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</si>
  <si>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</si>
  <si>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</si>
  <si>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</si>
  <si>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</si>
  <si>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</si>
  <si>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</si>
  <si>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</si>
  <si>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</si>
  <si>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</si>
  <si>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</si>
  <si>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</si>
  <si>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</si>
  <si>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</si>
  <si>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</si>
  <si>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</si>
  <si>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</si>
  <si>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</si>
  <si>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</si>
  <si>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</si>
  <si>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</si>
  <si>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</si>
  <si>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</si>
  <si>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</si>
  <si>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</si>
  <si>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</si>
  <si>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aaa</t>
  </si>
  <si>
    <t>aab</t>
  </si>
  <si>
    <t>aac</t>
  </si>
  <si>
    <t>aad</t>
  </si>
  <si>
    <t>aae</t>
  </si>
  <si>
    <t>aaf</t>
  </si>
  <si>
    <t>aag</t>
  </si>
  <si>
    <t>aah</t>
  </si>
  <si>
    <t>aai</t>
  </si>
  <si>
    <t>aaj</t>
  </si>
  <si>
    <t>aak</t>
  </si>
  <si>
    <t>aal</t>
  </si>
  <si>
    <t>aam</t>
  </si>
  <si>
    <t>aan</t>
  </si>
  <si>
    <t>aao</t>
  </si>
  <si>
    <t>aap</t>
  </si>
  <si>
    <t>aaq</t>
  </si>
  <si>
    <t>aar</t>
  </si>
  <si>
    <t>aas</t>
  </si>
  <si>
    <t>aat</t>
  </si>
  <si>
    <t>aau</t>
  </si>
  <si>
    <t>aav</t>
  </si>
  <si>
    <t>aaw</t>
  </si>
  <si>
    <t>aax</t>
  </si>
  <si>
    <t>aay</t>
  </si>
  <si>
    <t>aaz</t>
  </si>
  <si>
    <t>aba</t>
  </si>
  <si>
    <t>abb</t>
  </si>
  <si>
    <t>abc</t>
  </si>
  <si>
    <t>abd</t>
  </si>
  <si>
    <t>abe</t>
  </si>
  <si>
    <t>abf</t>
  </si>
  <si>
    <t>abg</t>
  </si>
  <si>
    <t>abh</t>
  </si>
  <si>
    <t>abi</t>
  </si>
  <si>
    <t>abj</t>
  </si>
  <si>
    <t>abk</t>
  </si>
  <si>
    <t>abl</t>
  </si>
  <si>
    <t>abm</t>
  </si>
  <si>
    <t>abn</t>
  </si>
  <si>
    <t>abo</t>
  </si>
  <si>
    <t>abp</t>
  </si>
  <si>
    <t>abq</t>
  </si>
  <si>
    <t>abr</t>
  </si>
  <si>
    <t>abs</t>
  </si>
  <si>
    <t>abt</t>
  </si>
  <si>
    <t>abu</t>
  </si>
  <si>
    <t>avv</t>
  </si>
  <si>
    <t>avw</t>
  </si>
  <si>
    <t>avx</t>
  </si>
  <si>
    <t>avy</t>
  </si>
  <si>
    <t>avz</t>
  </si>
  <si>
    <t>aca</t>
  </si>
  <si>
    <t>acb</t>
  </si>
  <si>
    <t>acc</t>
  </si>
  <si>
    <t>acd</t>
  </si>
  <si>
    <t>ace</t>
  </si>
  <si>
    <t>acf</t>
  </si>
  <si>
    <t>acg</t>
  </si>
  <si>
    <t>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</si>
</sst>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)\ _$_ ;_ * \(#,##0\)\ _$_ ;_ * &quot;-&quot;_)\ _$_ ;_ @_ "/>
    <numFmt numFmtId="165" formatCode="_ * #,##0.00_)\ _$_ ;_ * \(#,##0.00\)\ _$_ ;_ * &quot;-&quot;??_)\ _$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Book Antiqua"/>
      <family val="1"/>
    </font>
    <font>
      <b/>
      <sz val="10"/>
      <name val="Book Antiqua"/>
      <family val="1"/>
    </font>
    <font>
      <sz val="10"/>
      <name val="Book Antiqua"/>
      <family val="1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Book Antiqua"/>
      <family val="1"/>
    </font>
    <font>
      <sz val="11"/>
      <color rgb="FFFF0000"/>
      <name val="Calibri"/>
      <family val="2"/>
      <scheme val="minor"/>
    </font>
    <font>
      <sz val="11"/>
      <color rgb="FFFF0000"/>
      <name val="Book Antiqua"/>
      <family val="1"/>
    </font>
    <font>
      <b/>
      <sz val="10"/>
      <color rgb="FFFF0000"/>
      <name val="Book Antiqua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4" fillId="0" borderId="0" xfId="1" applyFont="1"/>
    <xf numFmtId="49" fontId="4" fillId="0" borderId="0" xfId="1" applyNumberFormat="1" applyFont="1" applyAlignment="1">
      <alignment horizontal="center"/>
    </xf>
    <xf numFmtId="0" fontId="4" fillId="0" borderId="0" xfId="0" applyFont="1"/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Fill="1" applyAlignment="1">
      <alignment vertical="center"/>
    </xf>
    <xf numFmtId="164" fontId="2" fillId="2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" fillId="0" borderId="0" xfId="0" applyNumberFormat="1" applyFont="1" applyAlignment="1">
      <alignment horizontal="center"/>
    </xf>
    <xf numFmtId="0" fontId="2" fillId="3" borderId="0" xfId="0" applyFont="1" applyFill="1" applyAlignment="1">
      <alignment horizontal="center"/>
    </xf>
    <xf numFmtId="3" fontId="2" fillId="3" borderId="0" xfId="0" applyNumberFormat="1" applyFont="1" applyFill="1" applyAlignment="1">
      <alignment horizontal="center"/>
    </xf>
    <xf numFmtId="3" fontId="2" fillId="0" borderId="0" xfId="0" applyNumberFormat="1" applyFont="1" applyAlignment="1">
      <alignment horizontal="center"/>
    </xf>
    <xf numFmtId="49" fontId="4" fillId="4" borderId="0" xfId="1" applyNumberFormat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4" borderId="0" xfId="1" applyFont="1" applyFill="1" applyAlignment="1">
      <alignment horizontal="center"/>
    </xf>
    <xf numFmtId="14" fontId="4" fillId="4" borderId="0" xfId="1" applyNumberFormat="1" applyFont="1" applyFill="1" applyAlignment="1">
      <alignment horizontal="center"/>
    </xf>
    <xf numFmtId="0" fontId="4" fillId="0" borderId="0" xfId="1" applyFont="1" applyAlignment="1">
      <alignment horizontal="center"/>
    </xf>
    <xf numFmtId="165" fontId="2" fillId="2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6" fillId="0" borderId="0" xfId="0" applyFont="1"/>
    <xf numFmtId="0" fontId="6" fillId="5" borderId="0" xfId="0" applyFont="1" applyFill="1"/>
    <xf numFmtId="0" fontId="6" fillId="3" borderId="0" xfId="0" applyFont="1" applyFill="1"/>
    <xf numFmtId="0" fontId="7" fillId="5" borderId="0" xfId="0" applyFont="1" applyFill="1" applyAlignment="1">
      <alignment horizontal="center"/>
    </xf>
    <xf numFmtId="0" fontId="7" fillId="0" borderId="0" xfId="0" applyFont="1"/>
    <xf numFmtId="0" fontId="4" fillId="3" borderId="0" xfId="0" applyFont="1" applyFill="1" applyAlignment="1">
      <alignment horizontal="left"/>
    </xf>
    <xf numFmtId="0" fontId="3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horizontal="center" vertical="center" wrapText="1"/>
    </xf>
    <xf numFmtId="49" fontId="3" fillId="3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0" fontId="6" fillId="2" borderId="0" xfId="0" applyFont="1" applyFill="1"/>
    <xf numFmtId="0" fontId="8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5" borderId="0" xfId="0" applyFont="1" applyFill="1"/>
    <xf numFmtId="0" fontId="9" fillId="3" borderId="0" xfId="0" applyFont="1" applyFill="1"/>
    <xf numFmtId="0" fontId="9" fillId="0" borderId="0" xfId="0" applyFont="1"/>
    <xf numFmtId="49" fontId="4" fillId="6" borderId="0" xfId="1" applyNumberFormat="1" applyFont="1" applyFill="1" applyAlignment="1">
      <alignment horizontal="center"/>
    </xf>
    <xf numFmtId="0" fontId="11" fillId="2" borderId="0" xfId="1" applyFont="1" applyFill="1" applyAlignment="1">
      <alignment horizontal="center" vertical="center" wrapText="1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</cellXfs>
  <cellStyles count="2">
    <cellStyle name="Normal" xfId="0" builtinId="0"/>
    <cellStyle name="Normal 2" xfId="1" xr:uid="{767F0E5B-42CD-403D-8B52-FF7D9FAFBCDA}"/>
  </cellStyles>
  <dxfs count="0"/>
  <tableStyles count="0" defaultTableStyle="TableStyleMedium2" defaultPivotStyle="PivotStyleLight16"/>
  <colors>
    <mruColors>
      <color rgb="FFFFCCCC"/>
      <color rgb="FFFF9999"/>
      <color rgb="FFC48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66329-6918-472D-86CF-BC3F7A9CD7F3}">
  <sheetPr filterMode="1">
    <tabColor theme="1"/>
  </sheetPr>
  <dimension ref="A1:J163"/>
  <sheetViews>
    <sheetView workbookViewId="0">
      <selection activeCell="D54" sqref="D54"/>
    </sheetView>
  </sheetViews>
  <sheetFormatPr baseColWidth="10" defaultRowHeight="15" x14ac:dyDescent="0.25"/>
  <cols>
    <col min="1" max="1" width="18.28515625" style="26" customWidth="1"/>
    <col min="2" max="4" width="27.7109375" style="26" customWidth="1"/>
    <col min="5" max="6" width="18.28515625" style="26" customWidth="1"/>
    <col min="7" max="7" width="11.42578125" style="26"/>
    <col min="8" max="8" width="18.28515625" style="26" customWidth="1"/>
    <col min="9" max="9" width="53.7109375" style="26" bestFit="1" customWidth="1"/>
    <col min="10" max="10" width="20.7109375" style="26" customWidth="1"/>
    <col min="11" max="16384" width="11.42578125" style="26"/>
  </cols>
  <sheetData>
    <row r="1" spans="1:10" s="30" customFormat="1" x14ac:dyDescent="0.25">
      <c r="A1" s="29">
        <v>1</v>
      </c>
      <c r="B1" s="29">
        <f>+A1+1</f>
        <v>2</v>
      </c>
      <c r="C1" s="29">
        <f t="shared" ref="C1:F1" si="0">+B1+1</f>
        <v>3</v>
      </c>
      <c r="D1" s="29">
        <f t="shared" si="0"/>
        <v>4</v>
      </c>
      <c r="E1" s="29">
        <f t="shared" si="0"/>
        <v>5</v>
      </c>
      <c r="F1" s="29">
        <f t="shared" si="0"/>
        <v>6</v>
      </c>
    </row>
    <row r="2" spans="1:10" s="9" customFormat="1" ht="37.5" hidden="1" customHeight="1" x14ac:dyDescent="0.25">
      <c r="A2" s="32" t="s">
        <v>336</v>
      </c>
      <c r="B2" s="33" t="s">
        <v>417</v>
      </c>
      <c r="C2" s="33" t="s">
        <v>363</v>
      </c>
      <c r="D2" s="32" t="s">
        <v>418</v>
      </c>
      <c r="E2" s="32" t="s">
        <v>419</v>
      </c>
      <c r="F2" s="34" t="s">
        <v>420</v>
      </c>
      <c r="G2" s="26"/>
      <c r="H2" s="32" t="s">
        <v>804</v>
      </c>
      <c r="I2" s="33" t="s">
        <v>316</v>
      </c>
      <c r="J2" s="33" t="s">
        <v>1589</v>
      </c>
    </row>
    <row r="3" spans="1:10" hidden="1" x14ac:dyDescent="0.25">
      <c r="A3" s="27" t="str">
        <f t="shared" ref="A3:A34" si="1">+IF(ISERROR(SEARCH("*GLISSXXX",B3)),+_xlfn.CONCAT(E3,"/",F3),+_xlfn.CONCAT("GLISSIERE"," ",+RIGHT(B3,3)))</f>
        <v>AG/-F</v>
      </c>
      <c r="B3" s="28" t="s">
        <v>421</v>
      </c>
      <c r="C3" s="28" t="s">
        <v>422</v>
      </c>
      <c r="D3" s="28" t="s">
        <v>423</v>
      </c>
      <c r="E3" s="27" t="str">
        <f t="shared" ref="E3:E34" si="2">+LEFT(B3,2)</f>
        <v>AG</v>
      </c>
      <c r="F3" s="27" t="str">
        <f t="shared" ref="F3:F34" si="3">+RIGHT(B3,2)</f>
        <v>-F</v>
      </c>
      <c r="H3" s="36" t="s">
        <v>0</v>
      </c>
      <c r="I3" s="36" t="s">
        <v>1</v>
      </c>
      <c r="J3" s="36">
        <v>23.96</v>
      </c>
    </row>
    <row r="4" spans="1:10" hidden="1" x14ac:dyDescent="0.25">
      <c r="A4" s="27" t="str">
        <f t="shared" si="1"/>
        <v>AG/GQ</v>
      </c>
      <c r="B4" s="28" t="s">
        <v>424</v>
      </c>
      <c r="C4" s="28" t="s">
        <v>422</v>
      </c>
      <c r="D4" s="28" t="s">
        <v>425</v>
      </c>
      <c r="E4" s="27" t="str">
        <f t="shared" si="2"/>
        <v>AG</v>
      </c>
      <c r="F4" s="27" t="str">
        <f t="shared" si="3"/>
        <v>GQ</v>
      </c>
      <c r="H4" s="36" t="s">
        <v>1119</v>
      </c>
      <c r="I4" s="36" t="s">
        <v>1120</v>
      </c>
      <c r="J4" s="36">
        <v>7.72</v>
      </c>
    </row>
    <row r="5" spans="1:10" hidden="1" x14ac:dyDescent="0.25">
      <c r="A5" s="27" t="str">
        <f t="shared" si="1"/>
        <v>AZ/-F</v>
      </c>
      <c r="B5" s="28" t="s">
        <v>426</v>
      </c>
      <c r="C5" s="28" t="s">
        <v>422</v>
      </c>
      <c r="D5" s="28" t="s">
        <v>427</v>
      </c>
      <c r="E5" s="27" t="str">
        <f t="shared" si="2"/>
        <v>AZ</v>
      </c>
      <c r="F5" s="27" t="str">
        <f t="shared" si="3"/>
        <v>-F</v>
      </c>
      <c r="H5" s="36" t="s">
        <v>0</v>
      </c>
      <c r="I5" s="36" t="s">
        <v>1</v>
      </c>
      <c r="J5" s="36">
        <v>23.96</v>
      </c>
    </row>
    <row r="6" spans="1:10" hidden="1" x14ac:dyDescent="0.25">
      <c r="A6" s="27" t="str">
        <f t="shared" si="1"/>
        <v>BS/-F</v>
      </c>
      <c r="B6" s="28" t="s">
        <v>428</v>
      </c>
      <c r="C6" s="28" t="s">
        <v>422</v>
      </c>
      <c r="D6" s="28" t="s">
        <v>429</v>
      </c>
      <c r="E6" s="27" t="str">
        <f t="shared" si="2"/>
        <v>BS</v>
      </c>
      <c r="F6" s="27" t="str">
        <f t="shared" si="3"/>
        <v>-F</v>
      </c>
      <c r="H6" s="36" t="s">
        <v>1121</v>
      </c>
      <c r="I6" s="36" t="s">
        <v>1122</v>
      </c>
      <c r="J6" s="36">
        <v>23.95</v>
      </c>
    </row>
    <row r="7" spans="1:10" hidden="1" x14ac:dyDescent="0.25">
      <c r="A7" s="27" t="str">
        <f t="shared" si="1"/>
        <v>CB/-F</v>
      </c>
      <c r="B7" s="28" t="s">
        <v>430</v>
      </c>
      <c r="C7" s="28" t="s">
        <v>422</v>
      </c>
      <c r="D7" s="28" t="s">
        <v>431</v>
      </c>
      <c r="E7" s="27" t="str">
        <f t="shared" si="2"/>
        <v>CB</v>
      </c>
      <c r="F7" s="27" t="str">
        <f t="shared" si="3"/>
        <v>-F</v>
      </c>
      <c r="H7" s="36" t="s">
        <v>1119</v>
      </c>
      <c r="I7" s="36" t="s">
        <v>1120</v>
      </c>
      <c r="J7" s="36">
        <v>7.72</v>
      </c>
    </row>
    <row r="8" spans="1:10" hidden="1" x14ac:dyDescent="0.25">
      <c r="A8" s="27" t="str">
        <f t="shared" si="1"/>
        <v>CB/GQ</v>
      </c>
      <c r="B8" s="28" t="s">
        <v>432</v>
      </c>
      <c r="C8" s="28" t="s">
        <v>422</v>
      </c>
      <c r="D8" s="28" t="s">
        <v>433</v>
      </c>
      <c r="E8" s="27" t="str">
        <f t="shared" si="2"/>
        <v>CB</v>
      </c>
      <c r="F8" s="27" t="str">
        <f t="shared" si="3"/>
        <v>GQ</v>
      </c>
      <c r="H8" s="36" t="s">
        <v>0</v>
      </c>
      <c r="I8" s="36" t="s">
        <v>1</v>
      </c>
      <c r="J8" s="36">
        <v>23.96</v>
      </c>
    </row>
    <row r="9" spans="1:10" hidden="1" x14ac:dyDescent="0.25">
      <c r="A9" s="27" t="str">
        <f t="shared" si="1"/>
        <v>CC/GA</v>
      </c>
      <c r="B9" s="28" t="s">
        <v>434</v>
      </c>
      <c r="C9" s="28" t="s">
        <v>422</v>
      </c>
      <c r="D9" s="28" t="s">
        <v>435</v>
      </c>
      <c r="E9" s="27" t="str">
        <f t="shared" si="2"/>
        <v>CC</v>
      </c>
      <c r="F9" s="27" t="str">
        <f t="shared" si="3"/>
        <v>GA</v>
      </c>
      <c r="H9" s="36" t="s">
        <v>1119</v>
      </c>
      <c r="I9" s="36" t="s">
        <v>1120</v>
      </c>
      <c r="J9" s="36">
        <v>7.72</v>
      </c>
    </row>
    <row r="10" spans="1:10" hidden="1" x14ac:dyDescent="0.25">
      <c r="A10" s="27" t="str">
        <f t="shared" si="1"/>
        <v>CM/-F</v>
      </c>
      <c r="B10" s="28" t="s">
        <v>436</v>
      </c>
      <c r="C10" s="28" t="s">
        <v>422</v>
      </c>
      <c r="D10" s="28" t="s">
        <v>437</v>
      </c>
      <c r="E10" s="27" t="str">
        <f t="shared" si="2"/>
        <v>CM</v>
      </c>
      <c r="F10" s="27" t="str">
        <f t="shared" si="3"/>
        <v>-F</v>
      </c>
      <c r="H10" s="36" t="s">
        <v>1127</v>
      </c>
      <c r="I10" s="36" t="s">
        <v>1128</v>
      </c>
      <c r="J10" s="36">
        <v>3.7</v>
      </c>
    </row>
    <row r="11" spans="1:10" hidden="1" x14ac:dyDescent="0.25">
      <c r="A11" s="27" t="str">
        <f t="shared" si="1"/>
        <v>CM/GA</v>
      </c>
      <c r="B11" s="28" t="s">
        <v>438</v>
      </c>
      <c r="C11" s="28" t="s">
        <v>422</v>
      </c>
      <c r="D11" s="28" t="s">
        <v>439</v>
      </c>
      <c r="E11" s="27" t="str">
        <f t="shared" si="2"/>
        <v>CM</v>
      </c>
      <c r="F11" s="27" t="str">
        <f t="shared" si="3"/>
        <v>GA</v>
      </c>
      <c r="H11" s="36" t="s">
        <v>0</v>
      </c>
      <c r="I11" s="36" t="s">
        <v>1</v>
      </c>
      <c r="J11" s="36">
        <v>23.96</v>
      </c>
    </row>
    <row r="12" spans="1:10" hidden="1" x14ac:dyDescent="0.25">
      <c r="A12" s="27" t="str">
        <f t="shared" si="1"/>
        <v>CM/HQ</v>
      </c>
      <c r="B12" s="28" t="s">
        <v>440</v>
      </c>
      <c r="C12" s="28" t="s">
        <v>422</v>
      </c>
      <c r="D12" s="28" t="s">
        <v>441</v>
      </c>
      <c r="E12" s="27" t="str">
        <f t="shared" si="2"/>
        <v>CM</v>
      </c>
      <c r="F12" s="27" t="str">
        <f t="shared" si="3"/>
        <v>HQ</v>
      </c>
      <c r="H12" s="36" t="s">
        <v>1119</v>
      </c>
      <c r="I12" s="36" t="s">
        <v>1120</v>
      </c>
      <c r="J12" s="36">
        <v>7.72</v>
      </c>
    </row>
    <row r="13" spans="1:10" x14ac:dyDescent="0.25">
      <c r="A13" s="27" t="str">
        <f t="shared" si="1"/>
        <v>F-/08</v>
      </c>
      <c r="B13" s="28" t="s">
        <v>442</v>
      </c>
      <c r="C13" s="28" t="s">
        <v>443</v>
      </c>
      <c r="D13" s="28" t="s">
        <v>444</v>
      </c>
      <c r="E13" s="27" t="str">
        <f t="shared" si="2"/>
        <v>F-</v>
      </c>
      <c r="F13" s="27" t="str">
        <f t="shared" si="3"/>
        <v>08</v>
      </c>
      <c r="H13" s="36" t="s">
        <v>0</v>
      </c>
      <c r="I13" s="36" t="s">
        <v>1</v>
      </c>
      <c r="J13" s="36">
        <v>23.96</v>
      </c>
    </row>
    <row r="14" spans="1:10" x14ac:dyDescent="0.25">
      <c r="A14" s="27" t="str">
        <f t="shared" si="1"/>
        <v>F-/11</v>
      </c>
      <c r="B14" s="28" t="s">
        <v>591</v>
      </c>
      <c r="C14" s="28" t="s">
        <v>443</v>
      </c>
      <c r="D14" s="28" t="s">
        <v>30</v>
      </c>
      <c r="E14" s="27" t="str">
        <f t="shared" si="2"/>
        <v>F-</v>
      </c>
      <c r="F14" s="27" t="str">
        <f t="shared" si="3"/>
        <v>11</v>
      </c>
      <c r="H14" s="36" t="s">
        <v>1119</v>
      </c>
      <c r="I14" s="36" t="s">
        <v>1120</v>
      </c>
      <c r="J14" s="36">
        <v>7.72</v>
      </c>
    </row>
    <row r="15" spans="1:10" x14ac:dyDescent="0.25">
      <c r="A15" s="27" t="str">
        <f t="shared" si="1"/>
        <v>F-/94</v>
      </c>
      <c r="B15" s="28" t="s">
        <v>445</v>
      </c>
      <c r="C15" s="28" t="s">
        <v>443</v>
      </c>
      <c r="D15" s="28" t="s">
        <v>446</v>
      </c>
      <c r="E15" s="27" t="str">
        <f t="shared" si="2"/>
        <v>F-</v>
      </c>
      <c r="F15" s="27" t="str">
        <f t="shared" si="3"/>
        <v>94</v>
      </c>
      <c r="H15" s="36" t="s">
        <v>0</v>
      </c>
      <c r="I15" s="36" t="s">
        <v>1</v>
      </c>
      <c r="J15" s="36">
        <v>23.96</v>
      </c>
    </row>
    <row r="16" spans="1:10" hidden="1" x14ac:dyDescent="0.25">
      <c r="A16" s="27" t="str">
        <f t="shared" si="1"/>
        <v>F-/AP</v>
      </c>
      <c r="B16" s="28" t="s">
        <v>447</v>
      </c>
      <c r="C16" s="28" t="s">
        <v>422</v>
      </c>
      <c r="D16" s="28" t="s">
        <v>448</v>
      </c>
      <c r="E16" s="27" t="str">
        <f t="shared" si="2"/>
        <v>F-</v>
      </c>
      <c r="F16" s="27" t="str">
        <f t="shared" si="3"/>
        <v>AP</v>
      </c>
      <c r="H16" s="36" t="s">
        <v>1119</v>
      </c>
      <c r="I16" s="36" t="s">
        <v>1120</v>
      </c>
      <c r="J16" s="36">
        <v>7.72</v>
      </c>
    </row>
    <row r="17" spans="1:10" x14ac:dyDescent="0.25">
      <c r="A17" s="27" t="str">
        <f t="shared" si="1"/>
        <v>F-/BG</v>
      </c>
      <c r="B17" s="28" t="s">
        <v>449</v>
      </c>
      <c r="C17" s="28" t="s">
        <v>443</v>
      </c>
      <c r="D17" s="28" t="s">
        <v>450</v>
      </c>
      <c r="E17" s="27" t="str">
        <f t="shared" si="2"/>
        <v>F-</v>
      </c>
      <c r="F17" s="27" t="str">
        <f t="shared" si="3"/>
        <v>BG</v>
      </c>
      <c r="H17" s="36" t="s">
        <v>13</v>
      </c>
      <c r="I17" s="36" t="s">
        <v>14</v>
      </c>
      <c r="J17" s="36">
        <v>19.899999999999999</v>
      </c>
    </row>
    <row r="18" spans="1:10" hidden="1" x14ac:dyDescent="0.25">
      <c r="A18" s="27" t="str">
        <f t="shared" si="1"/>
        <v>F-/BR</v>
      </c>
      <c r="B18" s="28" t="s">
        <v>451</v>
      </c>
      <c r="C18" s="28" t="s">
        <v>422</v>
      </c>
      <c r="D18" s="28" t="s">
        <v>452</v>
      </c>
      <c r="E18" s="27" t="str">
        <f t="shared" si="2"/>
        <v>F-</v>
      </c>
      <c r="F18" s="27" t="str">
        <f t="shared" si="3"/>
        <v>BR</v>
      </c>
      <c r="H18" s="36" t="s">
        <v>1127</v>
      </c>
      <c r="I18" s="36" t="s">
        <v>1128</v>
      </c>
      <c r="J18" s="36">
        <v>3.7</v>
      </c>
    </row>
    <row r="19" spans="1:10" hidden="1" x14ac:dyDescent="0.25">
      <c r="A19" s="27" t="str">
        <f t="shared" si="1"/>
        <v>F-/BS</v>
      </c>
      <c r="B19" s="28" t="s">
        <v>453</v>
      </c>
      <c r="C19" s="28" t="s">
        <v>422</v>
      </c>
      <c r="D19" s="28" t="s">
        <v>454</v>
      </c>
      <c r="E19" s="27" t="str">
        <f t="shared" si="2"/>
        <v>F-</v>
      </c>
      <c r="F19" s="27" t="str">
        <f t="shared" si="3"/>
        <v>BS</v>
      </c>
      <c r="H19" s="36" t="s">
        <v>0</v>
      </c>
      <c r="I19" s="36" t="s">
        <v>1</v>
      </c>
      <c r="J19" s="36">
        <v>23.96</v>
      </c>
    </row>
    <row r="20" spans="1:10" hidden="1" x14ac:dyDescent="0.25">
      <c r="A20" s="27" t="str">
        <f t="shared" si="1"/>
        <v>F-/CC</v>
      </c>
      <c r="B20" s="28" t="s">
        <v>455</v>
      </c>
      <c r="C20" s="28" t="s">
        <v>422</v>
      </c>
      <c r="D20" s="28" t="s">
        <v>456</v>
      </c>
      <c r="E20" s="27" t="str">
        <f t="shared" si="2"/>
        <v>F-</v>
      </c>
      <c r="F20" s="27" t="str">
        <f t="shared" si="3"/>
        <v>CC</v>
      </c>
      <c r="H20" s="36" t="s">
        <v>821</v>
      </c>
      <c r="I20" s="36" t="s">
        <v>822</v>
      </c>
      <c r="J20" s="36">
        <v>45.76</v>
      </c>
    </row>
    <row r="21" spans="1:10" hidden="1" x14ac:dyDescent="0.25">
      <c r="A21" s="27" t="str">
        <f t="shared" si="1"/>
        <v>F-/CM</v>
      </c>
      <c r="B21" s="28" t="s">
        <v>457</v>
      </c>
      <c r="C21" s="28" t="s">
        <v>422</v>
      </c>
      <c r="D21" s="28" t="s">
        <v>458</v>
      </c>
      <c r="E21" s="27" t="str">
        <f t="shared" si="2"/>
        <v>F-</v>
      </c>
      <c r="F21" s="27" t="str">
        <f t="shared" si="3"/>
        <v>CM</v>
      </c>
      <c r="H21" s="36" t="s">
        <v>0</v>
      </c>
      <c r="I21" s="36" t="s">
        <v>1</v>
      </c>
      <c r="J21" s="36">
        <v>23.96</v>
      </c>
    </row>
    <row r="22" spans="1:10" x14ac:dyDescent="0.25">
      <c r="A22" s="27" t="str">
        <f t="shared" si="1"/>
        <v>F-/DR</v>
      </c>
      <c r="B22" s="28" t="s">
        <v>459</v>
      </c>
      <c r="C22" s="28" t="s">
        <v>443</v>
      </c>
      <c r="D22" s="28" t="s">
        <v>450</v>
      </c>
      <c r="E22" s="27" t="str">
        <f t="shared" si="2"/>
        <v>F-</v>
      </c>
      <c r="F22" s="27" t="str">
        <f t="shared" si="3"/>
        <v>DR</v>
      </c>
      <c r="H22" s="36" t="s">
        <v>795</v>
      </c>
      <c r="I22" s="36" t="s">
        <v>796</v>
      </c>
      <c r="J22" s="36">
        <v>41.83</v>
      </c>
    </row>
    <row r="23" spans="1:10" hidden="1" x14ac:dyDescent="0.25">
      <c r="A23" s="27" t="str">
        <f t="shared" si="1"/>
        <v>F-/FI</v>
      </c>
      <c r="B23" s="28" t="s">
        <v>460</v>
      </c>
      <c r="C23" s="28" t="s">
        <v>422</v>
      </c>
      <c r="D23" s="28" t="s">
        <v>461</v>
      </c>
      <c r="E23" s="27" t="str">
        <f t="shared" si="2"/>
        <v>F-</v>
      </c>
      <c r="F23" s="27" t="str">
        <f t="shared" si="3"/>
        <v>FI</v>
      </c>
      <c r="H23" s="36" t="s">
        <v>13</v>
      </c>
      <c r="I23" s="36" t="s">
        <v>14</v>
      </c>
      <c r="J23" s="36">
        <v>19.899999999999999</v>
      </c>
    </row>
    <row r="24" spans="1:10" hidden="1" x14ac:dyDescent="0.25">
      <c r="A24" s="27" t="str">
        <f t="shared" si="1"/>
        <v>F-/GA</v>
      </c>
      <c r="B24" s="28" t="s">
        <v>462</v>
      </c>
      <c r="C24" s="28" t="s">
        <v>422</v>
      </c>
      <c r="D24" s="28" t="s">
        <v>463</v>
      </c>
      <c r="E24" s="27" t="str">
        <f t="shared" si="2"/>
        <v>F-</v>
      </c>
      <c r="F24" s="27" t="str">
        <f t="shared" si="3"/>
        <v>GA</v>
      </c>
      <c r="H24" s="36" t="s">
        <v>0</v>
      </c>
      <c r="I24" s="36" t="s">
        <v>1</v>
      </c>
      <c r="J24" s="36">
        <v>23.96</v>
      </c>
    </row>
    <row r="25" spans="1:10" hidden="1" x14ac:dyDescent="0.25">
      <c r="A25" s="27" t="str">
        <f t="shared" si="1"/>
        <v>F-/GM</v>
      </c>
      <c r="B25" s="28" t="s">
        <v>464</v>
      </c>
      <c r="C25" s="28" t="s">
        <v>422</v>
      </c>
      <c r="D25" s="28" t="s">
        <v>465</v>
      </c>
      <c r="E25" s="27" t="str">
        <f t="shared" si="2"/>
        <v>F-</v>
      </c>
      <c r="F25" s="27" t="str">
        <f t="shared" si="3"/>
        <v>GM</v>
      </c>
      <c r="H25" s="36" t="s">
        <v>1140</v>
      </c>
      <c r="I25" s="36" t="s">
        <v>1141</v>
      </c>
      <c r="J25" s="36">
        <v>3.22</v>
      </c>
    </row>
    <row r="26" spans="1:10" hidden="1" x14ac:dyDescent="0.25">
      <c r="A26" s="27" t="str">
        <f t="shared" si="1"/>
        <v>F-/GQ</v>
      </c>
      <c r="B26" s="28" t="s">
        <v>466</v>
      </c>
      <c r="C26" s="28" t="s">
        <v>422</v>
      </c>
      <c r="D26" s="28" t="s">
        <v>467</v>
      </c>
      <c r="E26" s="27" t="str">
        <f t="shared" si="2"/>
        <v>F-</v>
      </c>
      <c r="F26" s="27" t="str">
        <f t="shared" si="3"/>
        <v>GQ</v>
      </c>
      <c r="H26" s="36" t="s">
        <v>797</v>
      </c>
      <c r="I26" s="36" t="s">
        <v>798</v>
      </c>
      <c r="J26" s="36">
        <v>10.02</v>
      </c>
    </row>
    <row r="27" spans="1:10" hidden="1" x14ac:dyDescent="0.25">
      <c r="A27" s="27" t="str">
        <f t="shared" si="1"/>
        <v>F-/GS</v>
      </c>
      <c r="B27" s="28" t="s">
        <v>468</v>
      </c>
      <c r="C27" s="28" t="s">
        <v>422</v>
      </c>
      <c r="D27" s="28" t="s">
        <v>469</v>
      </c>
      <c r="E27" s="27" t="str">
        <f t="shared" si="2"/>
        <v>F-</v>
      </c>
      <c r="F27" s="27" t="str">
        <f t="shared" si="3"/>
        <v>GS</v>
      </c>
      <c r="H27" s="36" t="s">
        <v>1140</v>
      </c>
      <c r="I27" s="36" t="s">
        <v>1141</v>
      </c>
      <c r="J27" s="36">
        <v>3.22</v>
      </c>
    </row>
    <row r="28" spans="1:10" x14ac:dyDescent="0.25">
      <c r="A28" s="27" t="str">
        <f t="shared" si="1"/>
        <v>F-/HQ</v>
      </c>
      <c r="B28" s="28" t="s">
        <v>470</v>
      </c>
      <c r="C28" s="28" t="s">
        <v>443</v>
      </c>
      <c r="D28" s="28" t="s">
        <v>444</v>
      </c>
      <c r="E28" s="27" t="str">
        <f t="shared" si="2"/>
        <v>F-</v>
      </c>
      <c r="F28" s="27" t="str">
        <f t="shared" si="3"/>
        <v>HQ</v>
      </c>
      <c r="H28" s="36" t="s">
        <v>1144</v>
      </c>
      <c r="I28" s="36" t="s">
        <v>1145</v>
      </c>
      <c r="J28" s="36">
        <v>41.83</v>
      </c>
    </row>
    <row r="29" spans="1:10" x14ac:dyDescent="0.25">
      <c r="A29" s="27" t="str">
        <f t="shared" si="1"/>
        <v>F-/IV</v>
      </c>
      <c r="B29" s="28" t="s">
        <v>1392</v>
      </c>
      <c r="C29" s="28" t="s">
        <v>443</v>
      </c>
      <c r="D29" s="28" t="s">
        <v>450</v>
      </c>
      <c r="E29" s="27" t="str">
        <f t="shared" si="2"/>
        <v>F-</v>
      </c>
      <c r="F29" s="27" t="str">
        <f t="shared" si="3"/>
        <v>IV</v>
      </c>
      <c r="H29" s="36" t="s">
        <v>1147</v>
      </c>
      <c r="I29" s="36" t="s">
        <v>1148</v>
      </c>
      <c r="J29" s="36">
        <v>2.1</v>
      </c>
    </row>
    <row r="30" spans="1:10" x14ac:dyDescent="0.25">
      <c r="A30" s="27" t="str">
        <f t="shared" si="1"/>
        <v>F-/MH</v>
      </c>
      <c r="B30" s="28" t="s">
        <v>471</v>
      </c>
      <c r="C30" s="28" t="s">
        <v>443</v>
      </c>
      <c r="D30" s="28" t="s">
        <v>472</v>
      </c>
      <c r="E30" s="27" t="str">
        <f t="shared" si="2"/>
        <v>F-</v>
      </c>
      <c r="F30" s="27" t="str">
        <f t="shared" si="3"/>
        <v>MH</v>
      </c>
      <c r="H30" s="36" t="s">
        <v>827</v>
      </c>
      <c r="I30" s="36" t="s">
        <v>828</v>
      </c>
      <c r="J30" s="36">
        <v>23.95</v>
      </c>
    </row>
    <row r="31" spans="1:10" hidden="1" x14ac:dyDescent="0.25">
      <c r="A31" s="27" t="str">
        <f t="shared" si="1"/>
        <v>F-/MP</v>
      </c>
      <c r="B31" s="28" t="s">
        <v>473</v>
      </c>
      <c r="C31" s="28" t="s">
        <v>422</v>
      </c>
      <c r="D31" s="28" t="s">
        <v>474</v>
      </c>
      <c r="E31" s="27" t="str">
        <f t="shared" si="2"/>
        <v>F-</v>
      </c>
      <c r="F31" s="27" t="str">
        <f t="shared" si="3"/>
        <v>MP</v>
      </c>
      <c r="H31" s="36" t="s">
        <v>797</v>
      </c>
      <c r="I31" s="36" t="s">
        <v>798</v>
      </c>
      <c r="J31" s="36">
        <v>10.02</v>
      </c>
    </row>
    <row r="32" spans="1:10" x14ac:dyDescent="0.25">
      <c r="A32" s="27" t="str">
        <f t="shared" si="1"/>
        <v>F-/NP</v>
      </c>
      <c r="B32" s="28" t="s">
        <v>290</v>
      </c>
      <c r="C32" s="28" t="s">
        <v>443</v>
      </c>
      <c r="D32" s="28" t="s">
        <v>475</v>
      </c>
      <c r="E32" s="27" t="str">
        <f t="shared" si="2"/>
        <v>F-</v>
      </c>
      <c r="F32" s="27" t="str">
        <f t="shared" si="3"/>
        <v>NP</v>
      </c>
      <c r="H32" s="36" t="s">
        <v>3</v>
      </c>
      <c r="I32" s="36" t="s">
        <v>4</v>
      </c>
      <c r="J32" s="36">
        <v>17.559999999999999</v>
      </c>
    </row>
    <row r="33" spans="1:10" hidden="1" x14ac:dyDescent="0.25">
      <c r="A33" s="27" t="str">
        <f t="shared" si="1"/>
        <v>F-/NR</v>
      </c>
      <c r="B33" s="28" t="s">
        <v>476</v>
      </c>
      <c r="C33" s="28" t="s">
        <v>422</v>
      </c>
      <c r="D33" s="28" t="s">
        <v>477</v>
      </c>
      <c r="E33" s="27" t="str">
        <f t="shared" si="2"/>
        <v>F-</v>
      </c>
      <c r="F33" s="27" t="str">
        <f t="shared" si="3"/>
        <v>NR</v>
      </c>
      <c r="H33" s="36" t="s">
        <v>15</v>
      </c>
      <c r="I33" s="36" t="s">
        <v>16</v>
      </c>
      <c r="J33" s="36">
        <v>31.56</v>
      </c>
    </row>
    <row r="34" spans="1:10" x14ac:dyDescent="0.25">
      <c r="A34" s="27" t="str">
        <f t="shared" si="1"/>
        <v>F-/PE</v>
      </c>
      <c r="B34" s="28" t="s">
        <v>478</v>
      </c>
      <c r="C34" s="28" t="s">
        <v>443</v>
      </c>
      <c r="D34" s="28" t="s">
        <v>479</v>
      </c>
      <c r="E34" s="27" t="str">
        <f t="shared" si="2"/>
        <v>F-</v>
      </c>
      <c r="F34" s="27" t="str">
        <f t="shared" si="3"/>
        <v>PE</v>
      </c>
      <c r="H34" s="36" t="s">
        <v>3</v>
      </c>
      <c r="I34" s="36" t="s">
        <v>4</v>
      </c>
      <c r="J34" s="36">
        <v>17.559999999999999</v>
      </c>
    </row>
    <row r="35" spans="1:10" hidden="1" x14ac:dyDescent="0.25">
      <c r="A35" s="27" t="str">
        <f t="shared" ref="A35:A66" si="4">+IF(ISERROR(SEARCH("*GLISSXXX",B35)),+_xlfn.CONCAT(E35,"/",F35),+_xlfn.CONCAT("GLISSIERE"," ",+RIGHT(B35,3)))</f>
        <v>F-/RA</v>
      </c>
      <c r="B35" s="28" t="s">
        <v>480</v>
      </c>
      <c r="C35" s="28" t="s">
        <v>422</v>
      </c>
      <c r="D35" s="28" t="s">
        <v>481</v>
      </c>
      <c r="E35" s="27" t="str">
        <f t="shared" ref="E35:E66" si="5">+LEFT(B35,2)</f>
        <v>F-</v>
      </c>
      <c r="F35" s="27" t="str">
        <f t="shared" ref="F35:F66" si="6">+RIGHT(B35,2)</f>
        <v>RA</v>
      </c>
      <c r="H35" s="36" t="s">
        <v>1150</v>
      </c>
      <c r="I35" s="36" t="s">
        <v>1151</v>
      </c>
      <c r="J35" s="36">
        <v>0.28999999999999998</v>
      </c>
    </row>
    <row r="36" spans="1:10" x14ac:dyDescent="0.25">
      <c r="A36" s="27" t="str">
        <f t="shared" si="4"/>
        <v>F-/ST</v>
      </c>
      <c r="B36" s="28" t="s">
        <v>482</v>
      </c>
      <c r="C36" s="28" t="s">
        <v>443</v>
      </c>
      <c r="D36" s="28" t="s">
        <v>450</v>
      </c>
      <c r="E36" s="27" t="str">
        <f t="shared" si="5"/>
        <v>F-</v>
      </c>
      <c r="F36" s="27" t="str">
        <f t="shared" si="6"/>
        <v>ST</v>
      </c>
      <c r="H36" s="36" t="s">
        <v>3</v>
      </c>
      <c r="I36" s="36" t="s">
        <v>4</v>
      </c>
      <c r="J36" s="36">
        <v>17.559999999999999</v>
      </c>
    </row>
    <row r="37" spans="1:10" x14ac:dyDescent="0.25">
      <c r="A37" s="27" t="str">
        <f t="shared" si="4"/>
        <v>F-/TA</v>
      </c>
      <c r="B37" s="28" t="s">
        <v>1591</v>
      </c>
      <c r="C37" s="28" t="s">
        <v>443</v>
      </c>
      <c r="D37" s="28" t="s">
        <v>1592</v>
      </c>
      <c r="E37" s="27" t="str">
        <f t="shared" si="5"/>
        <v>F-</v>
      </c>
      <c r="F37" s="27" t="str">
        <f t="shared" si="6"/>
        <v>TA</v>
      </c>
      <c r="H37" s="36" t="s">
        <v>15</v>
      </c>
      <c r="I37" s="36" t="s">
        <v>16</v>
      </c>
      <c r="J37" s="36">
        <v>31.56</v>
      </c>
    </row>
    <row r="38" spans="1:10" hidden="1" x14ac:dyDescent="0.25">
      <c r="A38" s="27" t="str">
        <f t="shared" si="4"/>
        <v>F-/TH</v>
      </c>
      <c r="B38" s="28" t="s">
        <v>483</v>
      </c>
      <c r="C38" s="28" t="s">
        <v>422</v>
      </c>
      <c r="D38" s="28" t="s">
        <v>484</v>
      </c>
      <c r="E38" s="27" t="str">
        <f t="shared" si="5"/>
        <v>F-</v>
      </c>
      <c r="F38" s="27" t="str">
        <f t="shared" si="6"/>
        <v>TH</v>
      </c>
      <c r="H38" s="36" t="s">
        <v>3</v>
      </c>
      <c r="I38" s="36" t="s">
        <v>4</v>
      </c>
      <c r="J38" s="36">
        <v>17.559999999999999</v>
      </c>
    </row>
    <row r="39" spans="1:10" x14ac:dyDescent="0.25">
      <c r="A39" s="27" t="str">
        <f t="shared" si="4"/>
        <v>F-/VP</v>
      </c>
      <c r="B39" s="28" t="s">
        <v>485</v>
      </c>
      <c r="C39" s="28" t="s">
        <v>443</v>
      </c>
      <c r="D39" s="28" t="s">
        <v>486</v>
      </c>
      <c r="E39" s="27" t="str">
        <f t="shared" si="5"/>
        <v>F-</v>
      </c>
      <c r="F39" s="27" t="str">
        <f t="shared" si="6"/>
        <v>VP</v>
      </c>
      <c r="H39" s="36" t="s">
        <v>15</v>
      </c>
      <c r="I39" s="36" t="s">
        <v>16</v>
      </c>
      <c r="J39" s="36">
        <v>31.56</v>
      </c>
    </row>
    <row r="40" spans="1:10" hidden="1" x14ac:dyDescent="0.25">
      <c r="A40" s="27" t="str">
        <f t="shared" si="4"/>
        <v>F-/ZM</v>
      </c>
      <c r="B40" s="28" t="s">
        <v>487</v>
      </c>
      <c r="C40" s="28" t="s">
        <v>422</v>
      </c>
      <c r="D40" s="28" t="s">
        <v>488</v>
      </c>
      <c r="E40" s="27" t="str">
        <f t="shared" si="5"/>
        <v>F-</v>
      </c>
      <c r="F40" s="27" t="str">
        <f t="shared" si="6"/>
        <v>ZM</v>
      </c>
      <c r="H40" s="36" t="s">
        <v>3</v>
      </c>
      <c r="I40" s="36" t="s">
        <v>4</v>
      </c>
      <c r="J40" s="36">
        <v>17.559999999999999</v>
      </c>
    </row>
    <row r="41" spans="1:10" hidden="1" x14ac:dyDescent="0.25">
      <c r="A41" s="27" t="str">
        <f t="shared" si="4"/>
        <v>GA/-F</v>
      </c>
      <c r="B41" s="28" t="s">
        <v>489</v>
      </c>
      <c r="C41" s="28" t="s">
        <v>422</v>
      </c>
      <c r="D41" s="28" t="s">
        <v>490</v>
      </c>
      <c r="E41" s="27" t="str">
        <f t="shared" si="5"/>
        <v>GA</v>
      </c>
      <c r="F41" s="27" t="str">
        <f t="shared" si="6"/>
        <v>-F</v>
      </c>
      <c r="H41" s="36" t="s">
        <v>830</v>
      </c>
      <c r="I41" s="36" t="s">
        <v>831</v>
      </c>
      <c r="J41" s="36">
        <v>0.08</v>
      </c>
    </row>
    <row r="42" spans="1:10" x14ac:dyDescent="0.25">
      <c r="A42" s="27" t="str">
        <f t="shared" si="4"/>
        <v>GLISSIERE 002</v>
      </c>
      <c r="B42" s="28" t="s">
        <v>535</v>
      </c>
      <c r="C42" s="28" t="s">
        <v>492</v>
      </c>
      <c r="D42" s="28" t="s">
        <v>492</v>
      </c>
      <c r="E42" s="27" t="str">
        <f t="shared" si="5"/>
        <v>F-</v>
      </c>
      <c r="F42" s="27" t="str">
        <f t="shared" si="6"/>
        <v>02</v>
      </c>
      <c r="H42" s="36" t="s">
        <v>1153</v>
      </c>
      <c r="I42" s="36" t="s">
        <v>1154</v>
      </c>
      <c r="J42" s="36">
        <v>7.72</v>
      </c>
    </row>
    <row r="43" spans="1:10" x14ac:dyDescent="0.25">
      <c r="A43" s="27" t="str">
        <f t="shared" si="4"/>
        <v>GLISSIERE 006</v>
      </c>
      <c r="B43" s="28" t="s">
        <v>567</v>
      </c>
      <c r="C43" s="28" t="s">
        <v>492</v>
      </c>
      <c r="D43" s="28" t="s">
        <v>492</v>
      </c>
      <c r="E43" s="27" t="str">
        <f t="shared" si="5"/>
        <v>F-</v>
      </c>
      <c r="F43" s="27" t="str">
        <f t="shared" si="6"/>
        <v>06</v>
      </c>
      <c r="H43" s="36" t="s">
        <v>17</v>
      </c>
      <c r="I43" s="36" t="s">
        <v>18</v>
      </c>
      <c r="J43" s="36">
        <v>29.71</v>
      </c>
    </row>
    <row r="44" spans="1:10" x14ac:dyDescent="0.25">
      <c r="A44" s="27" t="str">
        <f t="shared" si="4"/>
        <v>GLISSIERE 023</v>
      </c>
      <c r="B44" s="28" t="s">
        <v>513</v>
      </c>
      <c r="C44" s="28" t="s">
        <v>492</v>
      </c>
      <c r="D44" s="28" t="s">
        <v>492</v>
      </c>
      <c r="E44" s="27" t="str">
        <f t="shared" si="5"/>
        <v>F-</v>
      </c>
      <c r="F44" s="27" t="str">
        <f t="shared" si="6"/>
        <v>23</v>
      </c>
      <c r="H44" s="36" t="s">
        <v>830</v>
      </c>
      <c r="I44" s="36" t="s">
        <v>831</v>
      </c>
      <c r="J44" s="36">
        <v>0.08</v>
      </c>
    </row>
    <row r="45" spans="1:10" x14ac:dyDescent="0.25">
      <c r="A45" s="27" t="str">
        <f t="shared" si="4"/>
        <v>GLISSIERE 038</v>
      </c>
      <c r="B45" s="28" t="s">
        <v>503</v>
      </c>
      <c r="C45" s="28" t="s">
        <v>492</v>
      </c>
      <c r="D45" s="28" t="s">
        <v>492</v>
      </c>
      <c r="E45" s="27" t="str">
        <f t="shared" si="5"/>
        <v>F-</v>
      </c>
      <c r="F45" s="27" t="str">
        <f t="shared" si="6"/>
        <v>38</v>
      </c>
      <c r="H45" s="36" t="s">
        <v>1153</v>
      </c>
      <c r="I45" s="36" t="s">
        <v>1154</v>
      </c>
      <c r="J45" s="36">
        <v>7.72</v>
      </c>
    </row>
    <row r="46" spans="1:10" x14ac:dyDescent="0.25">
      <c r="A46" s="27" t="str">
        <f t="shared" si="4"/>
        <v>GLISSIERE 044</v>
      </c>
      <c r="B46" s="28" t="s">
        <v>514</v>
      </c>
      <c r="C46" s="28" t="s">
        <v>492</v>
      </c>
      <c r="D46" s="28" t="s">
        <v>492</v>
      </c>
      <c r="E46" s="27" t="str">
        <f t="shared" si="5"/>
        <v>F-</v>
      </c>
      <c r="F46" s="27" t="str">
        <f t="shared" si="6"/>
        <v>44</v>
      </c>
      <c r="H46" s="36" t="s">
        <v>17</v>
      </c>
      <c r="I46" s="36" t="s">
        <v>18</v>
      </c>
      <c r="J46" s="36">
        <v>29.71</v>
      </c>
    </row>
    <row r="47" spans="1:10" x14ac:dyDescent="0.25">
      <c r="A47" s="27" t="str">
        <f t="shared" si="4"/>
        <v>GLISSIERE 100</v>
      </c>
      <c r="B47" s="28" t="s">
        <v>522</v>
      </c>
      <c r="C47" s="28" t="s">
        <v>492</v>
      </c>
      <c r="D47" s="28" t="s">
        <v>492</v>
      </c>
      <c r="E47" s="27" t="str">
        <f t="shared" si="5"/>
        <v>F-</v>
      </c>
      <c r="F47" s="27" t="str">
        <f t="shared" si="6"/>
        <v>00</v>
      </c>
      <c r="H47" s="36" t="s">
        <v>1153</v>
      </c>
      <c r="I47" s="36" t="s">
        <v>1154</v>
      </c>
      <c r="J47" s="36">
        <v>7.72</v>
      </c>
    </row>
    <row r="48" spans="1:10" x14ac:dyDescent="0.25">
      <c r="A48" s="27" t="str">
        <f t="shared" si="4"/>
        <v>GLISSIERE 102</v>
      </c>
      <c r="B48" s="28" t="s">
        <v>523</v>
      </c>
      <c r="C48" s="28" t="s">
        <v>492</v>
      </c>
      <c r="D48" s="28" t="s">
        <v>492</v>
      </c>
      <c r="E48" s="27" t="str">
        <f t="shared" si="5"/>
        <v>F-</v>
      </c>
      <c r="F48" s="27" t="str">
        <f t="shared" si="6"/>
        <v>02</v>
      </c>
      <c r="H48" s="36" t="s">
        <v>17</v>
      </c>
      <c r="I48" s="36" t="s">
        <v>18</v>
      </c>
      <c r="J48" s="36">
        <v>29.71</v>
      </c>
    </row>
    <row r="49" spans="1:10" x14ac:dyDescent="0.25">
      <c r="A49" s="27" t="str">
        <f t="shared" si="4"/>
        <v>GLISSIERE 130</v>
      </c>
      <c r="B49" s="28" t="s">
        <v>504</v>
      </c>
      <c r="C49" s="28" t="s">
        <v>492</v>
      </c>
      <c r="D49" s="28" t="s">
        <v>492</v>
      </c>
      <c r="E49" s="27" t="str">
        <f t="shared" si="5"/>
        <v>F-</v>
      </c>
      <c r="F49" s="27" t="str">
        <f t="shared" si="6"/>
        <v>30</v>
      </c>
      <c r="H49" s="36" t="s">
        <v>830</v>
      </c>
      <c r="I49" s="36" t="s">
        <v>831</v>
      </c>
      <c r="J49" s="36">
        <v>0.08</v>
      </c>
    </row>
    <row r="50" spans="1:10" x14ac:dyDescent="0.25">
      <c r="A50" s="27" t="str">
        <f t="shared" si="4"/>
        <v>GLISSIERE 132</v>
      </c>
      <c r="B50" s="28" t="s">
        <v>556</v>
      </c>
      <c r="C50" s="28" t="s">
        <v>492</v>
      </c>
      <c r="D50" s="28" t="s">
        <v>492</v>
      </c>
      <c r="E50" s="27" t="str">
        <f t="shared" si="5"/>
        <v>F-</v>
      </c>
      <c r="F50" s="27" t="str">
        <f t="shared" si="6"/>
        <v>32</v>
      </c>
      <c r="H50" s="36" t="s">
        <v>17</v>
      </c>
      <c r="I50" s="36" t="s">
        <v>18</v>
      </c>
      <c r="J50" s="36">
        <v>29.71</v>
      </c>
    </row>
    <row r="51" spans="1:10" x14ac:dyDescent="0.25">
      <c r="A51" s="27" t="str">
        <f t="shared" si="4"/>
        <v>GLISSIERE 140</v>
      </c>
      <c r="B51" s="28" t="s">
        <v>511</v>
      </c>
      <c r="C51" s="28" t="s">
        <v>492</v>
      </c>
      <c r="D51" s="28" t="s">
        <v>492</v>
      </c>
      <c r="E51" s="27" t="str">
        <f t="shared" si="5"/>
        <v>F-</v>
      </c>
      <c r="F51" s="27" t="str">
        <f t="shared" si="6"/>
        <v>40</v>
      </c>
      <c r="H51" s="36" t="s">
        <v>832</v>
      </c>
      <c r="I51" s="36" t="s">
        <v>833</v>
      </c>
      <c r="J51" s="36">
        <v>0.36</v>
      </c>
    </row>
    <row r="52" spans="1:10" x14ac:dyDescent="0.25">
      <c r="A52" s="27" t="str">
        <f t="shared" si="4"/>
        <v>GLISSIERE 298</v>
      </c>
      <c r="B52" s="28" t="s">
        <v>550</v>
      </c>
      <c r="C52" s="28" t="s">
        <v>492</v>
      </c>
      <c r="D52" s="28" t="s">
        <v>492</v>
      </c>
      <c r="E52" s="27" t="str">
        <f t="shared" si="5"/>
        <v>F-</v>
      </c>
      <c r="F52" s="27" t="str">
        <f t="shared" si="6"/>
        <v>98</v>
      </c>
      <c r="H52" s="36" t="s">
        <v>1157</v>
      </c>
      <c r="I52" s="36" t="s">
        <v>18</v>
      </c>
      <c r="J52" s="36">
        <v>29.71</v>
      </c>
    </row>
    <row r="53" spans="1:10" x14ac:dyDescent="0.25">
      <c r="A53" s="27" t="str">
        <f t="shared" si="4"/>
        <v>GLISSIERE 328</v>
      </c>
      <c r="B53" s="28" t="s">
        <v>524</v>
      </c>
      <c r="C53" s="28" t="s">
        <v>492</v>
      </c>
      <c r="D53" s="28" t="s">
        <v>492</v>
      </c>
      <c r="E53" s="27" t="str">
        <f t="shared" si="5"/>
        <v>F-</v>
      </c>
      <c r="F53" s="27" t="str">
        <f t="shared" si="6"/>
        <v>28</v>
      </c>
      <c r="H53" s="36" t="s">
        <v>6</v>
      </c>
      <c r="I53" s="36" t="s">
        <v>7</v>
      </c>
      <c r="J53" s="36">
        <v>7.72</v>
      </c>
    </row>
    <row r="54" spans="1:10" x14ac:dyDescent="0.25">
      <c r="A54" s="27" t="str">
        <f t="shared" si="4"/>
        <v>GLISSIERE 417</v>
      </c>
      <c r="B54" s="28" t="s">
        <v>551</v>
      </c>
      <c r="C54" s="28" t="s">
        <v>492</v>
      </c>
      <c r="D54" s="28" t="s">
        <v>492</v>
      </c>
      <c r="E54" s="27" t="str">
        <f t="shared" si="5"/>
        <v>F-</v>
      </c>
      <c r="F54" s="27" t="str">
        <f t="shared" si="6"/>
        <v>17</v>
      </c>
      <c r="H54" s="36" t="s">
        <v>832</v>
      </c>
      <c r="I54" s="36" t="s">
        <v>833</v>
      </c>
      <c r="J54" s="36">
        <v>0.36</v>
      </c>
    </row>
    <row r="55" spans="1:10" x14ac:dyDescent="0.25">
      <c r="A55" s="27" t="str">
        <f t="shared" si="4"/>
        <v>GLISSIERE 418</v>
      </c>
      <c r="B55" s="28" t="s">
        <v>552</v>
      </c>
      <c r="C55" s="28" t="s">
        <v>492</v>
      </c>
      <c r="D55" s="28" t="s">
        <v>492</v>
      </c>
      <c r="E55" s="27" t="str">
        <f t="shared" si="5"/>
        <v>F-</v>
      </c>
      <c r="F55" s="27" t="str">
        <f t="shared" si="6"/>
        <v>18</v>
      </c>
      <c r="H55" s="36" t="s">
        <v>6</v>
      </c>
      <c r="I55" s="36" t="s">
        <v>7</v>
      </c>
      <c r="J55" s="36">
        <v>7.72</v>
      </c>
    </row>
    <row r="56" spans="1:10" x14ac:dyDescent="0.25">
      <c r="A56" s="27" t="str">
        <f t="shared" si="4"/>
        <v>GLISSIERE 453</v>
      </c>
      <c r="B56" s="28" t="s">
        <v>512</v>
      </c>
      <c r="C56" s="28" t="s">
        <v>492</v>
      </c>
      <c r="D56" s="28" t="s">
        <v>492</v>
      </c>
      <c r="E56" s="27" t="str">
        <f t="shared" si="5"/>
        <v>F-</v>
      </c>
      <c r="F56" s="27" t="str">
        <f t="shared" si="6"/>
        <v>53</v>
      </c>
      <c r="H56" s="36" t="s">
        <v>848</v>
      </c>
      <c r="I56" s="36" t="s">
        <v>849</v>
      </c>
      <c r="J56" s="36">
        <v>16.28</v>
      </c>
    </row>
    <row r="57" spans="1:10" x14ac:dyDescent="0.25">
      <c r="A57" s="27" t="str">
        <f t="shared" si="4"/>
        <v>GLISSIERE 471</v>
      </c>
      <c r="B57" s="28" t="s">
        <v>536</v>
      </c>
      <c r="C57" s="28" t="s">
        <v>492</v>
      </c>
      <c r="D57" s="28" t="s">
        <v>492</v>
      </c>
      <c r="E57" s="27" t="str">
        <f t="shared" si="5"/>
        <v>F-</v>
      </c>
      <c r="F57" s="27" t="str">
        <f t="shared" si="6"/>
        <v>71</v>
      </c>
      <c r="H57" s="36" t="s">
        <v>834</v>
      </c>
      <c r="I57" s="36" t="s">
        <v>835</v>
      </c>
      <c r="J57" s="36">
        <v>0.67</v>
      </c>
    </row>
    <row r="58" spans="1:10" x14ac:dyDescent="0.25">
      <c r="A58" s="27" t="str">
        <f t="shared" si="4"/>
        <v>GLISSIERE 477</v>
      </c>
      <c r="B58" s="28" t="s">
        <v>537</v>
      </c>
      <c r="C58" s="28" t="s">
        <v>492</v>
      </c>
      <c r="D58" s="28" t="s">
        <v>492</v>
      </c>
      <c r="E58" s="27" t="str">
        <f t="shared" si="5"/>
        <v>F-</v>
      </c>
      <c r="F58" s="27" t="str">
        <f t="shared" si="6"/>
        <v>77</v>
      </c>
      <c r="H58" s="36" t="s">
        <v>836</v>
      </c>
      <c r="I58" s="36" t="s">
        <v>837</v>
      </c>
      <c r="J58" s="36">
        <v>0.08</v>
      </c>
    </row>
    <row r="59" spans="1:10" x14ac:dyDescent="0.25">
      <c r="A59" s="27" t="str">
        <f t="shared" si="4"/>
        <v>GLISSIERE 493</v>
      </c>
      <c r="B59" s="28" t="s">
        <v>566</v>
      </c>
      <c r="C59" s="28" t="s">
        <v>492</v>
      </c>
      <c r="D59" s="28" t="s">
        <v>492</v>
      </c>
      <c r="E59" s="27" t="str">
        <f t="shared" si="5"/>
        <v>F-</v>
      </c>
      <c r="F59" s="27" t="str">
        <f t="shared" si="6"/>
        <v>93</v>
      </c>
      <c r="H59" s="36" t="s">
        <v>838</v>
      </c>
      <c r="I59" s="36" t="s">
        <v>839</v>
      </c>
      <c r="J59" s="36">
        <v>41.83</v>
      </c>
    </row>
    <row r="60" spans="1:10" x14ac:dyDescent="0.25">
      <c r="A60" s="27" t="str">
        <f t="shared" si="4"/>
        <v>GLISSIERE 505</v>
      </c>
      <c r="B60" s="28" t="s">
        <v>521</v>
      </c>
      <c r="C60" s="28" t="s">
        <v>492</v>
      </c>
      <c r="D60" s="28" t="s">
        <v>492</v>
      </c>
      <c r="E60" s="27" t="str">
        <f t="shared" si="5"/>
        <v>F-</v>
      </c>
      <c r="F60" s="27" t="str">
        <f t="shared" si="6"/>
        <v>05</v>
      </c>
      <c r="H60" s="36" t="s">
        <v>840</v>
      </c>
      <c r="I60" s="36" t="s">
        <v>841</v>
      </c>
      <c r="J60" s="36">
        <v>41.83</v>
      </c>
    </row>
    <row r="61" spans="1:10" x14ac:dyDescent="0.25">
      <c r="A61" s="27" t="str">
        <f t="shared" si="4"/>
        <v>GLISSIERE 538</v>
      </c>
      <c r="B61" s="28" t="s">
        <v>515</v>
      </c>
      <c r="C61" s="28" t="s">
        <v>492</v>
      </c>
      <c r="D61" s="28" t="s">
        <v>492</v>
      </c>
      <c r="E61" s="27" t="str">
        <f t="shared" si="5"/>
        <v>F-</v>
      </c>
      <c r="F61" s="27" t="str">
        <f t="shared" si="6"/>
        <v>38</v>
      </c>
      <c r="H61" s="36" t="s">
        <v>842</v>
      </c>
      <c r="I61" s="36" t="s">
        <v>843</v>
      </c>
      <c r="J61" s="36">
        <v>41.83</v>
      </c>
    </row>
    <row r="62" spans="1:10" x14ac:dyDescent="0.25">
      <c r="A62" s="27" t="str">
        <f t="shared" si="4"/>
        <v>GLISSIERE 544</v>
      </c>
      <c r="B62" s="28" t="s">
        <v>505</v>
      </c>
      <c r="C62" s="28" t="s">
        <v>492</v>
      </c>
      <c r="D62" s="28" t="s">
        <v>492</v>
      </c>
      <c r="E62" s="27" t="str">
        <f t="shared" si="5"/>
        <v>F-</v>
      </c>
      <c r="F62" s="27" t="str">
        <f t="shared" si="6"/>
        <v>44</v>
      </c>
      <c r="H62" s="36" t="s">
        <v>8</v>
      </c>
      <c r="I62" s="36" t="s">
        <v>9</v>
      </c>
      <c r="J62" s="36">
        <v>14.97</v>
      </c>
    </row>
    <row r="63" spans="1:10" x14ac:dyDescent="0.25">
      <c r="A63" s="27" t="str">
        <f t="shared" si="4"/>
        <v>GLISSIERE 584</v>
      </c>
      <c r="B63" s="28" t="s">
        <v>538</v>
      </c>
      <c r="C63" s="28" t="s">
        <v>492</v>
      </c>
      <c r="D63" s="28" t="s">
        <v>492</v>
      </c>
      <c r="E63" s="27" t="str">
        <f t="shared" si="5"/>
        <v>F-</v>
      </c>
      <c r="F63" s="27" t="str">
        <f t="shared" si="6"/>
        <v>84</v>
      </c>
      <c r="H63" s="36" t="s">
        <v>844</v>
      </c>
      <c r="I63" s="36" t="s">
        <v>845</v>
      </c>
      <c r="J63" s="36">
        <v>1.03</v>
      </c>
    </row>
    <row r="64" spans="1:10" x14ac:dyDescent="0.25">
      <c r="A64" s="27" t="str">
        <f t="shared" si="4"/>
        <v>GLISSIERE 587</v>
      </c>
      <c r="B64" s="28" t="s">
        <v>560</v>
      </c>
      <c r="C64" s="28" t="s">
        <v>492</v>
      </c>
      <c r="D64" s="28" t="s">
        <v>492</v>
      </c>
      <c r="E64" s="27" t="str">
        <f t="shared" si="5"/>
        <v>F-</v>
      </c>
      <c r="F64" s="27" t="str">
        <f t="shared" si="6"/>
        <v>87</v>
      </c>
      <c r="H64" s="36" t="s">
        <v>11</v>
      </c>
      <c r="I64" s="36" t="s">
        <v>12</v>
      </c>
      <c r="J64" s="36">
        <v>13.96</v>
      </c>
    </row>
    <row r="65" spans="1:10" x14ac:dyDescent="0.25">
      <c r="A65" s="27" t="str">
        <f t="shared" si="4"/>
        <v>GLISSIERE 589</v>
      </c>
      <c r="B65" s="28" t="s">
        <v>561</v>
      </c>
      <c r="C65" s="28" t="s">
        <v>492</v>
      </c>
      <c r="D65" s="28" t="s">
        <v>492</v>
      </c>
      <c r="E65" s="27" t="str">
        <f t="shared" si="5"/>
        <v>F-</v>
      </c>
      <c r="F65" s="27" t="str">
        <f t="shared" si="6"/>
        <v>89</v>
      </c>
      <c r="H65" s="36" t="s">
        <v>846</v>
      </c>
      <c r="I65" s="36" t="s">
        <v>847</v>
      </c>
      <c r="J65" s="36">
        <v>0.68</v>
      </c>
    </row>
    <row r="66" spans="1:10" x14ac:dyDescent="0.25">
      <c r="A66" s="27" t="str">
        <f t="shared" si="4"/>
        <v>GLISSIERE 592</v>
      </c>
      <c r="B66" s="28" t="s">
        <v>553</v>
      </c>
      <c r="C66" s="28" t="s">
        <v>492</v>
      </c>
      <c r="D66" s="28" t="s">
        <v>492</v>
      </c>
      <c r="E66" s="27" t="str">
        <f t="shared" si="5"/>
        <v>F-</v>
      </c>
      <c r="F66" s="27" t="str">
        <f t="shared" si="6"/>
        <v>92</v>
      </c>
      <c r="H66" s="36" t="s">
        <v>19</v>
      </c>
      <c r="I66" s="36" t="s">
        <v>20</v>
      </c>
      <c r="J66" s="36">
        <v>40.85</v>
      </c>
    </row>
    <row r="67" spans="1:10" x14ac:dyDescent="0.25">
      <c r="A67" s="27" t="str">
        <f t="shared" ref="A67:A98" si="7">+IF(ISERROR(SEARCH("*GLISSXXX",B67)),+_xlfn.CONCAT(E67,"/",F67),+_xlfn.CONCAT("GLISSIERE"," ",+RIGHT(B67,3)))</f>
        <v>GLISSIERE 598</v>
      </c>
      <c r="B67" s="28" t="s">
        <v>525</v>
      </c>
      <c r="C67" s="28" t="s">
        <v>492</v>
      </c>
      <c r="D67" s="28" t="s">
        <v>492</v>
      </c>
      <c r="E67" s="27" t="str">
        <f t="shared" ref="E67:E98" si="8">+LEFT(B67,2)</f>
        <v>F-</v>
      </c>
      <c r="F67" s="27" t="str">
        <f t="shared" ref="F67:F98" si="9">+RIGHT(B67,2)</f>
        <v>98</v>
      </c>
      <c r="H67" s="36" t="s">
        <v>1160</v>
      </c>
      <c r="I67" s="36" t="s">
        <v>1161</v>
      </c>
      <c r="J67" s="36">
        <v>31.92</v>
      </c>
    </row>
    <row r="68" spans="1:10" x14ac:dyDescent="0.25">
      <c r="A68" s="27" t="str">
        <f t="shared" si="7"/>
        <v>GLISSIERE 598</v>
      </c>
      <c r="B68" s="28" t="s">
        <v>525</v>
      </c>
      <c r="C68" s="28" t="s">
        <v>492</v>
      </c>
      <c r="D68" s="28" t="s">
        <v>492</v>
      </c>
      <c r="E68" s="27" t="str">
        <f t="shared" si="8"/>
        <v>F-</v>
      </c>
      <c r="F68" s="27" t="str">
        <f t="shared" si="9"/>
        <v>98</v>
      </c>
      <c r="H68" s="36" t="s">
        <v>851</v>
      </c>
      <c r="I68" s="36" t="s">
        <v>852</v>
      </c>
      <c r="J68" s="36">
        <v>27.94</v>
      </c>
    </row>
    <row r="69" spans="1:10" x14ac:dyDescent="0.25">
      <c r="A69" s="27" t="str">
        <f t="shared" si="7"/>
        <v>GLISSIERE 602</v>
      </c>
      <c r="B69" s="28" t="s">
        <v>568</v>
      </c>
      <c r="C69" s="28" t="s">
        <v>492</v>
      </c>
      <c r="D69" s="28" t="s">
        <v>492</v>
      </c>
      <c r="E69" s="27" t="str">
        <f t="shared" si="8"/>
        <v>F-</v>
      </c>
      <c r="F69" s="27" t="str">
        <f t="shared" si="9"/>
        <v>02</v>
      </c>
      <c r="H69" s="36" t="s">
        <v>853</v>
      </c>
      <c r="I69" s="36" t="s">
        <v>854</v>
      </c>
      <c r="J69" s="36">
        <v>32.11</v>
      </c>
    </row>
    <row r="70" spans="1:10" x14ac:dyDescent="0.25">
      <c r="A70" s="27" t="str">
        <f t="shared" si="7"/>
        <v>GLISSIERE 608</v>
      </c>
      <c r="B70" s="28" t="s">
        <v>499</v>
      </c>
      <c r="C70" s="28" t="s">
        <v>492</v>
      </c>
      <c r="D70" s="28" t="s">
        <v>492</v>
      </c>
      <c r="E70" s="27" t="str">
        <f t="shared" si="8"/>
        <v>F-</v>
      </c>
      <c r="F70" s="27" t="str">
        <f t="shared" si="9"/>
        <v>08</v>
      </c>
      <c r="H70" s="36" t="s">
        <v>856</v>
      </c>
      <c r="I70" s="36" t="s">
        <v>857</v>
      </c>
      <c r="J70" s="36">
        <v>0.03</v>
      </c>
    </row>
    <row r="71" spans="1:10" x14ac:dyDescent="0.25">
      <c r="A71" s="27" t="str">
        <f t="shared" si="7"/>
        <v>GLISSIERE 608</v>
      </c>
      <c r="B71" s="28" t="s">
        <v>526</v>
      </c>
      <c r="C71" s="28" t="s">
        <v>492</v>
      </c>
      <c r="D71" s="28" t="s">
        <v>492</v>
      </c>
      <c r="E71" s="27" t="str">
        <f t="shared" si="8"/>
        <v>F-</v>
      </c>
      <c r="F71" s="27" t="str">
        <f t="shared" si="9"/>
        <v>08</v>
      </c>
    </row>
    <row r="72" spans="1:10" x14ac:dyDescent="0.25">
      <c r="A72" s="27" t="str">
        <f t="shared" si="7"/>
        <v>GLISSIERE 615</v>
      </c>
      <c r="B72" s="28" t="s">
        <v>546</v>
      </c>
      <c r="C72" s="28" t="s">
        <v>492</v>
      </c>
      <c r="D72" s="28" t="s">
        <v>492</v>
      </c>
      <c r="E72" s="27" t="str">
        <f t="shared" si="8"/>
        <v>F-</v>
      </c>
      <c r="F72" s="27" t="str">
        <f t="shared" si="9"/>
        <v>15</v>
      </c>
    </row>
    <row r="73" spans="1:10" x14ac:dyDescent="0.25">
      <c r="A73" s="27" t="str">
        <f t="shared" si="7"/>
        <v>GLISSIERE 616</v>
      </c>
      <c r="B73" s="28" t="s">
        <v>494</v>
      </c>
      <c r="C73" s="28" t="s">
        <v>492</v>
      </c>
      <c r="D73" s="28" t="s">
        <v>492</v>
      </c>
      <c r="E73" s="27" t="str">
        <f t="shared" si="8"/>
        <v>F-</v>
      </c>
      <c r="F73" s="27" t="str">
        <f t="shared" si="9"/>
        <v>16</v>
      </c>
    </row>
    <row r="74" spans="1:10" x14ac:dyDescent="0.25">
      <c r="A74" s="27" t="str">
        <f t="shared" si="7"/>
        <v>GLISSIERE 618</v>
      </c>
      <c r="B74" s="28" t="s">
        <v>547</v>
      </c>
      <c r="C74" s="28" t="s">
        <v>492</v>
      </c>
      <c r="D74" s="28" t="s">
        <v>492</v>
      </c>
      <c r="E74" s="27" t="str">
        <f t="shared" si="8"/>
        <v>F-</v>
      </c>
      <c r="F74" s="27" t="str">
        <f t="shared" si="9"/>
        <v>18</v>
      </c>
    </row>
    <row r="75" spans="1:10" x14ac:dyDescent="0.25">
      <c r="A75" s="27" t="str">
        <f t="shared" si="7"/>
        <v>GLISSIERE 619</v>
      </c>
      <c r="B75" s="28" t="s">
        <v>495</v>
      </c>
      <c r="C75" s="28" t="s">
        <v>492</v>
      </c>
      <c r="D75" s="28" t="s">
        <v>492</v>
      </c>
      <c r="E75" s="27" t="str">
        <f t="shared" si="8"/>
        <v>F-</v>
      </c>
      <c r="F75" s="27" t="str">
        <f t="shared" si="9"/>
        <v>19</v>
      </c>
    </row>
    <row r="76" spans="1:10" x14ac:dyDescent="0.25">
      <c r="A76" s="27" t="str">
        <f t="shared" si="7"/>
        <v>GLISSIERE 619</v>
      </c>
      <c r="B76" s="28" t="s">
        <v>516</v>
      </c>
      <c r="C76" s="28" t="s">
        <v>492</v>
      </c>
      <c r="D76" s="28" t="s">
        <v>492</v>
      </c>
      <c r="E76" s="27" t="str">
        <f t="shared" si="8"/>
        <v>F-</v>
      </c>
      <c r="F76" s="27" t="str">
        <f t="shared" si="9"/>
        <v>19</v>
      </c>
    </row>
    <row r="77" spans="1:10" x14ac:dyDescent="0.25">
      <c r="A77" s="27" t="str">
        <f t="shared" si="7"/>
        <v>GLISSIERE 620</v>
      </c>
      <c r="B77" s="28" t="s">
        <v>539</v>
      </c>
      <c r="C77" s="28" t="s">
        <v>492</v>
      </c>
      <c r="D77" s="28" t="s">
        <v>492</v>
      </c>
      <c r="E77" s="27" t="str">
        <f t="shared" si="8"/>
        <v>F-</v>
      </c>
      <c r="F77" s="27" t="str">
        <f t="shared" si="9"/>
        <v>20</v>
      </c>
    </row>
    <row r="78" spans="1:10" x14ac:dyDescent="0.25">
      <c r="A78" s="27" t="str">
        <f t="shared" si="7"/>
        <v>GLISSIERE 621</v>
      </c>
      <c r="B78" s="28" t="s">
        <v>493</v>
      </c>
      <c r="C78" s="28" t="s">
        <v>492</v>
      </c>
      <c r="D78" s="28" t="s">
        <v>492</v>
      </c>
      <c r="E78" s="27" t="str">
        <f t="shared" si="8"/>
        <v>F-</v>
      </c>
      <c r="F78" s="27" t="str">
        <f t="shared" si="9"/>
        <v>21</v>
      </c>
    </row>
    <row r="79" spans="1:10" x14ac:dyDescent="0.25">
      <c r="A79" s="27" t="str">
        <f t="shared" si="7"/>
        <v>GLISSIERE 623</v>
      </c>
      <c r="B79" s="28" t="s">
        <v>540</v>
      </c>
      <c r="C79" s="28" t="s">
        <v>492</v>
      </c>
      <c r="D79" s="28" t="s">
        <v>492</v>
      </c>
      <c r="E79" s="27" t="str">
        <f t="shared" si="8"/>
        <v>F-</v>
      </c>
      <c r="F79" s="27" t="str">
        <f t="shared" si="9"/>
        <v>23</v>
      </c>
    </row>
    <row r="80" spans="1:10" x14ac:dyDescent="0.25">
      <c r="A80" s="27" t="str">
        <f t="shared" si="7"/>
        <v>GLISSIERE 624</v>
      </c>
      <c r="B80" s="28" t="s">
        <v>554</v>
      </c>
      <c r="C80" s="28" t="s">
        <v>492</v>
      </c>
      <c r="D80" s="28" t="s">
        <v>492</v>
      </c>
      <c r="E80" s="27" t="str">
        <f t="shared" si="8"/>
        <v>F-</v>
      </c>
      <c r="F80" s="27" t="str">
        <f t="shared" si="9"/>
        <v>24</v>
      </c>
    </row>
    <row r="81" spans="1:6" x14ac:dyDescent="0.25">
      <c r="A81" s="27" t="str">
        <f t="shared" si="7"/>
        <v>GLISSIERE 625</v>
      </c>
      <c r="B81" s="28" t="s">
        <v>527</v>
      </c>
      <c r="C81" s="28" t="s">
        <v>492</v>
      </c>
      <c r="D81" s="28" t="s">
        <v>492</v>
      </c>
      <c r="E81" s="27" t="str">
        <f t="shared" si="8"/>
        <v>F-</v>
      </c>
      <c r="F81" s="27" t="str">
        <f t="shared" si="9"/>
        <v>25</v>
      </c>
    </row>
    <row r="82" spans="1:6" x14ac:dyDescent="0.25">
      <c r="A82" s="27" t="str">
        <f t="shared" si="7"/>
        <v>GLISSIERE 626</v>
      </c>
      <c r="B82" s="28" t="s">
        <v>496</v>
      </c>
      <c r="C82" s="28" t="s">
        <v>492</v>
      </c>
      <c r="D82" s="28" t="s">
        <v>492</v>
      </c>
      <c r="E82" s="27" t="str">
        <f t="shared" si="8"/>
        <v>F-</v>
      </c>
      <c r="F82" s="27" t="str">
        <f t="shared" si="9"/>
        <v>26</v>
      </c>
    </row>
    <row r="83" spans="1:6" x14ac:dyDescent="0.25">
      <c r="A83" s="27" t="str">
        <f t="shared" si="7"/>
        <v>GLISSIERE 627</v>
      </c>
      <c r="B83" s="28" t="s">
        <v>491</v>
      </c>
      <c r="C83" s="28" t="s">
        <v>492</v>
      </c>
      <c r="D83" s="28" t="s">
        <v>492</v>
      </c>
      <c r="E83" s="27" t="str">
        <f t="shared" si="8"/>
        <v>F-</v>
      </c>
      <c r="F83" s="27" t="str">
        <f t="shared" si="9"/>
        <v>27</v>
      </c>
    </row>
    <row r="84" spans="1:6" x14ac:dyDescent="0.25">
      <c r="A84" s="27" t="str">
        <f t="shared" si="7"/>
        <v>GLISSIERE 628</v>
      </c>
      <c r="B84" s="28" t="s">
        <v>548</v>
      </c>
      <c r="C84" s="28" t="s">
        <v>492</v>
      </c>
      <c r="D84" s="28" t="s">
        <v>492</v>
      </c>
      <c r="E84" s="27" t="str">
        <f t="shared" si="8"/>
        <v>F-</v>
      </c>
      <c r="F84" s="27" t="str">
        <f t="shared" si="9"/>
        <v>28</v>
      </c>
    </row>
    <row r="85" spans="1:6" x14ac:dyDescent="0.25">
      <c r="A85" s="27" t="str">
        <f t="shared" si="7"/>
        <v>GLISSIERE 629</v>
      </c>
      <c r="B85" s="28" t="s">
        <v>569</v>
      </c>
      <c r="C85" s="28" t="s">
        <v>492</v>
      </c>
      <c r="D85" s="28" t="s">
        <v>492</v>
      </c>
      <c r="E85" s="27" t="str">
        <f t="shared" si="8"/>
        <v>F-</v>
      </c>
      <c r="F85" s="27" t="str">
        <f t="shared" si="9"/>
        <v>29</v>
      </c>
    </row>
    <row r="86" spans="1:6" x14ac:dyDescent="0.25">
      <c r="A86" s="27" t="str">
        <f t="shared" si="7"/>
        <v>GLISSIERE 630</v>
      </c>
      <c r="B86" s="28" t="s">
        <v>497</v>
      </c>
      <c r="C86" s="28" t="s">
        <v>492</v>
      </c>
      <c r="D86" s="28" t="s">
        <v>492</v>
      </c>
      <c r="E86" s="27" t="str">
        <f t="shared" si="8"/>
        <v>F-</v>
      </c>
      <c r="F86" s="27" t="str">
        <f t="shared" si="9"/>
        <v>30</v>
      </c>
    </row>
    <row r="87" spans="1:6" x14ac:dyDescent="0.25">
      <c r="A87" s="27" t="str">
        <f t="shared" si="7"/>
        <v>GLISSIERE 631</v>
      </c>
      <c r="B87" s="28" t="s">
        <v>562</v>
      </c>
      <c r="C87" s="28" t="s">
        <v>492</v>
      </c>
      <c r="D87" s="28" t="s">
        <v>492</v>
      </c>
      <c r="E87" s="27" t="str">
        <f t="shared" si="8"/>
        <v>F-</v>
      </c>
      <c r="F87" s="27" t="str">
        <f t="shared" si="9"/>
        <v>31</v>
      </c>
    </row>
    <row r="88" spans="1:6" x14ac:dyDescent="0.25">
      <c r="A88" s="27" t="str">
        <f t="shared" si="7"/>
        <v>GLISSIERE 632</v>
      </c>
      <c r="B88" s="28" t="s">
        <v>541</v>
      </c>
      <c r="C88" s="28" t="s">
        <v>492</v>
      </c>
      <c r="D88" s="28" t="s">
        <v>492</v>
      </c>
      <c r="E88" s="27" t="str">
        <f t="shared" si="8"/>
        <v>F-</v>
      </c>
      <c r="F88" s="27" t="str">
        <f t="shared" si="9"/>
        <v>32</v>
      </c>
    </row>
    <row r="89" spans="1:6" x14ac:dyDescent="0.25">
      <c r="A89" s="27" t="str">
        <f t="shared" si="7"/>
        <v>GLISSIERE 633</v>
      </c>
      <c r="B89" s="28" t="s">
        <v>506</v>
      </c>
      <c r="C89" s="28" t="s">
        <v>492</v>
      </c>
      <c r="D89" s="28" t="s">
        <v>492</v>
      </c>
      <c r="E89" s="27" t="str">
        <f t="shared" si="8"/>
        <v>F-</v>
      </c>
      <c r="F89" s="27" t="str">
        <f t="shared" si="9"/>
        <v>33</v>
      </c>
    </row>
    <row r="90" spans="1:6" x14ac:dyDescent="0.25">
      <c r="A90" s="27" t="str">
        <f t="shared" si="7"/>
        <v>GLISSIERE 634</v>
      </c>
      <c r="B90" s="28" t="s">
        <v>498</v>
      </c>
      <c r="C90" s="28" t="s">
        <v>492</v>
      </c>
      <c r="D90" s="28" t="s">
        <v>492</v>
      </c>
      <c r="E90" s="27" t="str">
        <f t="shared" si="8"/>
        <v>F-</v>
      </c>
      <c r="F90" s="27" t="str">
        <f t="shared" si="9"/>
        <v>34</v>
      </c>
    </row>
    <row r="91" spans="1:6" x14ac:dyDescent="0.25">
      <c r="A91" s="27" t="str">
        <f t="shared" si="7"/>
        <v>GLISSIERE 635</v>
      </c>
      <c r="B91" s="28" t="s">
        <v>534</v>
      </c>
      <c r="C91" s="28" t="s">
        <v>492</v>
      </c>
      <c r="D91" s="28" t="s">
        <v>492</v>
      </c>
      <c r="E91" s="27" t="str">
        <f t="shared" si="8"/>
        <v>F-</v>
      </c>
      <c r="F91" s="27" t="str">
        <f t="shared" si="9"/>
        <v>35</v>
      </c>
    </row>
    <row r="92" spans="1:6" x14ac:dyDescent="0.25">
      <c r="A92" s="27" t="str">
        <f t="shared" si="7"/>
        <v>GLISSIERE 635</v>
      </c>
      <c r="B92" s="28" t="s">
        <v>557</v>
      </c>
      <c r="C92" s="28" t="s">
        <v>492</v>
      </c>
      <c r="D92" s="28" t="s">
        <v>492</v>
      </c>
      <c r="E92" s="27" t="str">
        <f t="shared" si="8"/>
        <v>F-</v>
      </c>
      <c r="F92" s="27" t="str">
        <f t="shared" si="9"/>
        <v>35</v>
      </c>
    </row>
    <row r="93" spans="1:6" x14ac:dyDescent="0.25">
      <c r="A93" s="27" t="str">
        <f t="shared" si="7"/>
        <v>GLISSIERE 636</v>
      </c>
      <c r="B93" s="28" t="s">
        <v>542</v>
      </c>
      <c r="C93" s="28" t="s">
        <v>492</v>
      </c>
      <c r="D93" s="28" t="s">
        <v>492</v>
      </c>
      <c r="E93" s="27" t="str">
        <f t="shared" si="8"/>
        <v>F-</v>
      </c>
      <c r="F93" s="27" t="str">
        <f t="shared" si="9"/>
        <v>36</v>
      </c>
    </row>
    <row r="94" spans="1:6" x14ac:dyDescent="0.25">
      <c r="A94" s="27" t="str">
        <f t="shared" si="7"/>
        <v>GLISSIERE 637</v>
      </c>
      <c r="B94" s="28" t="s">
        <v>530</v>
      </c>
      <c r="C94" s="28" t="s">
        <v>492</v>
      </c>
      <c r="D94" s="28" t="s">
        <v>492</v>
      </c>
      <c r="E94" s="27" t="str">
        <f t="shared" si="8"/>
        <v>F-</v>
      </c>
      <c r="F94" s="27" t="str">
        <f t="shared" si="9"/>
        <v>37</v>
      </c>
    </row>
    <row r="95" spans="1:6" x14ac:dyDescent="0.25">
      <c r="A95" s="27" t="str">
        <f t="shared" si="7"/>
        <v>GLISSIERE 639</v>
      </c>
      <c r="B95" s="28" t="s">
        <v>563</v>
      </c>
      <c r="C95" s="28" t="s">
        <v>492</v>
      </c>
      <c r="D95" s="28" t="s">
        <v>492</v>
      </c>
      <c r="E95" s="27" t="str">
        <f t="shared" si="8"/>
        <v>F-</v>
      </c>
      <c r="F95" s="27" t="str">
        <f t="shared" si="9"/>
        <v>39</v>
      </c>
    </row>
    <row r="96" spans="1:6" x14ac:dyDescent="0.25">
      <c r="A96" s="27" t="str">
        <f t="shared" si="7"/>
        <v>GLISSIERE 640</v>
      </c>
      <c r="B96" s="28" t="s">
        <v>528</v>
      </c>
      <c r="C96" s="28" t="s">
        <v>492</v>
      </c>
      <c r="D96" s="28" t="s">
        <v>492</v>
      </c>
      <c r="E96" s="27" t="str">
        <f t="shared" si="8"/>
        <v>F-</v>
      </c>
      <c r="F96" s="27" t="str">
        <f t="shared" si="9"/>
        <v>40</v>
      </c>
    </row>
    <row r="97" spans="1:6" x14ac:dyDescent="0.25">
      <c r="A97" s="27" t="str">
        <f t="shared" si="7"/>
        <v>GLISSIERE 641</v>
      </c>
      <c r="B97" s="28" t="s">
        <v>517</v>
      </c>
      <c r="C97" s="28" t="s">
        <v>492</v>
      </c>
      <c r="D97" s="28" t="s">
        <v>492</v>
      </c>
      <c r="E97" s="27" t="str">
        <f t="shared" si="8"/>
        <v>F-</v>
      </c>
      <c r="F97" s="27" t="str">
        <f t="shared" si="9"/>
        <v>41</v>
      </c>
    </row>
    <row r="98" spans="1:6" x14ac:dyDescent="0.25">
      <c r="A98" s="27" t="str">
        <f t="shared" si="7"/>
        <v>GLISSIERE 642</v>
      </c>
      <c r="B98" s="28" t="s">
        <v>558</v>
      </c>
      <c r="C98" s="28" t="s">
        <v>492</v>
      </c>
      <c r="D98" s="28" t="s">
        <v>492</v>
      </c>
      <c r="E98" s="27" t="str">
        <f t="shared" si="8"/>
        <v>F-</v>
      </c>
      <c r="F98" s="27" t="str">
        <f t="shared" si="9"/>
        <v>42</v>
      </c>
    </row>
    <row r="99" spans="1:6" x14ac:dyDescent="0.25">
      <c r="A99" s="27" t="str">
        <f t="shared" ref="A99:A130" si="10">+IF(ISERROR(SEARCH("*GLISSXXX",B99)),+_xlfn.CONCAT(E99,"/",F99),+_xlfn.CONCAT("GLISSIERE"," ",+RIGHT(B99,3)))</f>
        <v>GLISSIERE 643</v>
      </c>
      <c r="B99" s="28" t="s">
        <v>543</v>
      </c>
      <c r="C99" s="28" t="s">
        <v>492</v>
      </c>
      <c r="D99" s="28" t="s">
        <v>492</v>
      </c>
      <c r="E99" s="27" t="str">
        <f t="shared" ref="E99:E130" si="11">+LEFT(B99,2)</f>
        <v>F-</v>
      </c>
      <c r="F99" s="27" t="str">
        <f t="shared" ref="F99:F130" si="12">+RIGHT(B99,2)</f>
        <v>43</v>
      </c>
    </row>
    <row r="100" spans="1:6" x14ac:dyDescent="0.25">
      <c r="A100" s="27" t="str">
        <f t="shared" si="10"/>
        <v>GLISSIERE 644</v>
      </c>
      <c r="B100" s="28" t="s">
        <v>549</v>
      </c>
      <c r="C100" s="28" t="s">
        <v>492</v>
      </c>
      <c r="D100" s="28" t="s">
        <v>492</v>
      </c>
      <c r="E100" s="27" t="str">
        <f t="shared" si="11"/>
        <v>F-</v>
      </c>
      <c r="F100" s="27" t="str">
        <f t="shared" si="12"/>
        <v>44</v>
      </c>
    </row>
    <row r="101" spans="1:6" x14ac:dyDescent="0.25">
      <c r="A101" s="27" t="str">
        <f t="shared" si="10"/>
        <v>GLISSIERE 645</v>
      </c>
      <c r="B101" s="28" t="s">
        <v>507</v>
      </c>
      <c r="C101" s="28" t="s">
        <v>492</v>
      </c>
      <c r="D101" s="28" t="s">
        <v>492</v>
      </c>
      <c r="E101" s="27" t="str">
        <f t="shared" si="11"/>
        <v>F-</v>
      </c>
      <c r="F101" s="27" t="str">
        <f t="shared" si="12"/>
        <v>45</v>
      </c>
    </row>
    <row r="102" spans="1:6" x14ac:dyDescent="0.25">
      <c r="A102" s="27" t="str">
        <f t="shared" si="10"/>
        <v>GLISSIERE 646</v>
      </c>
      <c r="B102" s="28" t="s">
        <v>500</v>
      </c>
      <c r="C102" s="28" t="s">
        <v>492</v>
      </c>
      <c r="D102" s="28" t="s">
        <v>492</v>
      </c>
      <c r="E102" s="27" t="str">
        <f t="shared" si="11"/>
        <v>F-</v>
      </c>
      <c r="F102" s="27" t="str">
        <f t="shared" si="12"/>
        <v>46</v>
      </c>
    </row>
    <row r="103" spans="1:6" x14ac:dyDescent="0.25">
      <c r="A103" s="27" t="str">
        <f t="shared" si="10"/>
        <v>GLISSIERE 647</v>
      </c>
      <c r="B103" s="28" t="s">
        <v>544</v>
      </c>
      <c r="C103" s="28" t="s">
        <v>492</v>
      </c>
      <c r="D103" s="28" t="s">
        <v>492</v>
      </c>
      <c r="E103" s="27" t="str">
        <f t="shared" si="11"/>
        <v>F-</v>
      </c>
      <c r="F103" s="27" t="str">
        <f t="shared" si="12"/>
        <v>47</v>
      </c>
    </row>
    <row r="104" spans="1:6" x14ac:dyDescent="0.25">
      <c r="A104" s="27" t="str">
        <f t="shared" si="10"/>
        <v>GLISSIERE 648</v>
      </c>
      <c r="B104" s="28" t="s">
        <v>564</v>
      </c>
      <c r="C104" s="28" t="s">
        <v>492</v>
      </c>
      <c r="D104" s="28" t="s">
        <v>492</v>
      </c>
      <c r="E104" s="27" t="str">
        <f t="shared" si="11"/>
        <v>F-</v>
      </c>
      <c r="F104" s="27" t="str">
        <f t="shared" si="12"/>
        <v>48</v>
      </c>
    </row>
    <row r="105" spans="1:6" x14ac:dyDescent="0.25">
      <c r="A105" s="27" t="str">
        <f t="shared" si="10"/>
        <v>GLISSIERE 649</v>
      </c>
      <c r="B105" s="28" t="s">
        <v>518</v>
      </c>
      <c r="C105" s="28" t="s">
        <v>492</v>
      </c>
      <c r="D105" s="28" t="s">
        <v>492</v>
      </c>
      <c r="E105" s="27" t="str">
        <f t="shared" si="11"/>
        <v>F-</v>
      </c>
      <c r="F105" s="27" t="str">
        <f t="shared" si="12"/>
        <v>49</v>
      </c>
    </row>
    <row r="106" spans="1:6" x14ac:dyDescent="0.25">
      <c r="A106" s="27" t="str">
        <f t="shared" si="10"/>
        <v>GLISSIERE 651</v>
      </c>
      <c r="B106" s="28" t="s">
        <v>508</v>
      </c>
      <c r="C106" s="28" t="s">
        <v>492</v>
      </c>
      <c r="D106" s="28" t="s">
        <v>492</v>
      </c>
      <c r="E106" s="27" t="str">
        <f t="shared" si="11"/>
        <v>F-</v>
      </c>
      <c r="F106" s="27" t="str">
        <f t="shared" si="12"/>
        <v>51</v>
      </c>
    </row>
    <row r="107" spans="1:6" x14ac:dyDescent="0.25">
      <c r="A107" s="27" t="str">
        <f t="shared" si="10"/>
        <v>GLISSIERE 652</v>
      </c>
      <c r="B107" s="28" t="s">
        <v>570</v>
      </c>
      <c r="C107" s="28" t="s">
        <v>492</v>
      </c>
      <c r="D107" s="28" t="s">
        <v>492</v>
      </c>
      <c r="E107" s="27" t="str">
        <f t="shared" si="11"/>
        <v>F-</v>
      </c>
      <c r="F107" s="27" t="str">
        <f t="shared" si="12"/>
        <v>52</v>
      </c>
    </row>
    <row r="108" spans="1:6" x14ac:dyDescent="0.25">
      <c r="A108" s="27" t="str">
        <f t="shared" si="10"/>
        <v>GLISSIERE 653</v>
      </c>
      <c r="B108" s="28" t="s">
        <v>531</v>
      </c>
      <c r="C108" s="28" t="s">
        <v>492</v>
      </c>
      <c r="D108" s="28" t="s">
        <v>492</v>
      </c>
      <c r="E108" s="27" t="str">
        <f t="shared" si="11"/>
        <v>F-</v>
      </c>
      <c r="F108" s="27" t="str">
        <f t="shared" si="12"/>
        <v>53</v>
      </c>
    </row>
    <row r="109" spans="1:6" x14ac:dyDescent="0.25">
      <c r="A109" s="27" t="str">
        <f t="shared" si="10"/>
        <v>GLISSIERE 654</v>
      </c>
      <c r="B109" s="28" t="s">
        <v>545</v>
      </c>
      <c r="C109" s="28" t="s">
        <v>492</v>
      </c>
      <c r="D109" s="28" t="s">
        <v>492</v>
      </c>
      <c r="E109" s="27" t="str">
        <f t="shared" si="11"/>
        <v>F-</v>
      </c>
      <c r="F109" s="27" t="str">
        <f t="shared" si="12"/>
        <v>54</v>
      </c>
    </row>
    <row r="110" spans="1:6" x14ac:dyDescent="0.25">
      <c r="A110" s="27" t="str">
        <f t="shared" si="10"/>
        <v>GLISSIERE 655</v>
      </c>
      <c r="B110" s="28" t="s">
        <v>501</v>
      </c>
      <c r="C110" s="28" t="s">
        <v>492</v>
      </c>
      <c r="D110" s="28" t="s">
        <v>492</v>
      </c>
      <c r="E110" s="27" t="str">
        <f t="shared" si="11"/>
        <v>F-</v>
      </c>
      <c r="F110" s="27" t="str">
        <f t="shared" si="12"/>
        <v>55</v>
      </c>
    </row>
    <row r="111" spans="1:6" x14ac:dyDescent="0.25">
      <c r="A111" s="27" t="str">
        <f t="shared" si="10"/>
        <v>GLISSIERE 657</v>
      </c>
      <c r="B111" s="28" t="s">
        <v>529</v>
      </c>
      <c r="C111" s="28" t="s">
        <v>492</v>
      </c>
      <c r="D111" s="28" t="s">
        <v>492</v>
      </c>
      <c r="E111" s="27" t="str">
        <f t="shared" si="11"/>
        <v>F-</v>
      </c>
      <c r="F111" s="27" t="str">
        <f t="shared" si="12"/>
        <v>57</v>
      </c>
    </row>
    <row r="112" spans="1:6" x14ac:dyDescent="0.25">
      <c r="A112" s="27" t="str">
        <f t="shared" si="10"/>
        <v>GLISSIERE 659</v>
      </c>
      <c r="B112" s="28" t="s">
        <v>509</v>
      </c>
      <c r="C112" s="28" t="s">
        <v>492</v>
      </c>
      <c r="D112" s="28" t="s">
        <v>492</v>
      </c>
      <c r="E112" s="27" t="str">
        <f t="shared" si="11"/>
        <v>F-</v>
      </c>
      <c r="F112" s="27" t="str">
        <f t="shared" si="12"/>
        <v>59</v>
      </c>
    </row>
    <row r="113" spans="1:6" x14ac:dyDescent="0.25">
      <c r="A113" s="27" t="str">
        <f t="shared" si="10"/>
        <v>GLISSIERE 661</v>
      </c>
      <c r="B113" s="28" t="s">
        <v>519</v>
      </c>
      <c r="C113" s="28" t="s">
        <v>492</v>
      </c>
      <c r="D113" s="28" t="s">
        <v>492</v>
      </c>
      <c r="E113" s="27" t="str">
        <f t="shared" si="11"/>
        <v>F-</v>
      </c>
      <c r="F113" s="27" t="str">
        <f t="shared" si="12"/>
        <v>61</v>
      </c>
    </row>
    <row r="114" spans="1:6" x14ac:dyDescent="0.25">
      <c r="A114" s="27" t="str">
        <f t="shared" si="10"/>
        <v>GLISSIERE 662</v>
      </c>
      <c r="B114" s="28" t="s">
        <v>565</v>
      </c>
      <c r="C114" s="28" t="s">
        <v>492</v>
      </c>
      <c r="D114" s="28" t="s">
        <v>492</v>
      </c>
      <c r="E114" s="27" t="str">
        <f t="shared" si="11"/>
        <v>F-</v>
      </c>
      <c r="F114" s="27" t="str">
        <f t="shared" si="12"/>
        <v>62</v>
      </c>
    </row>
    <row r="115" spans="1:6" x14ac:dyDescent="0.25">
      <c r="A115" s="27" t="str">
        <f t="shared" si="10"/>
        <v>GLISSIERE 663</v>
      </c>
      <c r="B115" s="28" t="s">
        <v>555</v>
      </c>
      <c r="C115" s="28" t="s">
        <v>492</v>
      </c>
      <c r="D115" s="28" t="s">
        <v>492</v>
      </c>
      <c r="E115" s="27" t="str">
        <f t="shared" si="11"/>
        <v>F-</v>
      </c>
      <c r="F115" s="27" t="str">
        <f t="shared" si="12"/>
        <v>63</v>
      </c>
    </row>
    <row r="116" spans="1:6" x14ac:dyDescent="0.25">
      <c r="A116" s="27" t="str">
        <f t="shared" si="10"/>
        <v>GLISSIERE 664</v>
      </c>
      <c r="B116" s="28" t="s">
        <v>510</v>
      </c>
      <c r="C116" s="28" t="s">
        <v>492</v>
      </c>
      <c r="D116" s="28" t="s">
        <v>492</v>
      </c>
      <c r="E116" s="27" t="str">
        <f t="shared" si="11"/>
        <v>F-</v>
      </c>
      <c r="F116" s="27" t="str">
        <f t="shared" si="12"/>
        <v>64</v>
      </c>
    </row>
    <row r="117" spans="1:6" x14ac:dyDescent="0.25">
      <c r="A117" s="27" t="str">
        <f t="shared" si="10"/>
        <v>GLISSIERE 665</v>
      </c>
      <c r="B117" s="28" t="s">
        <v>559</v>
      </c>
      <c r="C117" s="28" t="s">
        <v>492</v>
      </c>
      <c r="D117" s="28" t="s">
        <v>492</v>
      </c>
      <c r="E117" s="27" t="str">
        <f t="shared" si="11"/>
        <v>F-</v>
      </c>
      <c r="F117" s="27" t="str">
        <f t="shared" si="12"/>
        <v>65</v>
      </c>
    </row>
    <row r="118" spans="1:6" x14ac:dyDescent="0.25">
      <c r="A118" s="27" t="str">
        <f t="shared" si="10"/>
        <v>GLISSIERE 666</v>
      </c>
      <c r="B118" s="28" t="s">
        <v>502</v>
      </c>
      <c r="C118" s="28" t="s">
        <v>492</v>
      </c>
      <c r="D118" s="28" t="s">
        <v>492</v>
      </c>
      <c r="E118" s="27" t="str">
        <f t="shared" si="11"/>
        <v>F-</v>
      </c>
      <c r="F118" s="27" t="str">
        <f t="shared" si="12"/>
        <v>66</v>
      </c>
    </row>
    <row r="119" spans="1:6" x14ac:dyDescent="0.25">
      <c r="A119" s="39" t="str">
        <f t="shared" si="10"/>
        <v>GLISSIERE 670</v>
      </c>
      <c r="B119" s="40" t="s">
        <v>1588</v>
      </c>
      <c r="C119" s="40" t="s">
        <v>492</v>
      </c>
      <c r="D119" s="40" t="s">
        <v>492</v>
      </c>
      <c r="E119" s="39" t="str">
        <f t="shared" si="11"/>
        <v>F-</v>
      </c>
      <c r="F119" s="39" t="str">
        <f t="shared" si="12"/>
        <v>70</v>
      </c>
    </row>
    <row r="120" spans="1:6" x14ac:dyDescent="0.25">
      <c r="A120" s="39" t="str">
        <f t="shared" si="10"/>
        <v>GLISSIERE 671</v>
      </c>
      <c r="B120" s="40" t="s">
        <v>1587</v>
      </c>
      <c r="C120" s="40" t="s">
        <v>492</v>
      </c>
      <c r="D120" s="40" t="s">
        <v>492</v>
      </c>
      <c r="E120" s="39" t="str">
        <f t="shared" si="11"/>
        <v>F-</v>
      </c>
      <c r="F120" s="39" t="str">
        <f t="shared" si="12"/>
        <v>71</v>
      </c>
    </row>
    <row r="121" spans="1:6" x14ac:dyDescent="0.25">
      <c r="A121" s="27" t="str">
        <f t="shared" si="10"/>
        <v>GLISSIERE -DR</v>
      </c>
      <c r="B121" s="28" t="s">
        <v>571</v>
      </c>
      <c r="C121" s="28" t="s">
        <v>443</v>
      </c>
      <c r="D121" s="28" t="s">
        <v>450</v>
      </c>
      <c r="E121" s="27" t="str">
        <f t="shared" si="11"/>
        <v>F-</v>
      </c>
      <c r="F121" s="27" t="str">
        <f t="shared" si="12"/>
        <v>DR</v>
      </c>
    </row>
    <row r="122" spans="1:6" x14ac:dyDescent="0.25">
      <c r="A122" s="27" t="str">
        <f t="shared" si="10"/>
        <v>GLISSIERE ERC</v>
      </c>
      <c r="B122" s="28" t="s">
        <v>520</v>
      </c>
      <c r="C122" s="28" t="s">
        <v>492</v>
      </c>
      <c r="D122" s="28" t="s">
        <v>492</v>
      </c>
      <c r="E122" s="27" t="str">
        <f t="shared" si="11"/>
        <v>F-</v>
      </c>
      <c r="F122" s="27" t="str">
        <f t="shared" si="12"/>
        <v>RC</v>
      </c>
    </row>
    <row r="123" spans="1:6" x14ac:dyDescent="0.25">
      <c r="A123" s="27" t="str">
        <f t="shared" si="10"/>
        <v>GLISSIERE JTD</v>
      </c>
      <c r="B123" s="28" t="s">
        <v>532</v>
      </c>
      <c r="C123" s="28" t="s">
        <v>492</v>
      </c>
      <c r="D123" s="28" t="s">
        <v>492</v>
      </c>
      <c r="E123" s="27" t="str">
        <f t="shared" si="11"/>
        <v>F-</v>
      </c>
      <c r="F123" s="27" t="str">
        <f t="shared" si="12"/>
        <v>TD</v>
      </c>
    </row>
    <row r="124" spans="1:6" x14ac:dyDescent="0.25">
      <c r="A124" s="27" t="str">
        <f t="shared" si="10"/>
        <v>GLISSIERE JTD</v>
      </c>
      <c r="B124" s="28" t="s">
        <v>533</v>
      </c>
      <c r="C124" s="28" t="s">
        <v>492</v>
      </c>
      <c r="D124" s="28" t="s">
        <v>492</v>
      </c>
      <c r="E124" s="27" t="str">
        <f t="shared" si="11"/>
        <v>F-</v>
      </c>
      <c r="F124" s="27" t="str">
        <f t="shared" si="12"/>
        <v>TD</v>
      </c>
    </row>
    <row r="125" spans="1:6" x14ac:dyDescent="0.25">
      <c r="A125" s="27" t="str">
        <f t="shared" si="10"/>
        <v>GLISSIERE X-F</v>
      </c>
      <c r="B125" s="28" t="s">
        <v>572</v>
      </c>
      <c r="C125" s="28" t="s">
        <v>492</v>
      </c>
      <c r="D125" s="28" t="s">
        <v>492</v>
      </c>
      <c r="E125" s="27" t="str">
        <f t="shared" si="11"/>
        <v>R1</v>
      </c>
      <c r="F125" s="27" t="str">
        <f t="shared" si="12"/>
        <v>-F</v>
      </c>
    </row>
    <row r="126" spans="1:6" hidden="1" x14ac:dyDescent="0.25">
      <c r="A126" s="27" t="str">
        <f t="shared" si="10"/>
        <v>GQ/CM</v>
      </c>
      <c r="B126" s="28" t="s">
        <v>573</v>
      </c>
      <c r="C126" s="28" t="s">
        <v>422</v>
      </c>
      <c r="D126" s="28" t="s">
        <v>574</v>
      </c>
      <c r="E126" s="27" t="str">
        <f t="shared" si="11"/>
        <v>GQ</v>
      </c>
      <c r="F126" s="27" t="str">
        <f t="shared" si="12"/>
        <v>CM</v>
      </c>
    </row>
    <row r="127" spans="1:6" s="41" customFormat="1" hidden="1" x14ac:dyDescent="0.25">
      <c r="A127" s="27" t="str">
        <f t="shared" si="10"/>
        <v>GQ/-F</v>
      </c>
      <c r="B127" s="28" t="s">
        <v>575</v>
      </c>
      <c r="C127" s="28" t="s">
        <v>422</v>
      </c>
      <c r="D127" s="28" t="s">
        <v>576</v>
      </c>
      <c r="E127" s="27" t="str">
        <f t="shared" si="11"/>
        <v>GQ</v>
      </c>
      <c r="F127" s="27" t="str">
        <f t="shared" si="12"/>
        <v>-F</v>
      </c>
    </row>
    <row r="128" spans="1:6" s="41" customFormat="1" hidden="1" x14ac:dyDescent="0.25">
      <c r="A128" s="27" t="str">
        <f t="shared" si="10"/>
        <v>GQ/GM</v>
      </c>
      <c r="B128" s="28" t="s">
        <v>577</v>
      </c>
      <c r="C128" s="28" t="s">
        <v>422</v>
      </c>
      <c r="D128" s="28" t="s">
        <v>425</v>
      </c>
      <c r="E128" s="27" t="str">
        <f t="shared" si="11"/>
        <v>GQ</v>
      </c>
      <c r="F128" s="27" t="str">
        <f t="shared" si="12"/>
        <v>GM</v>
      </c>
    </row>
    <row r="129" spans="1:6" x14ac:dyDescent="0.25">
      <c r="A129" s="27" t="str">
        <f t="shared" si="10"/>
        <v>HQ/-F</v>
      </c>
      <c r="B129" s="28" t="s">
        <v>578</v>
      </c>
      <c r="C129" s="28" t="s">
        <v>443</v>
      </c>
      <c r="D129" s="28" t="s">
        <v>444</v>
      </c>
      <c r="E129" s="27" t="str">
        <f t="shared" si="11"/>
        <v>HQ</v>
      </c>
      <c r="F129" s="27" t="str">
        <f t="shared" si="12"/>
        <v>-F</v>
      </c>
    </row>
    <row r="130" spans="1:6" hidden="1" x14ac:dyDescent="0.25">
      <c r="A130" s="27" t="str">
        <f t="shared" si="10"/>
        <v>LO/-F</v>
      </c>
      <c r="B130" s="28" t="s">
        <v>579</v>
      </c>
      <c r="C130" s="28" t="s">
        <v>422</v>
      </c>
      <c r="D130" s="28" t="s">
        <v>580</v>
      </c>
      <c r="E130" s="27" t="str">
        <f t="shared" si="11"/>
        <v>LO</v>
      </c>
      <c r="F130" s="27" t="str">
        <f t="shared" si="12"/>
        <v>-F</v>
      </c>
    </row>
    <row r="131" spans="1:6" x14ac:dyDescent="0.25">
      <c r="A131" s="27" t="str">
        <f t="shared" ref="A131:A145" si="13">+IF(ISERROR(SEARCH("*GLISSXXX",B131)),+_xlfn.CONCAT(E131,"/",F131),+_xlfn.CONCAT("GLISSIERE"," ",+RIGHT(B131,3)))</f>
        <v>LO/HQ</v>
      </c>
      <c r="B131" s="28" t="s">
        <v>581</v>
      </c>
      <c r="C131" s="28" t="s">
        <v>443</v>
      </c>
      <c r="D131" s="28" t="s">
        <v>444</v>
      </c>
      <c r="E131" s="27" t="str">
        <f t="shared" ref="E131:E145" si="14">+LEFT(B131,2)</f>
        <v>LO</v>
      </c>
      <c r="F131" s="27" t="str">
        <f t="shared" ref="F131:F145" si="15">+RIGHT(B131,2)</f>
        <v>HQ</v>
      </c>
    </row>
    <row r="132" spans="1:6" hidden="1" x14ac:dyDescent="0.25">
      <c r="A132" s="27" t="str">
        <f t="shared" si="13"/>
        <v>MP/-F</v>
      </c>
      <c r="B132" s="28" t="s">
        <v>671</v>
      </c>
      <c r="C132" s="28" t="s">
        <v>422</v>
      </c>
      <c r="D132" s="28" t="s">
        <v>670</v>
      </c>
      <c r="E132" s="27" t="str">
        <f t="shared" si="14"/>
        <v>MP</v>
      </c>
      <c r="F132" s="27" t="str">
        <f t="shared" si="15"/>
        <v>-F</v>
      </c>
    </row>
    <row r="133" spans="1:6" hidden="1" x14ac:dyDescent="0.25">
      <c r="A133" s="27" t="str">
        <f t="shared" si="13"/>
        <v>OA/-F</v>
      </c>
      <c r="B133" s="28" t="s">
        <v>582</v>
      </c>
      <c r="C133" s="28" t="s">
        <v>422</v>
      </c>
      <c r="D133" s="28" t="s">
        <v>583</v>
      </c>
      <c r="E133" s="27" t="str">
        <f t="shared" si="14"/>
        <v>OA</v>
      </c>
      <c r="F133" s="27" t="str">
        <f t="shared" si="15"/>
        <v>-F</v>
      </c>
    </row>
    <row r="134" spans="1:6" hidden="1" x14ac:dyDescent="0.25">
      <c r="A134" s="27" t="str">
        <f t="shared" si="13"/>
        <v>OA/GM</v>
      </c>
      <c r="B134" s="28" t="s">
        <v>584</v>
      </c>
      <c r="C134" s="28" t="s">
        <v>422</v>
      </c>
      <c r="D134" s="28" t="s">
        <v>448</v>
      </c>
      <c r="E134" s="27" t="str">
        <f t="shared" si="14"/>
        <v>OA</v>
      </c>
      <c r="F134" s="27" t="str">
        <f t="shared" si="15"/>
        <v>GM</v>
      </c>
    </row>
    <row r="135" spans="1:6" hidden="1" x14ac:dyDescent="0.25">
      <c r="A135" s="27" t="str">
        <f t="shared" si="13"/>
        <v>R6/GQ</v>
      </c>
      <c r="B135" s="28" t="s">
        <v>585</v>
      </c>
      <c r="C135" s="28" t="s">
        <v>422</v>
      </c>
      <c r="D135" s="28" t="s">
        <v>586</v>
      </c>
      <c r="E135" s="27" t="str">
        <f t="shared" si="14"/>
        <v>R6</v>
      </c>
      <c r="F135" s="27" t="str">
        <f t="shared" si="15"/>
        <v>GQ</v>
      </c>
    </row>
    <row r="136" spans="1:6" hidden="1" x14ac:dyDescent="0.25">
      <c r="A136" s="27" t="str">
        <f t="shared" si="13"/>
        <v>TH/-F</v>
      </c>
      <c r="B136" s="28" t="s">
        <v>587</v>
      </c>
      <c r="C136" s="28" t="s">
        <v>422</v>
      </c>
      <c r="D136" s="28" t="s">
        <v>588</v>
      </c>
      <c r="E136" s="27" t="str">
        <f t="shared" si="14"/>
        <v>TH</v>
      </c>
      <c r="F136" s="27" t="str">
        <f t="shared" si="15"/>
        <v>-F</v>
      </c>
    </row>
    <row r="137" spans="1:6" hidden="1" x14ac:dyDescent="0.25">
      <c r="A137" s="27" t="str">
        <f t="shared" si="13"/>
        <v>UR/-F</v>
      </c>
      <c r="B137" s="28" t="s">
        <v>589</v>
      </c>
      <c r="C137" s="28" t="s">
        <v>422</v>
      </c>
      <c r="D137" s="28" t="s">
        <v>590</v>
      </c>
      <c r="E137" s="27" t="str">
        <f t="shared" si="14"/>
        <v>UR</v>
      </c>
      <c r="F137" s="27" t="str">
        <f t="shared" si="15"/>
        <v>-F</v>
      </c>
    </row>
    <row r="138" spans="1:6" hidden="1" x14ac:dyDescent="0.25">
      <c r="A138" s="27" t="str">
        <f t="shared" si="13"/>
        <v>/</v>
      </c>
      <c r="B138" s="28"/>
      <c r="C138" s="28"/>
      <c r="D138" s="28"/>
      <c r="E138" s="27" t="str">
        <f t="shared" si="14"/>
        <v/>
      </c>
      <c r="F138" s="27" t="str">
        <f t="shared" si="15"/>
        <v/>
      </c>
    </row>
    <row r="139" spans="1:6" hidden="1" x14ac:dyDescent="0.25">
      <c r="A139" s="27" t="str">
        <f t="shared" si="13"/>
        <v>/</v>
      </c>
      <c r="B139" s="28"/>
      <c r="C139" s="28"/>
      <c r="D139" s="28"/>
      <c r="E139" s="27" t="str">
        <f t="shared" si="14"/>
        <v/>
      </c>
      <c r="F139" s="27" t="str">
        <f t="shared" si="15"/>
        <v/>
      </c>
    </row>
    <row r="140" spans="1:6" hidden="1" x14ac:dyDescent="0.25">
      <c r="A140" s="27" t="str">
        <f t="shared" si="13"/>
        <v>/</v>
      </c>
      <c r="B140" s="28"/>
      <c r="C140" s="28"/>
      <c r="D140" s="28"/>
      <c r="E140" s="27" t="str">
        <f t="shared" si="14"/>
        <v/>
      </c>
      <c r="F140" s="27" t="str">
        <f t="shared" si="15"/>
        <v/>
      </c>
    </row>
    <row r="141" spans="1:6" hidden="1" x14ac:dyDescent="0.25">
      <c r="A141" s="27" t="str">
        <f t="shared" si="13"/>
        <v>/</v>
      </c>
      <c r="B141" s="28"/>
      <c r="C141" s="28"/>
      <c r="D141" s="28"/>
      <c r="E141" s="27" t="str">
        <f t="shared" si="14"/>
        <v/>
      </c>
      <c r="F141" s="27" t="str">
        <f t="shared" si="15"/>
        <v/>
      </c>
    </row>
    <row r="142" spans="1:6" hidden="1" x14ac:dyDescent="0.25">
      <c r="A142" s="27" t="str">
        <f t="shared" si="13"/>
        <v>/</v>
      </c>
      <c r="B142" s="28"/>
      <c r="C142" s="28"/>
      <c r="D142" s="28"/>
      <c r="E142" s="27" t="str">
        <f t="shared" si="14"/>
        <v/>
      </c>
      <c r="F142" s="27" t="str">
        <f t="shared" si="15"/>
        <v/>
      </c>
    </row>
    <row r="143" spans="1:6" hidden="1" x14ac:dyDescent="0.25">
      <c r="A143" s="27" t="str">
        <f t="shared" si="13"/>
        <v>/</v>
      </c>
      <c r="B143" s="28"/>
      <c r="C143" s="28"/>
      <c r="D143" s="28"/>
      <c r="E143" s="27" t="str">
        <f t="shared" si="14"/>
        <v/>
      </c>
      <c r="F143" s="27" t="str">
        <f t="shared" si="15"/>
        <v/>
      </c>
    </row>
    <row r="144" spans="1:6" hidden="1" x14ac:dyDescent="0.25">
      <c r="A144" s="27" t="str">
        <f t="shared" si="13"/>
        <v>/</v>
      </c>
      <c r="B144" s="28"/>
      <c r="C144" s="28"/>
      <c r="D144" s="28"/>
      <c r="E144" s="27" t="str">
        <f t="shared" si="14"/>
        <v/>
      </c>
      <c r="F144" s="27" t="str">
        <f t="shared" si="15"/>
        <v/>
      </c>
    </row>
    <row r="145" spans="1:6" hidden="1" x14ac:dyDescent="0.25">
      <c r="A145" s="27" t="str">
        <f t="shared" si="13"/>
        <v>/</v>
      </c>
      <c r="B145" s="28"/>
      <c r="C145" s="28"/>
      <c r="D145" s="28"/>
      <c r="E145" s="27" t="str">
        <f t="shared" si="14"/>
        <v/>
      </c>
      <c r="F145" s="27" t="str">
        <f t="shared" si="15"/>
        <v/>
      </c>
    </row>
    <row r="146" spans="1:6" hidden="1" x14ac:dyDescent="0.25"/>
    <row r="147" spans="1:6" hidden="1" x14ac:dyDescent="0.25"/>
    <row r="148" spans="1:6" hidden="1" x14ac:dyDescent="0.25"/>
    <row r="149" spans="1:6" hidden="1" x14ac:dyDescent="0.25"/>
    <row r="150" spans="1:6" hidden="1" x14ac:dyDescent="0.25"/>
    <row r="151" spans="1:6" hidden="1" x14ac:dyDescent="0.25"/>
    <row r="152" spans="1:6" hidden="1" x14ac:dyDescent="0.25"/>
    <row r="153" spans="1:6" hidden="1" x14ac:dyDescent="0.25"/>
    <row r="154" spans="1:6" hidden="1" x14ac:dyDescent="0.25"/>
    <row r="155" spans="1:6" hidden="1" x14ac:dyDescent="0.25"/>
    <row r="156" spans="1:6" hidden="1" x14ac:dyDescent="0.25"/>
    <row r="157" spans="1:6" hidden="1" x14ac:dyDescent="0.25"/>
    <row r="158" spans="1:6" hidden="1" x14ac:dyDescent="0.25"/>
    <row r="159" spans="1:6" hidden="1" x14ac:dyDescent="0.25"/>
    <row r="160" spans="1:6" hidden="1" x14ac:dyDescent="0.25"/>
    <row r="161" hidden="1" x14ac:dyDescent="0.25"/>
    <row r="162" hidden="1" x14ac:dyDescent="0.25"/>
    <row r="163" hidden="1" x14ac:dyDescent="0.25"/>
  </sheetData>
  <autoFilter ref="A1:F163" xr:uid="{275CC759-C792-4DA6-B323-9E9225EA2678}">
    <filterColumn colId="2">
      <filters>
        <filter val="VENTES"/>
      </filters>
    </filterColumn>
  </autoFilter>
  <sortState xmlns:xlrd2="http://schemas.microsoft.com/office/spreadsheetml/2017/richdata2" ref="A3:F137">
    <sortCondition ref="A3:A137"/>
  </sortState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52E00-3A36-41E9-B0E2-A71C3FD301E5}">
  <sheetPr>
    <tabColor theme="1"/>
  </sheetPr>
  <dimension ref="A1:C562"/>
  <sheetViews>
    <sheetView topLeftCell="A32" workbookViewId="0">
      <selection activeCell="A115" sqref="A115"/>
    </sheetView>
  </sheetViews>
  <sheetFormatPr baseColWidth="10" defaultRowHeight="16.5" x14ac:dyDescent="0.3"/>
  <cols>
    <col min="1" max="1" width="27" style="1" bestFit="1" customWidth="1"/>
    <col min="2" max="2" width="11.7109375" style="1" customWidth="1"/>
    <col min="3" max="3" width="33.5703125" style="1" customWidth="1"/>
    <col min="4" max="16384" width="11.42578125" style="1"/>
  </cols>
  <sheetData>
    <row r="1" spans="1:3" ht="40.5" customHeight="1" x14ac:dyDescent="0.3">
      <c r="A1" s="35" t="s">
        <v>28</v>
      </c>
      <c r="B1" s="35" t="s">
        <v>315</v>
      </c>
      <c r="C1" s="35" t="s">
        <v>416</v>
      </c>
    </row>
    <row r="2" spans="1:3" x14ac:dyDescent="0.3">
      <c r="A2" s="31" t="s">
        <v>1777</v>
      </c>
      <c r="B2" s="31" t="s">
        <v>320</v>
      </c>
      <c r="C2" s="25" t="str">
        <f>+A2</f>
        <v>a</v>
      </c>
    </row>
    <row r="3" spans="1:3" x14ac:dyDescent="0.3">
      <c r="A3" s="31" t="s">
        <v>1778</v>
      </c>
      <c r="B3" s="31" t="s">
        <v>321</v>
      </c>
      <c r="C3" s="25" t="str">
        <f t="shared" ref="C3:C66" si="0">+A3</f>
        <v>b</v>
      </c>
    </row>
    <row r="4" spans="1:3" x14ac:dyDescent="0.3">
      <c r="A4" s="31" t="s">
        <v>1779</v>
      </c>
      <c r="B4" s="31" t="s">
        <v>365</v>
      </c>
      <c r="C4" s="25" t="str">
        <f t="shared" si="0"/>
        <v>c</v>
      </c>
    </row>
    <row r="5" spans="1:3" x14ac:dyDescent="0.3">
      <c r="A5" s="31" t="s">
        <v>1780</v>
      </c>
      <c r="B5" s="31" t="s">
        <v>1590</v>
      </c>
      <c r="C5" s="25" t="str">
        <f t="shared" si="0"/>
        <v>d</v>
      </c>
    </row>
    <row r="6" spans="1:3" x14ac:dyDescent="0.3">
      <c r="A6" s="31" t="s">
        <v>1781</v>
      </c>
      <c r="B6" s="31" t="s">
        <v>367</v>
      </c>
      <c r="C6" s="25" t="str">
        <f t="shared" si="0"/>
        <v>e</v>
      </c>
    </row>
    <row r="7" spans="1:3" x14ac:dyDescent="0.3">
      <c r="A7" s="31" t="s">
        <v>1782</v>
      </c>
      <c r="B7" s="31" t="s">
        <v>366</v>
      </c>
      <c r="C7" s="25" t="str">
        <f t="shared" si="0"/>
        <v>f</v>
      </c>
    </row>
    <row r="8" spans="1:3" x14ac:dyDescent="0.3">
      <c r="A8" s="31" t="s">
        <v>1783</v>
      </c>
      <c r="B8" s="31" t="s">
        <v>364</v>
      </c>
      <c r="C8" s="25" t="str">
        <f t="shared" si="0"/>
        <v>g</v>
      </c>
    </row>
    <row r="9" spans="1:3" x14ac:dyDescent="0.3">
      <c r="A9" s="31" t="s">
        <v>1784</v>
      </c>
      <c r="B9" s="31" t="s">
        <v>368</v>
      </c>
      <c r="C9" s="25" t="str">
        <f t="shared" si="0"/>
        <v>h</v>
      </c>
    </row>
    <row r="10" spans="1:3" x14ac:dyDescent="0.3">
      <c r="A10" s="31" t="s">
        <v>1785</v>
      </c>
      <c r="B10" s="31" t="s">
        <v>333</v>
      </c>
      <c r="C10" s="25" t="str">
        <f t="shared" si="0"/>
        <v>i</v>
      </c>
    </row>
    <row r="11" spans="1:3" x14ac:dyDescent="0.3">
      <c r="A11" s="31" t="s">
        <v>1786</v>
      </c>
      <c r="B11" s="31" t="s">
        <v>369</v>
      </c>
      <c r="C11" s="25" t="str">
        <f t="shared" si="0"/>
        <v>j</v>
      </c>
    </row>
    <row r="12" spans="1:3" x14ac:dyDescent="0.3">
      <c r="A12" s="31" t="s">
        <v>1787</v>
      </c>
      <c r="B12" s="31" t="s">
        <v>322</v>
      </c>
      <c r="C12" s="25" t="str">
        <f t="shared" si="0"/>
        <v>k</v>
      </c>
    </row>
    <row r="13" spans="1:3" x14ac:dyDescent="0.3">
      <c r="A13" s="31" t="s">
        <v>1788</v>
      </c>
      <c r="B13" s="31" t="s">
        <v>370</v>
      </c>
      <c r="C13" s="25" t="str">
        <f t="shared" si="0"/>
        <v>l</v>
      </c>
    </row>
    <row r="14" spans="1:3" x14ac:dyDescent="0.3">
      <c r="A14" s="31" t="s">
        <v>1789</v>
      </c>
      <c r="B14" s="31" t="s">
        <v>319</v>
      </c>
      <c r="C14" s="25" t="str">
        <f t="shared" si="0"/>
        <v>m</v>
      </c>
    </row>
    <row r="15" spans="1:3" x14ac:dyDescent="0.3">
      <c r="A15" s="31" t="s">
        <v>1790</v>
      </c>
      <c r="B15" s="31" t="s">
        <v>371</v>
      </c>
      <c r="C15" s="25" t="str">
        <f t="shared" si="0"/>
        <v>n</v>
      </c>
    </row>
    <row r="16" spans="1:3" x14ac:dyDescent="0.3">
      <c r="A16" s="31" t="s">
        <v>1791</v>
      </c>
      <c r="B16" s="31" t="s">
        <v>323</v>
      </c>
      <c r="C16" s="25" t="str">
        <f t="shared" si="0"/>
        <v>o</v>
      </c>
    </row>
    <row r="17" spans="1:3" x14ac:dyDescent="0.3">
      <c r="A17" s="31" t="s">
        <v>1792</v>
      </c>
      <c r="B17" s="31" t="s">
        <v>373</v>
      </c>
      <c r="C17" s="25" t="str">
        <f t="shared" si="0"/>
        <v>p</v>
      </c>
    </row>
    <row r="18" spans="1:3" x14ac:dyDescent="0.3">
      <c r="A18" s="31" t="s">
        <v>1793</v>
      </c>
      <c r="B18" s="31" t="s">
        <v>372</v>
      </c>
      <c r="C18" s="25" t="str">
        <f t="shared" si="0"/>
        <v>q</v>
      </c>
    </row>
    <row r="19" spans="1:3" x14ac:dyDescent="0.3">
      <c r="A19" s="31" t="s">
        <v>1794</v>
      </c>
      <c r="B19" s="31" t="s">
        <v>324</v>
      </c>
      <c r="C19" s="25" t="str">
        <f t="shared" si="0"/>
        <v>r</v>
      </c>
    </row>
    <row r="20" spans="1:3" x14ac:dyDescent="0.3">
      <c r="A20" s="31" t="s">
        <v>1795</v>
      </c>
      <c r="B20" s="31" t="s">
        <v>375</v>
      </c>
      <c r="C20" s="25" t="str">
        <f t="shared" si="0"/>
        <v>s</v>
      </c>
    </row>
    <row r="21" spans="1:3" x14ac:dyDescent="0.3">
      <c r="A21" s="31" t="s">
        <v>1796</v>
      </c>
      <c r="B21" s="31" t="s">
        <v>374</v>
      </c>
      <c r="C21" s="25" t="str">
        <f t="shared" si="0"/>
        <v>t</v>
      </c>
    </row>
    <row r="22" spans="1:3" x14ac:dyDescent="0.3">
      <c r="A22" s="31" t="s">
        <v>1797</v>
      </c>
      <c r="B22" s="31" t="s">
        <v>377</v>
      </c>
      <c r="C22" s="25" t="str">
        <f t="shared" si="0"/>
        <v>u</v>
      </c>
    </row>
    <row r="23" spans="1:3" x14ac:dyDescent="0.3">
      <c r="A23" s="31" t="s">
        <v>1798</v>
      </c>
      <c r="B23" s="31" t="s">
        <v>327</v>
      </c>
      <c r="C23" s="25" t="str">
        <f t="shared" si="0"/>
        <v>v</v>
      </c>
    </row>
    <row r="24" spans="1:3" x14ac:dyDescent="0.3">
      <c r="A24" s="31" t="s">
        <v>1799</v>
      </c>
      <c r="B24" s="31" t="s">
        <v>328</v>
      </c>
      <c r="C24" s="25" t="str">
        <f t="shared" si="0"/>
        <v>w</v>
      </c>
    </row>
    <row r="25" spans="1:3" x14ac:dyDescent="0.3">
      <c r="A25" s="31" t="s">
        <v>1800</v>
      </c>
      <c r="B25" s="31" t="s">
        <v>326</v>
      </c>
      <c r="C25" s="25" t="str">
        <f t="shared" si="0"/>
        <v>x</v>
      </c>
    </row>
    <row r="26" spans="1:3" x14ac:dyDescent="0.3">
      <c r="A26" s="31" t="s">
        <v>1801</v>
      </c>
      <c r="B26" s="31" t="s">
        <v>378</v>
      </c>
      <c r="C26" s="25" t="str">
        <f t="shared" si="0"/>
        <v>y</v>
      </c>
    </row>
    <row r="27" spans="1:3" x14ac:dyDescent="0.3">
      <c r="A27" s="31" t="s">
        <v>1802</v>
      </c>
      <c r="B27" s="31" t="s">
        <v>404</v>
      </c>
      <c r="C27" s="25" t="str">
        <f t="shared" si="0"/>
        <v>z</v>
      </c>
    </row>
    <row r="28" spans="1:3" x14ac:dyDescent="0.3">
      <c r="A28" s="31" t="s">
        <v>1803</v>
      </c>
      <c r="B28" s="31" t="s">
        <v>334</v>
      </c>
      <c r="C28" s="25" t="str">
        <f t="shared" si="0"/>
        <v>aa</v>
      </c>
    </row>
    <row r="29" spans="1:3" x14ac:dyDescent="0.3">
      <c r="A29" s="31" t="s">
        <v>1804</v>
      </c>
      <c r="B29" s="31" t="s">
        <v>376</v>
      </c>
      <c r="C29" s="25" t="str">
        <f t="shared" si="0"/>
        <v>ab</v>
      </c>
    </row>
    <row r="30" spans="1:3" x14ac:dyDescent="0.3">
      <c r="A30" s="31" t="s">
        <v>1805</v>
      </c>
      <c r="B30" s="31" t="s">
        <v>329</v>
      </c>
      <c r="C30" s="25" t="str">
        <f t="shared" si="0"/>
        <v>ac</v>
      </c>
    </row>
    <row r="31" spans="1:3" x14ac:dyDescent="0.3">
      <c r="A31" s="31" t="s">
        <v>1806</v>
      </c>
      <c r="B31" s="31" t="s">
        <v>23</v>
      </c>
      <c r="C31" s="25" t="str">
        <f t="shared" si="0"/>
        <v>ad</v>
      </c>
    </row>
    <row r="32" spans="1:3" x14ac:dyDescent="0.3">
      <c r="A32" s="31" t="s">
        <v>1807</v>
      </c>
      <c r="B32" s="31" t="s">
        <v>22</v>
      </c>
      <c r="C32" s="25" t="str">
        <f t="shared" si="0"/>
        <v>ae</v>
      </c>
    </row>
    <row r="33" spans="1:3" x14ac:dyDescent="0.3">
      <c r="A33" s="31" t="s">
        <v>1808</v>
      </c>
      <c r="B33" s="31" t="s">
        <v>386</v>
      </c>
      <c r="C33" s="25" t="str">
        <f t="shared" si="0"/>
        <v>af</v>
      </c>
    </row>
    <row r="34" spans="1:3" x14ac:dyDescent="0.3">
      <c r="A34" s="31" t="s">
        <v>1809</v>
      </c>
      <c r="B34" s="31" t="s">
        <v>381</v>
      </c>
      <c r="C34" s="25" t="str">
        <f t="shared" si="0"/>
        <v>ag</v>
      </c>
    </row>
    <row r="35" spans="1:3" x14ac:dyDescent="0.3">
      <c r="A35" s="31" t="s">
        <v>1810</v>
      </c>
      <c r="B35" s="31" t="s">
        <v>379</v>
      </c>
      <c r="C35" s="25" t="str">
        <f t="shared" si="0"/>
        <v>ah</v>
      </c>
    </row>
    <row r="36" spans="1:3" x14ac:dyDescent="0.3">
      <c r="A36" s="31" t="s">
        <v>1811</v>
      </c>
      <c r="B36" s="31" t="s">
        <v>380</v>
      </c>
      <c r="C36" s="25" t="str">
        <f t="shared" si="0"/>
        <v>ai</v>
      </c>
    </row>
    <row r="37" spans="1:3" x14ac:dyDescent="0.3">
      <c r="A37" s="31" t="s">
        <v>1812</v>
      </c>
      <c r="B37" s="31" t="s">
        <v>382</v>
      </c>
      <c r="C37" s="25" t="str">
        <f t="shared" si="0"/>
        <v>aj</v>
      </c>
    </row>
    <row r="38" spans="1:3" x14ac:dyDescent="0.3">
      <c r="A38" s="31" t="s">
        <v>1813</v>
      </c>
      <c r="B38" s="31" t="s">
        <v>325</v>
      </c>
      <c r="C38" s="25" t="str">
        <f t="shared" si="0"/>
        <v>ak</v>
      </c>
    </row>
    <row r="39" spans="1:3" x14ac:dyDescent="0.3">
      <c r="A39" s="31" t="s">
        <v>1814</v>
      </c>
      <c r="B39" s="31" t="s">
        <v>383</v>
      </c>
      <c r="C39" s="25" t="str">
        <f t="shared" si="0"/>
        <v>al</v>
      </c>
    </row>
    <row r="40" spans="1:3" x14ac:dyDescent="0.3">
      <c r="A40" s="31" t="s">
        <v>1815</v>
      </c>
      <c r="B40" s="31" t="s">
        <v>330</v>
      </c>
      <c r="C40" s="25" t="str">
        <f t="shared" si="0"/>
        <v>am</v>
      </c>
    </row>
    <row r="41" spans="1:3" x14ac:dyDescent="0.3">
      <c r="A41" s="31" t="s">
        <v>1816</v>
      </c>
      <c r="B41" s="31" t="s">
        <v>385</v>
      </c>
      <c r="C41" s="25" t="str">
        <f t="shared" si="0"/>
        <v>an</v>
      </c>
    </row>
    <row r="42" spans="1:3" x14ac:dyDescent="0.3">
      <c r="A42" s="31" t="s">
        <v>1817</v>
      </c>
      <c r="B42" s="31" t="s">
        <v>384</v>
      </c>
      <c r="C42" s="25" t="str">
        <f t="shared" si="0"/>
        <v>ao</v>
      </c>
    </row>
    <row r="43" spans="1:3" x14ac:dyDescent="0.3">
      <c r="A43" s="31" t="s">
        <v>1818</v>
      </c>
      <c r="B43" s="31" t="s">
        <v>387</v>
      </c>
      <c r="C43" s="25" t="str">
        <f t="shared" si="0"/>
        <v>ap</v>
      </c>
    </row>
    <row r="44" spans="1:3" x14ac:dyDescent="0.3">
      <c r="A44" s="31" t="s">
        <v>1819</v>
      </c>
      <c r="B44" s="31" t="s">
        <v>318</v>
      </c>
      <c r="C44" s="25" t="str">
        <f t="shared" si="0"/>
        <v>aq</v>
      </c>
    </row>
    <row r="45" spans="1:3" x14ac:dyDescent="0.3">
      <c r="A45" s="31" t="s">
        <v>1820</v>
      </c>
      <c r="B45" s="31" t="s">
        <v>317</v>
      </c>
      <c r="C45" s="25" t="str">
        <f t="shared" si="0"/>
        <v>ar</v>
      </c>
    </row>
    <row r="46" spans="1:3" x14ac:dyDescent="0.3">
      <c r="A46" s="31" t="s">
        <v>1821</v>
      </c>
      <c r="B46" s="31" t="s">
        <v>393</v>
      </c>
      <c r="C46" s="25" t="str">
        <f t="shared" si="0"/>
        <v>as</v>
      </c>
    </row>
    <row r="47" spans="1:3" x14ac:dyDescent="0.3">
      <c r="A47" s="31" t="s">
        <v>1822</v>
      </c>
      <c r="B47" s="31" t="s">
        <v>391</v>
      </c>
      <c r="C47" s="25" t="str">
        <f t="shared" si="0"/>
        <v>at</v>
      </c>
    </row>
    <row r="48" spans="1:3" x14ac:dyDescent="0.3">
      <c r="A48" s="31" t="s">
        <v>1823</v>
      </c>
      <c r="B48" s="31" t="s">
        <v>388</v>
      </c>
      <c r="C48" s="25" t="str">
        <f t="shared" si="0"/>
        <v>au</v>
      </c>
    </row>
    <row r="49" spans="1:3" x14ac:dyDescent="0.3">
      <c r="A49" s="31" t="s">
        <v>1824</v>
      </c>
      <c r="B49" s="31" t="s">
        <v>392</v>
      </c>
      <c r="C49" s="25" t="str">
        <f t="shared" si="0"/>
        <v>av</v>
      </c>
    </row>
    <row r="50" spans="1:3" x14ac:dyDescent="0.3">
      <c r="A50" s="31" t="s">
        <v>1825</v>
      </c>
      <c r="B50" s="31" t="s">
        <v>390</v>
      </c>
      <c r="C50" s="25" t="str">
        <f t="shared" si="0"/>
        <v>aw</v>
      </c>
    </row>
    <row r="51" spans="1:3" x14ac:dyDescent="0.3">
      <c r="A51" s="31" t="s">
        <v>1826</v>
      </c>
      <c r="B51" s="31" t="s">
        <v>24</v>
      </c>
      <c r="C51" s="25" t="str">
        <f t="shared" si="0"/>
        <v>ax</v>
      </c>
    </row>
    <row r="52" spans="1:3" x14ac:dyDescent="0.3">
      <c r="A52" s="31" t="s">
        <v>1827</v>
      </c>
      <c r="B52" s="31" t="s">
        <v>24</v>
      </c>
      <c r="C52" s="25" t="str">
        <f t="shared" si="0"/>
        <v>ay</v>
      </c>
    </row>
    <row r="53" spans="1:3" x14ac:dyDescent="0.3">
      <c r="A53" s="31" t="s">
        <v>1828</v>
      </c>
      <c r="B53" s="31" t="s">
        <v>24</v>
      </c>
      <c r="C53" s="25" t="str">
        <f t="shared" si="0"/>
        <v>az</v>
      </c>
    </row>
    <row r="54" spans="1:3" x14ac:dyDescent="0.3">
      <c r="A54" s="31" t="s">
        <v>1803</v>
      </c>
      <c r="B54" s="31" t="s">
        <v>24</v>
      </c>
      <c r="C54" s="25" t="str">
        <f t="shared" si="0"/>
        <v>aa</v>
      </c>
    </row>
    <row r="55" spans="1:3" x14ac:dyDescent="0.3">
      <c r="A55" s="31" t="s">
        <v>1829</v>
      </c>
      <c r="B55" s="31" t="s">
        <v>24</v>
      </c>
      <c r="C55" s="25" t="str">
        <f t="shared" si="0"/>
        <v>aaa</v>
      </c>
    </row>
    <row r="56" spans="1:3" x14ac:dyDescent="0.3">
      <c r="A56" s="31" t="s">
        <v>1830</v>
      </c>
      <c r="B56" s="31" t="s">
        <v>24</v>
      </c>
      <c r="C56" s="25" t="str">
        <f t="shared" si="0"/>
        <v>aab</v>
      </c>
    </row>
    <row r="57" spans="1:3" x14ac:dyDescent="0.3">
      <c r="A57" s="31" t="s">
        <v>1831</v>
      </c>
      <c r="B57" s="31" t="s">
        <v>24</v>
      </c>
      <c r="C57" s="25" t="str">
        <f t="shared" si="0"/>
        <v>aac</v>
      </c>
    </row>
    <row r="58" spans="1:3" x14ac:dyDescent="0.3">
      <c r="A58" s="31" t="s">
        <v>1832</v>
      </c>
      <c r="B58" s="31" t="s">
        <v>24</v>
      </c>
      <c r="C58" s="25" t="str">
        <f t="shared" si="0"/>
        <v>aad</v>
      </c>
    </row>
    <row r="59" spans="1:3" x14ac:dyDescent="0.3">
      <c r="A59" s="31" t="s">
        <v>1833</v>
      </c>
      <c r="B59" s="31" t="s">
        <v>24</v>
      </c>
      <c r="C59" s="25" t="str">
        <f t="shared" si="0"/>
        <v>aae</v>
      </c>
    </row>
    <row r="60" spans="1:3" x14ac:dyDescent="0.3">
      <c r="A60" s="31" t="s">
        <v>1834</v>
      </c>
      <c r="B60" s="31" t="s">
        <v>24</v>
      </c>
      <c r="C60" s="25" t="str">
        <f t="shared" si="0"/>
        <v>aaf</v>
      </c>
    </row>
    <row r="61" spans="1:3" x14ac:dyDescent="0.3">
      <c r="A61" s="31" t="s">
        <v>1835</v>
      </c>
      <c r="B61" s="31" t="s">
        <v>24</v>
      </c>
      <c r="C61" s="25" t="str">
        <f t="shared" si="0"/>
        <v>aag</v>
      </c>
    </row>
    <row r="62" spans="1:3" x14ac:dyDescent="0.3">
      <c r="A62" s="31" t="s">
        <v>1836</v>
      </c>
      <c r="B62" s="31" t="s">
        <v>24</v>
      </c>
      <c r="C62" s="25" t="str">
        <f t="shared" si="0"/>
        <v>aah</v>
      </c>
    </row>
    <row r="63" spans="1:3" x14ac:dyDescent="0.3">
      <c r="A63" s="31" t="s">
        <v>1837</v>
      </c>
      <c r="B63" s="31" t="s">
        <v>24</v>
      </c>
      <c r="C63" s="25" t="str">
        <f t="shared" si="0"/>
        <v>aai</v>
      </c>
    </row>
    <row r="64" spans="1:3" x14ac:dyDescent="0.3">
      <c r="A64" s="31" t="s">
        <v>1838</v>
      </c>
      <c r="B64" s="31" t="s">
        <v>24</v>
      </c>
      <c r="C64" s="25" t="str">
        <f t="shared" si="0"/>
        <v>aaj</v>
      </c>
    </row>
    <row r="65" spans="1:3" x14ac:dyDescent="0.3">
      <c r="A65" s="31" t="s">
        <v>1839</v>
      </c>
      <c r="B65" s="31" t="s">
        <v>24</v>
      </c>
      <c r="C65" s="25" t="str">
        <f t="shared" si="0"/>
        <v>aak</v>
      </c>
    </row>
    <row r="66" spans="1:3" x14ac:dyDescent="0.3">
      <c r="A66" s="31" t="s">
        <v>1840</v>
      </c>
      <c r="B66" s="31" t="s">
        <v>24</v>
      </c>
      <c r="C66" s="25" t="str">
        <f t="shared" si="0"/>
        <v>aal</v>
      </c>
    </row>
    <row r="67" spans="1:3" x14ac:dyDescent="0.3">
      <c r="A67" s="31" t="s">
        <v>1841</v>
      </c>
      <c r="B67" s="31" t="s">
        <v>24</v>
      </c>
      <c r="C67" s="25" t="str">
        <f t="shared" ref="C67:C114" si="1">+A67</f>
        <v>aam</v>
      </c>
    </row>
    <row r="68" spans="1:3" x14ac:dyDescent="0.3">
      <c r="A68" s="31" t="s">
        <v>1842</v>
      </c>
      <c r="B68" s="31" t="s">
        <v>24</v>
      </c>
      <c r="C68" s="25" t="str">
        <f t="shared" si="1"/>
        <v>aan</v>
      </c>
    </row>
    <row r="69" spans="1:3" x14ac:dyDescent="0.3">
      <c r="A69" s="31" t="s">
        <v>1843</v>
      </c>
      <c r="B69" s="31" t="s">
        <v>24</v>
      </c>
      <c r="C69" s="25" t="str">
        <f t="shared" si="1"/>
        <v>aao</v>
      </c>
    </row>
    <row r="70" spans="1:3" x14ac:dyDescent="0.3">
      <c r="A70" s="31" t="s">
        <v>1844</v>
      </c>
      <c r="B70" s="31" t="s">
        <v>24</v>
      </c>
      <c r="C70" s="25" t="str">
        <f t="shared" si="1"/>
        <v>aap</v>
      </c>
    </row>
    <row r="71" spans="1:3" x14ac:dyDescent="0.3">
      <c r="A71" s="31" t="s">
        <v>1845</v>
      </c>
      <c r="B71" s="31" t="s">
        <v>24</v>
      </c>
      <c r="C71" s="25" t="str">
        <f t="shared" si="1"/>
        <v>aaq</v>
      </c>
    </row>
    <row r="72" spans="1:3" x14ac:dyDescent="0.3">
      <c r="A72" s="31" t="s">
        <v>1846</v>
      </c>
      <c r="B72" s="31" t="s">
        <v>24</v>
      </c>
      <c r="C72" s="25" t="str">
        <f t="shared" si="1"/>
        <v>aar</v>
      </c>
    </row>
    <row r="73" spans="1:3" x14ac:dyDescent="0.3">
      <c r="A73" s="31" t="s">
        <v>1847</v>
      </c>
      <c r="B73" s="31" t="s">
        <v>24</v>
      </c>
      <c r="C73" s="25" t="str">
        <f t="shared" si="1"/>
        <v>aas</v>
      </c>
    </row>
    <row r="74" spans="1:3" x14ac:dyDescent="0.3">
      <c r="A74" s="31" t="s">
        <v>1848</v>
      </c>
      <c r="B74" s="31" t="s">
        <v>24</v>
      </c>
      <c r="C74" s="25" t="str">
        <f t="shared" si="1"/>
        <v>aat</v>
      </c>
    </row>
    <row r="75" spans="1:3" x14ac:dyDescent="0.3">
      <c r="A75" s="31" t="s">
        <v>1849</v>
      </c>
      <c r="B75" s="31" t="s">
        <v>24</v>
      </c>
      <c r="C75" s="25" t="str">
        <f t="shared" si="1"/>
        <v>aau</v>
      </c>
    </row>
    <row r="76" spans="1:3" x14ac:dyDescent="0.3">
      <c r="A76" s="31" t="s">
        <v>1850</v>
      </c>
      <c r="B76" s="31" t="s">
        <v>24</v>
      </c>
      <c r="C76" s="25" t="str">
        <f t="shared" si="1"/>
        <v>aav</v>
      </c>
    </row>
    <row r="77" spans="1:3" x14ac:dyDescent="0.3">
      <c r="A77" s="31" t="s">
        <v>1851</v>
      </c>
      <c r="B77" s="31" t="s">
        <v>24</v>
      </c>
      <c r="C77" s="25" t="str">
        <f t="shared" si="1"/>
        <v>aaw</v>
      </c>
    </row>
    <row r="78" spans="1:3" x14ac:dyDescent="0.3">
      <c r="A78" s="31" t="s">
        <v>1852</v>
      </c>
      <c r="B78" s="31" t="s">
        <v>24</v>
      </c>
      <c r="C78" s="25" t="str">
        <f t="shared" si="1"/>
        <v>aax</v>
      </c>
    </row>
    <row r="79" spans="1:3" x14ac:dyDescent="0.3">
      <c r="A79" s="31" t="s">
        <v>1853</v>
      </c>
      <c r="B79" s="31" t="s">
        <v>24</v>
      </c>
      <c r="C79" s="25" t="str">
        <f t="shared" si="1"/>
        <v>aay</v>
      </c>
    </row>
    <row r="80" spans="1:3" x14ac:dyDescent="0.3">
      <c r="A80" s="31" t="s">
        <v>1854</v>
      </c>
      <c r="B80" s="31" t="s">
        <v>24</v>
      </c>
      <c r="C80" s="25" t="str">
        <f t="shared" si="1"/>
        <v>aaz</v>
      </c>
    </row>
    <row r="81" spans="1:3" x14ac:dyDescent="0.3">
      <c r="A81" s="31" t="s">
        <v>1855</v>
      </c>
      <c r="B81" s="31" t="s">
        <v>24</v>
      </c>
      <c r="C81" s="25" t="str">
        <f t="shared" si="1"/>
        <v>aba</v>
      </c>
    </row>
    <row r="82" spans="1:3" x14ac:dyDescent="0.3">
      <c r="A82" s="31" t="s">
        <v>1856</v>
      </c>
      <c r="B82" s="31" t="s">
        <v>24</v>
      </c>
      <c r="C82" s="25" t="str">
        <f t="shared" si="1"/>
        <v>abb</v>
      </c>
    </row>
    <row r="83" spans="1:3" x14ac:dyDescent="0.3">
      <c r="A83" s="31" t="s">
        <v>1857</v>
      </c>
      <c r="B83" s="31" t="s">
        <v>24</v>
      </c>
      <c r="C83" s="25" t="str">
        <f t="shared" si="1"/>
        <v>abc</v>
      </c>
    </row>
    <row r="84" spans="1:3" x14ac:dyDescent="0.3">
      <c r="A84" s="31" t="s">
        <v>1858</v>
      </c>
      <c r="B84" s="31" t="s">
        <v>24</v>
      </c>
      <c r="C84" s="25" t="str">
        <f t="shared" si="1"/>
        <v>abd</v>
      </c>
    </row>
    <row r="85" spans="1:3" x14ac:dyDescent="0.3">
      <c r="A85" s="31" t="s">
        <v>1859</v>
      </c>
      <c r="B85" s="31" t="s">
        <v>24</v>
      </c>
      <c r="C85" s="25" t="str">
        <f t="shared" si="1"/>
        <v>abe</v>
      </c>
    </row>
    <row r="86" spans="1:3" x14ac:dyDescent="0.3">
      <c r="A86" s="31" t="s">
        <v>1860</v>
      </c>
      <c r="B86" s="31" t="s">
        <v>24</v>
      </c>
      <c r="C86" s="25" t="str">
        <f t="shared" si="1"/>
        <v>abf</v>
      </c>
    </row>
    <row r="87" spans="1:3" x14ac:dyDescent="0.3">
      <c r="A87" s="31" t="s">
        <v>1861</v>
      </c>
      <c r="B87" s="31" t="s">
        <v>394</v>
      </c>
      <c r="C87" s="25" t="str">
        <f t="shared" si="1"/>
        <v>abg</v>
      </c>
    </row>
    <row r="88" spans="1:3" x14ac:dyDescent="0.3">
      <c r="A88" s="31" t="s">
        <v>1862</v>
      </c>
      <c r="B88" s="31" t="s">
        <v>389</v>
      </c>
      <c r="C88" s="25" t="str">
        <f t="shared" si="1"/>
        <v>abh</v>
      </c>
    </row>
    <row r="89" spans="1:3" x14ac:dyDescent="0.3">
      <c r="A89" s="31" t="s">
        <v>1863</v>
      </c>
      <c r="B89" s="31" t="s">
        <v>397</v>
      </c>
      <c r="C89" s="25" t="str">
        <f t="shared" si="1"/>
        <v>abi</v>
      </c>
    </row>
    <row r="90" spans="1:3" x14ac:dyDescent="0.3">
      <c r="A90" s="31" t="s">
        <v>1864</v>
      </c>
      <c r="B90" s="31" t="s">
        <v>396</v>
      </c>
      <c r="C90" s="25" t="str">
        <f t="shared" si="1"/>
        <v>abj</v>
      </c>
    </row>
    <row r="91" spans="1:3" x14ac:dyDescent="0.3">
      <c r="A91" s="31" t="s">
        <v>1865</v>
      </c>
      <c r="B91" s="31" t="s">
        <v>1163</v>
      </c>
      <c r="C91" s="25" t="str">
        <f t="shared" si="1"/>
        <v>abk</v>
      </c>
    </row>
    <row r="92" spans="1:3" x14ac:dyDescent="0.3">
      <c r="A92" s="31" t="s">
        <v>1866</v>
      </c>
      <c r="B92" s="31" t="s">
        <v>395</v>
      </c>
      <c r="C92" s="25" t="str">
        <f t="shared" si="1"/>
        <v>abl</v>
      </c>
    </row>
    <row r="93" spans="1:3" x14ac:dyDescent="0.3">
      <c r="A93" s="31" t="s">
        <v>1867</v>
      </c>
      <c r="B93" s="31" t="s">
        <v>398</v>
      </c>
      <c r="C93" s="25" t="str">
        <f t="shared" si="1"/>
        <v>abm</v>
      </c>
    </row>
    <row r="94" spans="1:3" x14ac:dyDescent="0.3">
      <c r="A94" s="31" t="s">
        <v>1868</v>
      </c>
      <c r="B94" s="31" t="s">
        <v>399</v>
      </c>
      <c r="C94" s="25" t="str">
        <f t="shared" si="1"/>
        <v>abn</v>
      </c>
    </row>
    <row r="95" spans="1:3" x14ac:dyDescent="0.3">
      <c r="A95" s="31" t="s">
        <v>1869</v>
      </c>
      <c r="B95" s="31" t="s">
        <v>403</v>
      </c>
      <c r="C95" s="25" t="str">
        <f t="shared" si="1"/>
        <v>abo</v>
      </c>
    </row>
    <row r="96" spans="1:3" x14ac:dyDescent="0.3">
      <c r="A96" s="31" t="s">
        <v>1870</v>
      </c>
      <c r="B96" s="31" t="s">
        <v>331</v>
      </c>
      <c r="C96" s="25" t="str">
        <f t="shared" si="1"/>
        <v>abp</v>
      </c>
    </row>
    <row r="97" spans="1:3" x14ac:dyDescent="0.3">
      <c r="A97" s="31" t="s">
        <v>1871</v>
      </c>
      <c r="B97" s="31" t="s">
        <v>401</v>
      </c>
      <c r="C97" s="25" t="str">
        <f t="shared" si="1"/>
        <v>abq</v>
      </c>
    </row>
    <row r="98" spans="1:3" x14ac:dyDescent="0.3">
      <c r="A98" s="31" t="s">
        <v>1872</v>
      </c>
      <c r="B98" s="31" t="s">
        <v>400</v>
      </c>
      <c r="C98" s="25" t="str">
        <f t="shared" si="1"/>
        <v>abr</v>
      </c>
    </row>
    <row r="99" spans="1:3" x14ac:dyDescent="0.3">
      <c r="A99" s="31" t="s">
        <v>1873</v>
      </c>
      <c r="B99" s="31" t="s">
        <v>402</v>
      </c>
      <c r="C99" s="25" t="str">
        <f t="shared" si="1"/>
        <v>abs</v>
      </c>
    </row>
    <row r="100" spans="1:3" x14ac:dyDescent="0.3">
      <c r="A100" s="31" t="s">
        <v>1874</v>
      </c>
      <c r="B100" s="31" t="s">
        <v>332</v>
      </c>
      <c r="C100" s="25" t="str">
        <f t="shared" si="1"/>
        <v>abt</v>
      </c>
    </row>
    <row r="101" spans="1:3" x14ac:dyDescent="0.3">
      <c r="A101" s="31" t="s">
        <v>1875</v>
      </c>
      <c r="B101" s="31" t="s">
        <v>405</v>
      </c>
      <c r="C101" s="25" t="str">
        <f t="shared" si="1"/>
        <v>abu</v>
      </c>
    </row>
    <row r="102" spans="1:3" x14ac:dyDescent="0.3">
      <c r="A102" s="31" t="s">
        <v>1876</v>
      </c>
      <c r="B102" s="31" t="s">
        <v>409</v>
      </c>
      <c r="C102" s="25" t="str">
        <f t="shared" si="1"/>
        <v>avv</v>
      </c>
    </row>
    <row r="103" spans="1:3" x14ac:dyDescent="0.3">
      <c r="A103" s="31" t="s">
        <v>1877</v>
      </c>
      <c r="B103" s="31" t="s">
        <v>408</v>
      </c>
      <c r="C103" s="25" t="str">
        <f t="shared" si="1"/>
        <v>avw</v>
      </c>
    </row>
    <row r="104" spans="1:3" x14ac:dyDescent="0.3">
      <c r="A104" s="31" t="s">
        <v>1878</v>
      </c>
      <c r="B104" s="31" t="s">
        <v>407</v>
      </c>
      <c r="C104" s="25" t="str">
        <f t="shared" si="1"/>
        <v>avx</v>
      </c>
    </row>
    <row r="105" spans="1:3" x14ac:dyDescent="0.3">
      <c r="A105" s="31" t="s">
        <v>1879</v>
      </c>
      <c r="B105" s="31" t="s">
        <v>406</v>
      </c>
      <c r="C105" s="25" t="str">
        <f t="shared" si="1"/>
        <v>avy</v>
      </c>
    </row>
    <row r="106" spans="1:3" x14ac:dyDescent="0.3">
      <c r="A106" s="31" t="s">
        <v>1880</v>
      </c>
      <c r="B106" s="31" t="s">
        <v>410</v>
      </c>
      <c r="C106" s="25" t="str">
        <f t="shared" si="1"/>
        <v>avz</v>
      </c>
    </row>
    <row r="107" spans="1:3" x14ac:dyDescent="0.3">
      <c r="A107" s="31" t="s">
        <v>1881</v>
      </c>
      <c r="B107" s="31" t="s">
        <v>345</v>
      </c>
      <c r="C107" s="25" t="str">
        <f t="shared" si="1"/>
        <v>aca</v>
      </c>
    </row>
    <row r="108" spans="1:3" x14ac:dyDescent="0.3">
      <c r="A108" s="31" t="s">
        <v>1882</v>
      </c>
      <c r="B108" s="31" t="s">
        <v>411</v>
      </c>
      <c r="C108" s="25" t="str">
        <f t="shared" si="1"/>
        <v>acb</v>
      </c>
    </row>
    <row r="109" spans="1:3" x14ac:dyDescent="0.3">
      <c r="A109" s="31" t="s">
        <v>1883</v>
      </c>
      <c r="B109" s="31" t="s">
        <v>415</v>
      </c>
      <c r="C109" s="25" t="str">
        <f t="shared" si="1"/>
        <v>acc</v>
      </c>
    </row>
    <row r="110" spans="1:3" x14ac:dyDescent="0.3">
      <c r="A110" s="31" t="s">
        <v>1884</v>
      </c>
      <c r="B110" s="31" t="s">
        <v>413</v>
      </c>
      <c r="C110" s="25" t="str">
        <f t="shared" si="1"/>
        <v>acd</v>
      </c>
    </row>
    <row r="111" spans="1:3" x14ac:dyDescent="0.3">
      <c r="A111" s="31" t="s">
        <v>1885</v>
      </c>
      <c r="B111" s="31" t="s">
        <v>412</v>
      </c>
      <c r="C111" s="25" t="str">
        <f t="shared" si="1"/>
        <v>ace</v>
      </c>
    </row>
    <row r="112" spans="1:3" x14ac:dyDescent="0.3">
      <c r="A112" s="31" t="s">
        <v>1886</v>
      </c>
      <c r="B112" s="31" t="s">
        <v>414</v>
      </c>
      <c r="C112" s="25" t="str">
        <f t="shared" si="1"/>
        <v>acf</v>
      </c>
    </row>
    <row r="113" spans="1:3" x14ac:dyDescent="0.3">
      <c r="A113" s="31" t="s">
        <v>1887</v>
      </c>
      <c r="B113" s="31" t="s">
        <v>1162</v>
      </c>
      <c r="C113" s="25" t="str">
        <f t="shared" si="1"/>
        <v>acg</v>
      </c>
    </row>
    <row r="114" spans="1:3" x14ac:dyDescent="0.3">
      <c r="A114" s="31" t="s">
        <v>1888</v>
      </c>
      <c r="B114" s="31" t="s">
        <v>1600</v>
      </c>
      <c r="C114" s="25" t="str">
        <f t="shared" si="1"/>
        <v>ach</v>
      </c>
    </row>
    <row r="115" spans="1:3" x14ac:dyDescent="0.3">
      <c r="A115" s="31"/>
      <c r="B115" s="31"/>
      <c r="C115" s="25"/>
    </row>
    <row r="116" spans="1:3" x14ac:dyDescent="0.3">
      <c r="A116" s="31"/>
      <c r="B116" s="31"/>
      <c r="C116" s="25"/>
    </row>
    <row r="117" spans="1:3" x14ac:dyDescent="0.3">
      <c r="A117" s="31"/>
      <c r="B117" s="31"/>
      <c r="C117" s="25"/>
    </row>
    <row r="118" spans="1:3" x14ac:dyDescent="0.3">
      <c r="A118" s="31"/>
      <c r="B118" s="31"/>
      <c r="C118" s="25"/>
    </row>
    <row r="119" spans="1:3" x14ac:dyDescent="0.3">
      <c r="A119" s="31"/>
      <c r="B119" s="31"/>
      <c r="C119" s="25"/>
    </row>
    <row r="120" spans="1:3" x14ac:dyDescent="0.3">
      <c r="A120" s="31"/>
      <c r="B120" s="31"/>
      <c r="C120" s="25"/>
    </row>
    <row r="121" spans="1:3" x14ac:dyDescent="0.3">
      <c r="A121" s="31"/>
      <c r="B121" s="31"/>
      <c r="C121" s="25"/>
    </row>
    <row r="122" spans="1:3" x14ac:dyDescent="0.3">
      <c r="A122" s="31"/>
      <c r="B122" s="31"/>
      <c r="C122" s="25"/>
    </row>
    <row r="123" spans="1:3" x14ac:dyDescent="0.3">
      <c r="A123" s="31"/>
      <c r="B123" s="31"/>
      <c r="C123" s="25"/>
    </row>
    <row r="124" spans="1:3" x14ac:dyDescent="0.3">
      <c r="A124" s="31"/>
      <c r="B124" s="31"/>
      <c r="C124" s="25"/>
    </row>
    <row r="125" spans="1:3" x14ac:dyDescent="0.3">
      <c r="A125" s="31"/>
      <c r="B125" s="31"/>
      <c r="C125" s="25"/>
    </row>
    <row r="126" spans="1:3" x14ac:dyDescent="0.3">
      <c r="A126" s="31"/>
      <c r="B126" s="31"/>
      <c r="C126" s="25"/>
    </row>
    <row r="127" spans="1:3" x14ac:dyDescent="0.3">
      <c r="A127" s="31"/>
      <c r="B127" s="31"/>
      <c r="C127" s="25"/>
    </row>
    <row r="128" spans="1:3" x14ac:dyDescent="0.3">
      <c r="A128" s="31"/>
      <c r="B128" s="31"/>
      <c r="C128" s="25"/>
    </row>
    <row r="129" spans="1:3" x14ac:dyDescent="0.3">
      <c r="A129" s="31"/>
      <c r="B129" s="31"/>
      <c r="C129" s="25"/>
    </row>
    <row r="130" spans="1:3" x14ac:dyDescent="0.3">
      <c r="A130" s="31"/>
      <c r="B130" s="31"/>
      <c r="C130" s="25"/>
    </row>
    <row r="131" spans="1:3" x14ac:dyDescent="0.3">
      <c r="A131" s="31"/>
      <c r="B131" s="31"/>
      <c r="C131" s="25"/>
    </row>
    <row r="132" spans="1:3" x14ac:dyDescent="0.3">
      <c r="A132" s="31"/>
      <c r="B132" s="31"/>
      <c r="C132" s="25"/>
    </row>
    <row r="133" spans="1:3" x14ac:dyDescent="0.3">
      <c r="A133" s="4"/>
    </row>
    <row r="134" spans="1:3" x14ac:dyDescent="0.3">
      <c r="A134" s="4"/>
    </row>
    <row r="135" spans="1:3" x14ac:dyDescent="0.3">
      <c r="A135" s="4"/>
    </row>
    <row r="136" spans="1:3" x14ac:dyDescent="0.3">
      <c r="A136" s="4"/>
    </row>
    <row r="137" spans="1:3" x14ac:dyDescent="0.3">
      <c r="A137" s="4"/>
    </row>
    <row r="138" spans="1:3" x14ac:dyDescent="0.3">
      <c r="A138" s="4"/>
    </row>
    <row r="139" spans="1:3" x14ac:dyDescent="0.3">
      <c r="A139" s="4"/>
    </row>
    <row r="140" spans="1:3" x14ac:dyDescent="0.3">
      <c r="A140" s="4"/>
    </row>
    <row r="141" spans="1:3" x14ac:dyDescent="0.3">
      <c r="A141" s="4"/>
    </row>
    <row r="142" spans="1:3" x14ac:dyDescent="0.3">
      <c r="A142" s="4"/>
    </row>
    <row r="143" spans="1:3" x14ac:dyDescent="0.3">
      <c r="A143" s="4"/>
    </row>
    <row r="144" spans="1:3" x14ac:dyDescent="0.3">
      <c r="A144" s="4"/>
    </row>
    <row r="145" spans="1:1" x14ac:dyDescent="0.3">
      <c r="A145" s="4"/>
    </row>
    <row r="146" spans="1:1" x14ac:dyDescent="0.3">
      <c r="A146" s="4"/>
    </row>
    <row r="147" spans="1:1" x14ac:dyDescent="0.3">
      <c r="A147" s="4"/>
    </row>
    <row r="148" spans="1:1" x14ac:dyDescent="0.3">
      <c r="A148" s="4"/>
    </row>
    <row r="149" spans="1:1" x14ac:dyDescent="0.3">
      <c r="A149" s="4"/>
    </row>
    <row r="150" spans="1:1" x14ac:dyDescent="0.3">
      <c r="A150" s="4"/>
    </row>
    <row r="151" spans="1:1" x14ac:dyDescent="0.3">
      <c r="A151" s="4"/>
    </row>
    <row r="152" spans="1:1" x14ac:dyDescent="0.3">
      <c r="A152" s="4"/>
    </row>
    <row r="153" spans="1:1" x14ac:dyDescent="0.3">
      <c r="A153" s="4"/>
    </row>
    <row r="154" spans="1:1" x14ac:dyDescent="0.3">
      <c r="A154" s="4"/>
    </row>
    <row r="155" spans="1:1" x14ac:dyDescent="0.3">
      <c r="A155" s="4"/>
    </row>
    <row r="156" spans="1:1" x14ac:dyDescent="0.3">
      <c r="A156" s="4"/>
    </row>
    <row r="157" spans="1:1" x14ac:dyDescent="0.3">
      <c r="A157" s="4"/>
    </row>
    <row r="158" spans="1:1" x14ac:dyDescent="0.3">
      <c r="A158" s="4"/>
    </row>
    <row r="159" spans="1:1" x14ac:dyDescent="0.3">
      <c r="A159" s="4"/>
    </row>
    <row r="160" spans="1:1" x14ac:dyDescent="0.3">
      <c r="A160" s="4"/>
    </row>
    <row r="161" spans="1:1" x14ac:dyDescent="0.3">
      <c r="A161" s="4"/>
    </row>
    <row r="162" spans="1:1" x14ac:dyDescent="0.3">
      <c r="A162" s="4"/>
    </row>
    <row r="163" spans="1:1" x14ac:dyDescent="0.3">
      <c r="A163" s="4"/>
    </row>
    <row r="164" spans="1:1" x14ac:dyDescent="0.3">
      <c r="A164" s="4"/>
    </row>
    <row r="165" spans="1:1" x14ac:dyDescent="0.3">
      <c r="A165" s="4"/>
    </row>
    <row r="166" spans="1:1" x14ac:dyDescent="0.3">
      <c r="A166" s="4"/>
    </row>
    <row r="167" spans="1:1" x14ac:dyDescent="0.3">
      <c r="A167" s="4"/>
    </row>
    <row r="168" spans="1:1" x14ac:dyDescent="0.3">
      <c r="A168" s="4"/>
    </row>
    <row r="169" spans="1:1" x14ac:dyDescent="0.3">
      <c r="A169" s="4"/>
    </row>
    <row r="170" spans="1:1" x14ac:dyDescent="0.3">
      <c r="A170" s="4"/>
    </row>
    <row r="171" spans="1:1" x14ac:dyDescent="0.3">
      <c r="A171" s="4"/>
    </row>
    <row r="172" spans="1:1" x14ac:dyDescent="0.3">
      <c r="A172" s="4"/>
    </row>
    <row r="173" spans="1:1" x14ac:dyDescent="0.3">
      <c r="A173" s="4"/>
    </row>
    <row r="174" spans="1:1" x14ac:dyDescent="0.3">
      <c r="A174" s="4"/>
    </row>
    <row r="175" spans="1:1" x14ac:dyDescent="0.3">
      <c r="A175" s="4"/>
    </row>
    <row r="176" spans="1:1" x14ac:dyDescent="0.3">
      <c r="A176" s="4"/>
    </row>
    <row r="177" spans="1:1" x14ac:dyDescent="0.3">
      <c r="A177" s="4"/>
    </row>
    <row r="178" spans="1:1" x14ac:dyDescent="0.3">
      <c r="A178" s="4"/>
    </row>
    <row r="179" spans="1:1" x14ac:dyDescent="0.3">
      <c r="A179" s="4"/>
    </row>
    <row r="180" spans="1:1" x14ac:dyDescent="0.3">
      <c r="A180" s="4"/>
    </row>
    <row r="181" spans="1:1" x14ac:dyDescent="0.3">
      <c r="A181" s="4"/>
    </row>
    <row r="182" spans="1:1" x14ac:dyDescent="0.3">
      <c r="A182" s="4"/>
    </row>
    <row r="183" spans="1:1" x14ac:dyDescent="0.3">
      <c r="A183" s="4"/>
    </row>
    <row r="184" spans="1:1" x14ac:dyDescent="0.3">
      <c r="A184" s="4"/>
    </row>
    <row r="185" spans="1:1" x14ac:dyDescent="0.3">
      <c r="A185" s="4"/>
    </row>
    <row r="186" spans="1:1" x14ac:dyDescent="0.3">
      <c r="A186" s="4"/>
    </row>
    <row r="187" spans="1:1" x14ac:dyDescent="0.3">
      <c r="A187" s="4"/>
    </row>
    <row r="188" spans="1:1" x14ac:dyDescent="0.3">
      <c r="A188" s="4"/>
    </row>
    <row r="189" spans="1:1" x14ac:dyDescent="0.3">
      <c r="A189" s="4"/>
    </row>
    <row r="190" spans="1:1" x14ac:dyDescent="0.3">
      <c r="A190" s="4"/>
    </row>
    <row r="191" spans="1:1" x14ac:dyDescent="0.3">
      <c r="A191" s="4"/>
    </row>
    <row r="192" spans="1:1" x14ac:dyDescent="0.3">
      <c r="A192" s="4"/>
    </row>
    <row r="193" spans="1:1" x14ac:dyDescent="0.3">
      <c r="A193" s="4"/>
    </row>
    <row r="194" spans="1:1" x14ac:dyDescent="0.3">
      <c r="A194" s="4"/>
    </row>
    <row r="195" spans="1:1" x14ac:dyDescent="0.3">
      <c r="A195" s="4"/>
    </row>
    <row r="196" spans="1:1" x14ac:dyDescent="0.3">
      <c r="A196" s="4"/>
    </row>
    <row r="197" spans="1:1" x14ac:dyDescent="0.3">
      <c r="A197" s="4"/>
    </row>
    <row r="198" spans="1:1" x14ac:dyDescent="0.3">
      <c r="A198" s="4"/>
    </row>
    <row r="199" spans="1:1" x14ac:dyDescent="0.3">
      <c r="A199" s="4"/>
    </row>
    <row r="200" spans="1:1" x14ac:dyDescent="0.3">
      <c r="A200" s="4"/>
    </row>
    <row r="201" spans="1:1" x14ac:dyDescent="0.3">
      <c r="A201" s="4"/>
    </row>
    <row r="202" spans="1:1" x14ac:dyDescent="0.3">
      <c r="A202" s="4"/>
    </row>
    <row r="203" spans="1:1" x14ac:dyDescent="0.3">
      <c r="A203" s="4"/>
    </row>
    <row r="204" spans="1:1" x14ac:dyDescent="0.3">
      <c r="A204" s="4"/>
    </row>
    <row r="205" spans="1:1" x14ac:dyDescent="0.3">
      <c r="A205" s="4"/>
    </row>
    <row r="206" spans="1:1" x14ac:dyDescent="0.3">
      <c r="A206" s="4"/>
    </row>
    <row r="207" spans="1:1" x14ac:dyDescent="0.3">
      <c r="A207" s="4"/>
    </row>
    <row r="208" spans="1:1" x14ac:dyDescent="0.3">
      <c r="A208" s="4"/>
    </row>
    <row r="209" spans="1:1" x14ac:dyDescent="0.3">
      <c r="A209" s="4"/>
    </row>
    <row r="210" spans="1:1" x14ac:dyDescent="0.3">
      <c r="A210" s="4"/>
    </row>
    <row r="211" spans="1:1" x14ac:dyDescent="0.3">
      <c r="A211" s="4"/>
    </row>
    <row r="212" spans="1:1" x14ac:dyDescent="0.3">
      <c r="A212" s="4"/>
    </row>
    <row r="213" spans="1:1" x14ac:dyDescent="0.3">
      <c r="A213" s="4"/>
    </row>
    <row r="214" spans="1:1" x14ac:dyDescent="0.3">
      <c r="A214" s="4"/>
    </row>
    <row r="215" spans="1:1" x14ac:dyDescent="0.3">
      <c r="A215" s="4"/>
    </row>
    <row r="216" spans="1:1" x14ac:dyDescent="0.3">
      <c r="A216" s="4"/>
    </row>
    <row r="217" spans="1:1" x14ac:dyDescent="0.3">
      <c r="A217" s="4"/>
    </row>
    <row r="218" spans="1:1" x14ac:dyDescent="0.3">
      <c r="A218" s="4"/>
    </row>
    <row r="219" spans="1:1" x14ac:dyDescent="0.3">
      <c r="A219" s="4"/>
    </row>
    <row r="220" spans="1:1" x14ac:dyDescent="0.3">
      <c r="A220" s="4"/>
    </row>
    <row r="221" spans="1:1" x14ac:dyDescent="0.3">
      <c r="A221" s="4"/>
    </row>
    <row r="222" spans="1:1" x14ac:dyDescent="0.3">
      <c r="A222" s="4"/>
    </row>
    <row r="223" spans="1:1" x14ac:dyDescent="0.3">
      <c r="A223" s="4"/>
    </row>
    <row r="224" spans="1:1" x14ac:dyDescent="0.3">
      <c r="A224" s="4"/>
    </row>
    <row r="225" spans="1:1" x14ac:dyDescent="0.3">
      <c r="A225" s="4"/>
    </row>
    <row r="226" spans="1:1" x14ac:dyDescent="0.3">
      <c r="A226" s="4"/>
    </row>
    <row r="227" spans="1:1" x14ac:dyDescent="0.3">
      <c r="A227" s="4"/>
    </row>
    <row r="228" spans="1:1" x14ac:dyDescent="0.3">
      <c r="A228" s="4"/>
    </row>
    <row r="229" spans="1:1" x14ac:dyDescent="0.3">
      <c r="A229" s="4"/>
    </row>
    <row r="230" spans="1:1" x14ac:dyDescent="0.3">
      <c r="A230" s="4"/>
    </row>
    <row r="231" spans="1:1" x14ac:dyDescent="0.3">
      <c r="A231" s="4"/>
    </row>
    <row r="232" spans="1:1" x14ac:dyDescent="0.3">
      <c r="A232" s="4"/>
    </row>
    <row r="233" spans="1:1" x14ac:dyDescent="0.3">
      <c r="A233" s="4"/>
    </row>
    <row r="234" spans="1:1" x14ac:dyDescent="0.3">
      <c r="A234" s="4"/>
    </row>
    <row r="235" spans="1:1" x14ac:dyDescent="0.3">
      <c r="A235" s="4"/>
    </row>
    <row r="236" spans="1:1" x14ac:dyDescent="0.3">
      <c r="A236" s="4"/>
    </row>
    <row r="237" spans="1:1" x14ac:dyDescent="0.3">
      <c r="A237" s="4"/>
    </row>
    <row r="238" spans="1:1" x14ac:dyDescent="0.3">
      <c r="A238" s="4"/>
    </row>
    <row r="239" spans="1:1" x14ac:dyDescent="0.3">
      <c r="A239" s="4"/>
    </row>
    <row r="240" spans="1:1" x14ac:dyDescent="0.3">
      <c r="A240" s="4"/>
    </row>
    <row r="241" spans="1:1" x14ac:dyDescent="0.3">
      <c r="A241" s="4"/>
    </row>
    <row r="242" spans="1:1" x14ac:dyDescent="0.3">
      <c r="A242" s="4"/>
    </row>
    <row r="243" spans="1:1" x14ac:dyDescent="0.3">
      <c r="A243" s="4"/>
    </row>
    <row r="244" spans="1:1" x14ac:dyDescent="0.3">
      <c r="A244" s="4"/>
    </row>
    <row r="245" spans="1:1" x14ac:dyDescent="0.3">
      <c r="A245" s="4"/>
    </row>
    <row r="246" spans="1:1" x14ac:dyDescent="0.3">
      <c r="A246" s="4"/>
    </row>
    <row r="247" spans="1:1" x14ac:dyDescent="0.3">
      <c r="A247" s="4"/>
    </row>
    <row r="248" spans="1:1" x14ac:dyDescent="0.3">
      <c r="A248" s="4"/>
    </row>
    <row r="249" spans="1:1" x14ac:dyDescent="0.3">
      <c r="A249" s="4"/>
    </row>
    <row r="250" spans="1:1" x14ac:dyDescent="0.3">
      <c r="A250" s="4"/>
    </row>
    <row r="251" spans="1:1" x14ac:dyDescent="0.3">
      <c r="A251" s="4"/>
    </row>
    <row r="252" spans="1:1" x14ac:dyDescent="0.3">
      <c r="A252" s="4"/>
    </row>
    <row r="253" spans="1:1" x14ac:dyDescent="0.3">
      <c r="A253" s="4"/>
    </row>
    <row r="254" spans="1:1" x14ac:dyDescent="0.3">
      <c r="A254" s="4"/>
    </row>
    <row r="255" spans="1:1" x14ac:dyDescent="0.3">
      <c r="A255" s="4"/>
    </row>
    <row r="256" spans="1:1" x14ac:dyDescent="0.3">
      <c r="A256" s="4"/>
    </row>
    <row r="257" spans="1:1" x14ac:dyDescent="0.3">
      <c r="A257" s="4"/>
    </row>
    <row r="258" spans="1:1" x14ac:dyDescent="0.3">
      <c r="A258" s="4"/>
    </row>
    <row r="259" spans="1:1" x14ac:dyDescent="0.3">
      <c r="A259" s="4"/>
    </row>
    <row r="260" spans="1:1" x14ac:dyDescent="0.3">
      <c r="A260" s="4"/>
    </row>
    <row r="261" spans="1:1" x14ac:dyDescent="0.3">
      <c r="A261" s="4"/>
    </row>
    <row r="262" spans="1:1" x14ac:dyDescent="0.3">
      <c r="A262" s="4"/>
    </row>
    <row r="263" spans="1:1" x14ac:dyDescent="0.3">
      <c r="A263" s="4"/>
    </row>
    <row r="264" spans="1:1" x14ac:dyDescent="0.3">
      <c r="A264" s="4"/>
    </row>
    <row r="265" spans="1:1" x14ac:dyDescent="0.3">
      <c r="A265" s="4"/>
    </row>
    <row r="266" spans="1:1" x14ac:dyDescent="0.3">
      <c r="A266" s="4"/>
    </row>
    <row r="267" spans="1:1" x14ac:dyDescent="0.3">
      <c r="A267" s="4"/>
    </row>
    <row r="268" spans="1:1" x14ac:dyDescent="0.3">
      <c r="A268" s="4"/>
    </row>
    <row r="269" spans="1:1" x14ac:dyDescent="0.3">
      <c r="A269" s="4"/>
    </row>
    <row r="270" spans="1:1" x14ac:dyDescent="0.3">
      <c r="A270" s="4"/>
    </row>
    <row r="271" spans="1:1" x14ac:dyDescent="0.3">
      <c r="A271" s="4"/>
    </row>
    <row r="272" spans="1:1" x14ac:dyDescent="0.3">
      <c r="A272" s="4"/>
    </row>
    <row r="273" spans="1:1" x14ac:dyDescent="0.3">
      <c r="A273" s="4"/>
    </row>
    <row r="274" spans="1:1" x14ac:dyDescent="0.3">
      <c r="A274" s="4"/>
    </row>
    <row r="275" spans="1:1" x14ac:dyDescent="0.3">
      <c r="A275" s="4"/>
    </row>
    <row r="276" spans="1:1" x14ac:dyDescent="0.3">
      <c r="A276" s="4"/>
    </row>
    <row r="277" spans="1:1" x14ac:dyDescent="0.3">
      <c r="A277" s="4"/>
    </row>
    <row r="278" spans="1:1" x14ac:dyDescent="0.3">
      <c r="A278" s="4"/>
    </row>
    <row r="279" spans="1:1" x14ac:dyDescent="0.3">
      <c r="A279" s="4"/>
    </row>
    <row r="280" spans="1:1" x14ac:dyDescent="0.3">
      <c r="A280" s="4"/>
    </row>
    <row r="281" spans="1:1" x14ac:dyDescent="0.3">
      <c r="A281" s="4"/>
    </row>
    <row r="282" spans="1:1" x14ac:dyDescent="0.3">
      <c r="A282" s="4"/>
    </row>
    <row r="283" spans="1:1" x14ac:dyDescent="0.3">
      <c r="A283" s="4"/>
    </row>
    <row r="284" spans="1:1" x14ac:dyDescent="0.3">
      <c r="A284" s="4"/>
    </row>
    <row r="285" spans="1:1" x14ac:dyDescent="0.3">
      <c r="A285" s="4"/>
    </row>
    <row r="286" spans="1:1" x14ac:dyDescent="0.3">
      <c r="A286" s="4"/>
    </row>
    <row r="287" spans="1:1" x14ac:dyDescent="0.3">
      <c r="A287" s="4"/>
    </row>
    <row r="288" spans="1:1" x14ac:dyDescent="0.3">
      <c r="A288" s="4"/>
    </row>
    <row r="289" spans="1:1" x14ac:dyDescent="0.3">
      <c r="A289" s="4"/>
    </row>
    <row r="290" spans="1:1" x14ac:dyDescent="0.3">
      <c r="A290" s="4"/>
    </row>
    <row r="291" spans="1:1" x14ac:dyDescent="0.3">
      <c r="A291" s="4"/>
    </row>
    <row r="292" spans="1:1" x14ac:dyDescent="0.3">
      <c r="A292" s="4"/>
    </row>
    <row r="293" spans="1:1" x14ac:dyDescent="0.3">
      <c r="A293" s="4"/>
    </row>
    <row r="294" spans="1:1" x14ac:dyDescent="0.3">
      <c r="A294" s="4"/>
    </row>
    <row r="295" spans="1:1" x14ac:dyDescent="0.3">
      <c r="A295" s="4"/>
    </row>
    <row r="296" spans="1:1" x14ac:dyDescent="0.3">
      <c r="A296" s="4"/>
    </row>
    <row r="297" spans="1:1" x14ac:dyDescent="0.3">
      <c r="A297" s="4"/>
    </row>
    <row r="298" spans="1:1" x14ac:dyDescent="0.3">
      <c r="A298" s="4"/>
    </row>
    <row r="299" spans="1:1" x14ac:dyDescent="0.3">
      <c r="A299" s="4"/>
    </row>
    <row r="300" spans="1:1" x14ac:dyDescent="0.3">
      <c r="A300" s="4"/>
    </row>
    <row r="301" spans="1:1" x14ac:dyDescent="0.3">
      <c r="A301" s="4"/>
    </row>
    <row r="302" spans="1:1" x14ac:dyDescent="0.3">
      <c r="A302" s="4"/>
    </row>
    <row r="303" spans="1:1" x14ac:dyDescent="0.3">
      <c r="A303" s="4"/>
    </row>
    <row r="304" spans="1:1" x14ac:dyDescent="0.3">
      <c r="A304" s="4"/>
    </row>
    <row r="305" spans="1:1" x14ac:dyDescent="0.3">
      <c r="A305" s="4"/>
    </row>
    <row r="306" spans="1:1" x14ac:dyDescent="0.3">
      <c r="A306" s="4"/>
    </row>
    <row r="307" spans="1:1" x14ac:dyDescent="0.3">
      <c r="A307" s="4"/>
    </row>
    <row r="308" spans="1:1" x14ac:dyDescent="0.3">
      <c r="A308" s="4"/>
    </row>
    <row r="309" spans="1:1" x14ac:dyDescent="0.3">
      <c r="A309" s="4"/>
    </row>
    <row r="310" spans="1:1" x14ac:dyDescent="0.3">
      <c r="A310" s="4"/>
    </row>
    <row r="311" spans="1:1" x14ac:dyDescent="0.3">
      <c r="A311" s="4"/>
    </row>
    <row r="312" spans="1:1" x14ac:dyDescent="0.3">
      <c r="A312" s="4"/>
    </row>
    <row r="313" spans="1:1" x14ac:dyDescent="0.3">
      <c r="A313" s="4"/>
    </row>
    <row r="314" spans="1:1" x14ac:dyDescent="0.3">
      <c r="A314" s="4"/>
    </row>
    <row r="315" spans="1:1" x14ac:dyDescent="0.3">
      <c r="A315" s="4"/>
    </row>
    <row r="316" spans="1:1" x14ac:dyDescent="0.3">
      <c r="A316" s="4"/>
    </row>
    <row r="317" spans="1:1" x14ac:dyDescent="0.3">
      <c r="A317" s="4"/>
    </row>
    <row r="318" spans="1:1" x14ac:dyDescent="0.3">
      <c r="A318" s="4"/>
    </row>
    <row r="319" spans="1:1" x14ac:dyDescent="0.3">
      <c r="A319" s="4"/>
    </row>
    <row r="320" spans="1:1" x14ac:dyDescent="0.3">
      <c r="A320" s="4"/>
    </row>
    <row r="321" spans="1:1" x14ac:dyDescent="0.3">
      <c r="A321" s="4"/>
    </row>
    <row r="322" spans="1:1" x14ac:dyDescent="0.3">
      <c r="A322" s="4"/>
    </row>
    <row r="323" spans="1:1" x14ac:dyDescent="0.3">
      <c r="A323" s="4"/>
    </row>
    <row r="324" spans="1:1" x14ac:dyDescent="0.3">
      <c r="A324" s="4"/>
    </row>
    <row r="325" spans="1:1" x14ac:dyDescent="0.3">
      <c r="A325" s="4"/>
    </row>
    <row r="326" spans="1:1" x14ac:dyDescent="0.3">
      <c r="A326" s="4"/>
    </row>
    <row r="327" spans="1:1" x14ac:dyDescent="0.3">
      <c r="A327" s="4"/>
    </row>
    <row r="328" spans="1:1" x14ac:dyDescent="0.3">
      <c r="A328" s="4"/>
    </row>
    <row r="329" spans="1:1" x14ac:dyDescent="0.3">
      <c r="A329" s="4"/>
    </row>
    <row r="330" spans="1:1" x14ac:dyDescent="0.3">
      <c r="A330" s="4"/>
    </row>
    <row r="331" spans="1:1" x14ac:dyDescent="0.3">
      <c r="A331" s="4"/>
    </row>
    <row r="332" spans="1:1" x14ac:dyDescent="0.3">
      <c r="A332" s="4"/>
    </row>
    <row r="333" spans="1:1" x14ac:dyDescent="0.3">
      <c r="A333" s="4"/>
    </row>
    <row r="334" spans="1:1" x14ac:dyDescent="0.3">
      <c r="A334" s="4"/>
    </row>
    <row r="335" spans="1:1" x14ac:dyDescent="0.3">
      <c r="A335" s="4"/>
    </row>
    <row r="336" spans="1:1" x14ac:dyDescent="0.3">
      <c r="A336" s="4"/>
    </row>
    <row r="337" spans="1:1" x14ac:dyDescent="0.3">
      <c r="A337" s="4"/>
    </row>
    <row r="338" spans="1:1" x14ac:dyDescent="0.3">
      <c r="A338" s="4"/>
    </row>
    <row r="339" spans="1:1" x14ac:dyDescent="0.3">
      <c r="A339" s="4"/>
    </row>
    <row r="340" spans="1:1" x14ac:dyDescent="0.3">
      <c r="A340" s="4"/>
    </row>
    <row r="341" spans="1:1" x14ac:dyDescent="0.3">
      <c r="A341" s="4"/>
    </row>
    <row r="342" spans="1:1" x14ac:dyDescent="0.3">
      <c r="A342" s="4"/>
    </row>
    <row r="343" spans="1:1" x14ac:dyDescent="0.3">
      <c r="A343" s="4"/>
    </row>
    <row r="344" spans="1:1" x14ac:dyDescent="0.3">
      <c r="A344" s="4"/>
    </row>
    <row r="345" spans="1:1" x14ac:dyDescent="0.3">
      <c r="A345" s="4"/>
    </row>
    <row r="346" spans="1:1" x14ac:dyDescent="0.3">
      <c r="A346" s="4"/>
    </row>
    <row r="347" spans="1:1" x14ac:dyDescent="0.3">
      <c r="A347" s="4"/>
    </row>
    <row r="348" spans="1:1" x14ac:dyDescent="0.3">
      <c r="A348" s="4"/>
    </row>
    <row r="349" spans="1:1" x14ac:dyDescent="0.3">
      <c r="A349" s="4"/>
    </row>
    <row r="350" spans="1:1" x14ac:dyDescent="0.3">
      <c r="A350" s="4"/>
    </row>
    <row r="351" spans="1:1" x14ac:dyDescent="0.3">
      <c r="A351" s="4"/>
    </row>
    <row r="352" spans="1:1" x14ac:dyDescent="0.3">
      <c r="A352" s="4"/>
    </row>
    <row r="353" spans="1:1" x14ac:dyDescent="0.3">
      <c r="A353" s="4"/>
    </row>
    <row r="354" spans="1:1" x14ac:dyDescent="0.3">
      <c r="A354" s="4"/>
    </row>
    <row r="355" spans="1:1" x14ac:dyDescent="0.3">
      <c r="A355" s="4"/>
    </row>
    <row r="356" spans="1:1" x14ac:dyDescent="0.3">
      <c r="A356" s="4"/>
    </row>
    <row r="357" spans="1:1" x14ac:dyDescent="0.3">
      <c r="A357" s="4"/>
    </row>
    <row r="358" spans="1:1" x14ac:dyDescent="0.3">
      <c r="A358" s="4"/>
    </row>
    <row r="359" spans="1:1" x14ac:dyDescent="0.3">
      <c r="A359" s="4"/>
    </row>
    <row r="360" spans="1:1" x14ac:dyDescent="0.3">
      <c r="A360" s="4"/>
    </row>
    <row r="361" spans="1:1" x14ac:dyDescent="0.3">
      <c r="A361" s="4"/>
    </row>
    <row r="362" spans="1:1" x14ac:dyDescent="0.3">
      <c r="A362" s="4"/>
    </row>
    <row r="363" spans="1:1" x14ac:dyDescent="0.3">
      <c r="A363" s="4"/>
    </row>
    <row r="364" spans="1:1" x14ac:dyDescent="0.3">
      <c r="A364" s="4"/>
    </row>
    <row r="365" spans="1:1" x14ac:dyDescent="0.3">
      <c r="A365" s="4"/>
    </row>
    <row r="366" spans="1:1" x14ac:dyDescent="0.3">
      <c r="A366" s="4"/>
    </row>
    <row r="367" spans="1:1" x14ac:dyDescent="0.3">
      <c r="A367" s="4"/>
    </row>
    <row r="368" spans="1:1" x14ac:dyDescent="0.3">
      <c r="A368" s="4"/>
    </row>
    <row r="369" spans="1:1" x14ac:dyDescent="0.3">
      <c r="A369" s="4"/>
    </row>
    <row r="370" spans="1:1" x14ac:dyDescent="0.3">
      <c r="A370" s="4"/>
    </row>
    <row r="371" spans="1:1" x14ac:dyDescent="0.3">
      <c r="A371" s="4"/>
    </row>
    <row r="372" spans="1:1" x14ac:dyDescent="0.3">
      <c r="A372" s="4"/>
    </row>
    <row r="373" spans="1:1" x14ac:dyDescent="0.3">
      <c r="A373" s="4"/>
    </row>
    <row r="374" spans="1:1" x14ac:dyDescent="0.3">
      <c r="A374" s="4"/>
    </row>
    <row r="375" spans="1:1" x14ac:dyDescent="0.3">
      <c r="A375" s="4"/>
    </row>
    <row r="376" spans="1:1" x14ac:dyDescent="0.3">
      <c r="A376" s="4"/>
    </row>
    <row r="377" spans="1:1" x14ac:dyDescent="0.3">
      <c r="A377" s="4"/>
    </row>
    <row r="378" spans="1:1" x14ac:dyDescent="0.3">
      <c r="A378" s="4"/>
    </row>
    <row r="379" spans="1:1" x14ac:dyDescent="0.3">
      <c r="A379" s="4"/>
    </row>
    <row r="380" spans="1:1" x14ac:dyDescent="0.3">
      <c r="A380" s="4"/>
    </row>
    <row r="381" spans="1:1" x14ac:dyDescent="0.3">
      <c r="A381" s="4"/>
    </row>
    <row r="382" spans="1:1" x14ac:dyDescent="0.3">
      <c r="A382" s="4"/>
    </row>
    <row r="383" spans="1:1" x14ac:dyDescent="0.3">
      <c r="A383" s="4"/>
    </row>
    <row r="384" spans="1:1" x14ac:dyDescent="0.3">
      <c r="A384" s="4"/>
    </row>
    <row r="385" spans="1:1" x14ac:dyDescent="0.3">
      <c r="A385" s="4"/>
    </row>
    <row r="386" spans="1:1" x14ac:dyDescent="0.3">
      <c r="A386" s="4"/>
    </row>
    <row r="387" spans="1:1" x14ac:dyDescent="0.3">
      <c r="A387" s="4"/>
    </row>
    <row r="388" spans="1:1" x14ac:dyDescent="0.3">
      <c r="A388" s="4"/>
    </row>
    <row r="389" spans="1:1" x14ac:dyDescent="0.3">
      <c r="A389" s="4"/>
    </row>
    <row r="390" spans="1:1" x14ac:dyDescent="0.3">
      <c r="A390" s="4"/>
    </row>
    <row r="391" spans="1:1" x14ac:dyDescent="0.3">
      <c r="A391" s="4"/>
    </row>
    <row r="392" spans="1:1" x14ac:dyDescent="0.3">
      <c r="A392" s="4"/>
    </row>
    <row r="393" spans="1:1" x14ac:dyDescent="0.3">
      <c r="A393" s="4"/>
    </row>
    <row r="394" spans="1:1" x14ac:dyDescent="0.3">
      <c r="A394" s="4"/>
    </row>
    <row r="395" spans="1:1" x14ac:dyDescent="0.3">
      <c r="A395" s="4"/>
    </row>
    <row r="396" spans="1:1" x14ac:dyDescent="0.3">
      <c r="A396" s="4"/>
    </row>
    <row r="397" spans="1:1" x14ac:dyDescent="0.3">
      <c r="A397" s="4"/>
    </row>
    <row r="398" spans="1:1" x14ac:dyDescent="0.3">
      <c r="A398" s="4"/>
    </row>
    <row r="399" spans="1:1" x14ac:dyDescent="0.3">
      <c r="A399" s="4"/>
    </row>
    <row r="400" spans="1:1" x14ac:dyDescent="0.3">
      <c r="A400" s="4"/>
    </row>
    <row r="401" spans="1:1" x14ac:dyDescent="0.3">
      <c r="A401" s="4"/>
    </row>
    <row r="402" spans="1:1" x14ac:dyDescent="0.3">
      <c r="A402" s="4"/>
    </row>
    <row r="403" spans="1:1" x14ac:dyDescent="0.3">
      <c r="A403" s="4"/>
    </row>
    <row r="404" spans="1:1" x14ac:dyDescent="0.3">
      <c r="A404" s="4"/>
    </row>
    <row r="405" spans="1:1" x14ac:dyDescent="0.3">
      <c r="A405" s="4"/>
    </row>
    <row r="406" spans="1:1" x14ac:dyDescent="0.3">
      <c r="A406" s="4"/>
    </row>
    <row r="407" spans="1:1" x14ac:dyDescent="0.3">
      <c r="A407" s="4"/>
    </row>
    <row r="408" spans="1:1" x14ac:dyDescent="0.3">
      <c r="A408" s="4"/>
    </row>
    <row r="409" spans="1:1" x14ac:dyDescent="0.3">
      <c r="A409" s="4"/>
    </row>
    <row r="410" spans="1:1" x14ac:dyDescent="0.3">
      <c r="A410" s="4"/>
    </row>
    <row r="411" spans="1:1" x14ac:dyDescent="0.3">
      <c r="A411" s="4"/>
    </row>
    <row r="412" spans="1:1" x14ac:dyDescent="0.3">
      <c r="A412" s="4"/>
    </row>
    <row r="413" spans="1:1" x14ac:dyDescent="0.3">
      <c r="A413" s="4"/>
    </row>
    <row r="414" spans="1:1" x14ac:dyDescent="0.3">
      <c r="A414" s="4"/>
    </row>
    <row r="415" spans="1:1" x14ac:dyDescent="0.3">
      <c r="A415" s="4"/>
    </row>
    <row r="416" spans="1:1" x14ac:dyDescent="0.3">
      <c r="A416" s="4"/>
    </row>
    <row r="417" spans="1:1" x14ac:dyDescent="0.3">
      <c r="A417" s="4"/>
    </row>
    <row r="418" spans="1:1" x14ac:dyDescent="0.3">
      <c r="A418" s="4"/>
    </row>
    <row r="419" spans="1:1" x14ac:dyDescent="0.3">
      <c r="A419" s="4"/>
    </row>
    <row r="420" spans="1:1" x14ac:dyDescent="0.3">
      <c r="A420" s="4"/>
    </row>
    <row r="421" spans="1:1" x14ac:dyDescent="0.3">
      <c r="A421" s="4"/>
    </row>
    <row r="422" spans="1:1" x14ac:dyDescent="0.3">
      <c r="A422" s="4"/>
    </row>
    <row r="423" spans="1:1" x14ac:dyDescent="0.3">
      <c r="A423" s="4"/>
    </row>
    <row r="424" spans="1:1" x14ac:dyDescent="0.3">
      <c r="A424" s="4"/>
    </row>
    <row r="425" spans="1:1" x14ac:dyDescent="0.3">
      <c r="A425" s="4"/>
    </row>
    <row r="426" spans="1:1" x14ac:dyDescent="0.3">
      <c r="A426" s="4"/>
    </row>
    <row r="427" spans="1:1" x14ac:dyDescent="0.3">
      <c r="A427" s="4"/>
    </row>
    <row r="428" spans="1:1" x14ac:dyDescent="0.3">
      <c r="A428" s="4"/>
    </row>
    <row r="429" spans="1:1" x14ac:dyDescent="0.3">
      <c r="A429" s="4"/>
    </row>
    <row r="430" spans="1:1" x14ac:dyDescent="0.3">
      <c r="A430" s="4"/>
    </row>
    <row r="431" spans="1:1" x14ac:dyDescent="0.3">
      <c r="A431" s="4"/>
    </row>
    <row r="432" spans="1:1" x14ac:dyDescent="0.3">
      <c r="A432" s="4"/>
    </row>
    <row r="433" spans="1:1" x14ac:dyDescent="0.3">
      <c r="A433" s="4"/>
    </row>
    <row r="434" spans="1:1" x14ac:dyDescent="0.3">
      <c r="A434" s="4"/>
    </row>
    <row r="435" spans="1:1" x14ac:dyDescent="0.3">
      <c r="A435" s="4"/>
    </row>
    <row r="436" spans="1:1" x14ac:dyDescent="0.3">
      <c r="A436" s="4"/>
    </row>
    <row r="437" spans="1:1" x14ac:dyDescent="0.3">
      <c r="A437" s="4"/>
    </row>
    <row r="438" spans="1:1" x14ac:dyDescent="0.3">
      <c r="A438" s="4"/>
    </row>
    <row r="439" spans="1:1" x14ac:dyDescent="0.3">
      <c r="A439" s="4"/>
    </row>
    <row r="440" spans="1:1" x14ac:dyDescent="0.3">
      <c r="A440" s="4"/>
    </row>
    <row r="441" spans="1:1" x14ac:dyDescent="0.3">
      <c r="A441" s="4"/>
    </row>
    <row r="442" spans="1:1" x14ac:dyDescent="0.3">
      <c r="A442" s="4"/>
    </row>
    <row r="443" spans="1:1" x14ac:dyDescent="0.3">
      <c r="A443" s="4"/>
    </row>
    <row r="444" spans="1:1" x14ac:dyDescent="0.3">
      <c r="A444" s="4"/>
    </row>
    <row r="445" spans="1:1" x14ac:dyDescent="0.3">
      <c r="A445" s="4"/>
    </row>
    <row r="446" spans="1:1" x14ac:dyDescent="0.3">
      <c r="A446" s="4"/>
    </row>
    <row r="447" spans="1:1" x14ac:dyDescent="0.3">
      <c r="A447" s="4"/>
    </row>
    <row r="448" spans="1:1" x14ac:dyDescent="0.3">
      <c r="A448" s="4"/>
    </row>
    <row r="449" spans="1:1" x14ac:dyDescent="0.3">
      <c r="A449" s="4"/>
    </row>
    <row r="450" spans="1:1" x14ac:dyDescent="0.3">
      <c r="A450" s="4"/>
    </row>
    <row r="451" spans="1:1" x14ac:dyDescent="0.3">
      <c r="A451" s="4"/>
    </row>
    <row r="452" spans="1:1" x14ac:dyDescent="0.3">
      <c r="A452" s="4"/>
    </row>
    <row r="453" spans="1:1" x14ac:dyDescent="0.3">
      <c r="A453" s="4"/>
    </row>
    <row r="454" spans="1:1" x14ac:dyDescent="0.3">
      <c r="A454" s="4"/>
    </row>
    <row r="455" spans="1:1" x14ac:dyDescent="0.3">
      <c r="A455" s="4"/>
    </row>
    <row r="456" spans="1:1" x14ac:dyDescent="0.3">
      <c r="A456" s="4"/>
    </row>
    <row r="457" spans="1:1" x14ac:dyDescent="0.3">
      <c r="A457" s="4"/>
    </row>
    <row r="458" spans="1:1" x14ac:dyDescent="0.3">
      <c r="A458" s="4"/>
    </row>
    <row r="459" spans="1:1" x14ac:dyDescent="0.3">
      <c r="A459" s="4"/>
    </row>
    <row r="460" spans="1:1" x14ac:dyDescent="0.3">
      <c r="A460" s="4"/>
    </row>
    <row r="461" spans="1:1" x14ac:dyDescent="0.3">
      <c r="A461" s="4"/>
    </row>
    <row r="462" spans="1:1" x14ac:dyDescent="0.3">
      <c r="A462" s="4"/>
    </row>
    <row r="463" spans="1:1" x14ac:dyDescent="0.3">
      <c r="A463" s="4"/>
    </row>
    <row r="464" spans="1:1" x14ac:dyDescent="0.3">
      <c r="A464" s="4"/>
    </row>
    <row r="465" spans="1:1" x14ac:dyDescent="0.3">
      <c r="A465" s="4"/>
    </row>
    <row r="466" spans="1:1" x14ac:dyDescent="0.3">
      <c r="A466" s="4"/>
    </row>
    <row r="467" spans="1:1" x14ac:dyDescent="0.3">
      <c r="A467" s="4"/>
    </row>
    <row r="468" spans="1:1" x14ac:dyDescent="0.3">
      <c r="A468" s="4"/>
    </row>
    <row r="469" spans="1:1" x14ac:dyDescent="0.3">
      <c r="A469" s="4"/>
    </row>
    <row r="470" spans="1:1" x14ac:dyDescent="0.3">
      <c r="A470" s="4"/>
    </row>
    <row r="471" spans="1:1" x14ac:dyDescent="0.3">
      <c r="A471" s="4"/>
    </row>
    <row r="472" spans="1:1" x14ac:dyDescent="0.3">
      <c r="A472" s="4"/>
    </row>
    <row r="473" spans="1:1" x14ac:dyDescent="0.3">
      <c r="A473" s="4"/>
    </row>
    <row r="474" spans="1:1" x14ac:dyDescent="0.3">
      <c r="A474" s="4"/>
    </row>
    <row r="475" spans="1:1" x14ac:dyDescent="0.3">
      <c r="A475" s="4"/>
    </row>
    <row r="476" spans="1:1" x14ac:dyDescent="0.3">
      <c r="A476" s="4"/>
    </row>
    <row r="477" spans="1:1" x14ac:dyDescent="0.3">
      <c r="A477" s="4"/>
    </row>
    <row r="478" spans="1:1" x14ac:dyDescent="0.3">
      <c r="A478" s="4"/>
    </row>
    <row r="479" spans="1:1" x14ac:dyDescent="0.3">
      <c r="A479" s="4"/>
    </row>
    <row r="480" spans="1:1" x14ac:dyDescent="0.3">
      <c r="A480" s="4"/>
    </row>
    <row r="481" spans="1:1" x14ac:dyDescent="0.3">
      <c r="A481" s="4"/>
    </row>
    <row r="482" spans="1:1" x14ac:dyDescent="0.3">
      <c r="A482" s="4"/>
    </row>
    <row r="483" spans="1:1" x14ac:dyDescent="0.3">
      <c r="A483" s="4"/>
    </row>
    <row r="484" spans="1:1" x14ac:dyDescent="0.3">
      <c r="A484" s="4"/>
    </row>
    <row r="485" spans="1:1" x14ac:dyDescent="0.3">
      <c r="A485" s="4"/>
    </row>
    <row r="486" spans="1:1" x14ac:dyDescent="0.3">
      <c r="A486" s="4"/>
    </row>
    <row r="487" spans="1:1" x14ac:dyDescent="0.3">
      <c r="A487" s="4"/>
    </row>
    <row r="488" spans="1:1" x14ac:dyDescent="0.3">
      <c r="A488" s="4"/>
    </row>
    <row r="489" spans="1:1" x14ac:dyDescent="0.3">
      <c r="A489" s="4"/>
    </row>
    <row r="490" spans="1:1" x14ac:dyDescent="0.3">
      <c r="A490" s="4"/>
    </row>
    <row r="491" spans="1:1" x14ac:dyDescent="0.3">
      <c r="A491" s="4"/>
    </row>
    <row r="492" spans="1:1" x14ac:dyDescent="0.3">
      <c r="A492" s="4"/>
    </row>
    <row r="493" spans="1:1" x14ac:dyDescent="0.3">
      <c r="A493" s="4"/>
    </row>
    <row r="494" spans="1:1" x14ac:dyDescent="0.3">
      <c r="A494" s="4"/>
    </row>
    <row r="495" spans="1:1" x14ac:dyDescent="0.3">
      <c r="A495" s="4"/>
    </row>
    <row r="496" spans="1:1" x14ac:dyDescent="0.3">
      <c r="A496" s="4"/>
    </row>
    <row r="497" spans="1:1" x14ac:dyDescent="0.3">
      <c r="A497" s="4"/>
    </row>
    <row r="498" spans="1:1" x14ac:dyDescent="0.3">
      <c r="A498" s="4"/>
    </row>
    <row r="499" spans="1:1" x14ac:dyDescent="0.3">
      <c r="A499" s="4"/>
    </row>
    <row r="500" spans="1:1" x14ac:dyDescent="0.3">
      <c r="A500" s="4"/>
    </row>
    <row r="501" spans="1:1" x14ac:dyDescent="0.3">
      <c r="A501" s="4"/>
    </row>
    <row r="502" spans="1:1" x14ac:dyDescent="0.3">
      <c r="A502" s="4"/>
    </row>
    <row r="503" spans="1:1" x14ac:dyDescent="0.3">
      <c r="A503" s="4"/>
    </row>
    <row r="504" spans="1:1" x14ac:dyDescent="0.3">
      <c r="A504" s="4"/>
    </row>
    <row r="505" spans="1:1" x14ac:dyDescent="0.3">
      <c r="A505" s="4"/>
    </row>
    <row r="506" spans="1:1" x14ac:dyDescent="0.3">
      <c r="A506" s="4"/>
    </row>
    <row r="507" spans="1:1" x14ac:dyDescent="0.3">
      <c r="A507" s="4"/>
    </row>
    <row r="508" spans="1:1" x14ac:dyDescent="0.3">
      <c r="A508" s="4"/>
    </row>
    <row r="509" spans="1:1" x14ac:dyDescent="0.3">
      <c r="A509" s="4"/>
    </row>
    <row r="510" spans="1:1" x14ac:dyDescent="0.3">
      <c r="A510" s="4"/>
    </row>
    <row r="511" spans="1:1" x14ac:dyDescent="0.3">
      <c r="A511" s="4"/>
    </row>
    <row r="512" spans="1:1" x14ac:dyDescent="0.3">
      <c r="A512" s="4"/>
    </row>
    <row r="513" spans="1:1" x14ac:dyDescent="0.3">
      <c r="A513" s="4"/>
    </row>
    <row r="514" spans="1:1" x14ac:dyDescent="0.3">
      <c r="A514" s="4"/>
    </row>
    <row r="515" spans="1:1" x14ac:dyDescent="0.3">
      <c r="A515" s="4"/>
    </row>
    <row r="516" spans="1:1" x14ac:dyDescent="0.3">
      <c r="A516" s="4"/>
    </row>
    <row r="517" spans="1:1" x14ac:dyDescent="0.3">
      <c r="A517" s="4"/>
    </row>
    <row r="518" spans="1:1" x14ac:dyDescent="0.3">
      <c r="A518" s="4"/>
    </row>
    <row r="519" spans="1:1" x14ac:dyDescent="0.3">
      <c r="A519" s="4"/>
    </row>
    <row r="520" spans="1:1" x14ac:dyDescent="0.3">
      <c r="A520" s="4"/>
    </row>
    <row r="521" spans="1:1" x14ac:dyDescent="0.3">
      <c r="A521" s="4"/>
    </row>
    <row r="522" spans="1:1" x14ac:dyDescent="0.3">
      <c r="A522" s="4"/>
    </row>
    <row r="523" spans="1:1" x14ac:dyDescent="0.3">
      <c r="A523" s="4"/>
    </row>
    <row r="524" spans="1:1" x14ac:dyDescent="0.3">
      <c r="A524" s="4"/>
    </row>
    <row r="525" spans="1:1" x14ac:dyDescent="0.3">
      <c r="A525" s="4"/>
    </row>
    <row r="526" spans="1:1" x14ac:dyDescent="0.3">
      <c r="A526" s="4"/>
    </row>
    <row r="527" spans="1:1" x14ac:dyDescent="0.3">
      <c r="A527" s="4"/>
    </row>
    <row r="528" spans="1:1" x14ac:dyDescent="0.3">
      <c r="A528" s="4"/>
    </row>
    <row r="529" spans="1:1" x14ac:dyDescent="0.3">
      <c r="A529" s="4"/>
    </row>
    <row r="530" spans="1:1" x14ac:dyDescent="0.3">
      <c r="A530" s="4"/>
    </row>
    <row r="531" spans="1:1" x14ac:dyDescent="0.3">
      <c r="A531" s="4"/>
    </row>
    <row r="532" spans="1:1" x14ac:dyDescent="0.3">
      <c r="A532" s="4"/>
    </row>
    <row r="533" spans="1:1" x14ac:dyDescent="0.3">
      <c r="A533" s="4"/>
    </row>
    <row r="534" spans="1:1" x14ac:dyDescent="0.3">
      <c r="A534" s="4"/>
    </row>
    <row r="535" spans="1:1" x14ac:dyDescent="0.3">
      <c r="A535" s="4"/>
    </row>
    <row r="536" spans="1:1" x14ac:dyDescent="0.3">
      <c r="A536" s="4"/>
    </row>
    <row r="537" spans="1:1" x14ac:dyDescent="0.3">
      <c r="A537" s="4"/>
    </row>
    <row r="538" spans="1:1" x14ac:dyDescent="0.3">
      <c r="A538" s="4"/>
    </row>
    <row r="539" spans="1:1" x14ac:dyDescent="0.3">
      <c r="A539" s="4"/>
    </row>
    <row r="540" spans="1:1" x14ac:dyDescent="0.3">
      <c r="A540" s="4"/>
    </row>
    <row r="541" spans="1:1" x14ac:dyDescent="0.3">
      <c r="A541" s="4"/>
    </row>
    <row r="542" spans="1:1" x14ac:dyDescent="0.3">
      <c r="A542" s="4"/>
    </row>
    <row r="543" spans="1:1" x14ac:dyDescent="0.3">
      <c r="A543" s="4"/>
    </row>
    <row r="544" spans="1:1" x14ac:dyDescent="0.3">
      <c r="A544" s="4"/>
    </row>
    <row r="545" spans="1:1" x14ac:dyDescent="0.3">
      <c r="A545" s="4"/>
    </row>
    <row r="546" spans="1:1" x14ac:dyDescent="0.3">
      <c r="A546" s="4"/>
    </row>
    <row r="547" spans="1:1" x14ac:dyDescent="0.3">
      <c r="A547" s="4"/>
    </row>
    <row r="548" spans="1:1" x14ac:dyDescent="0.3">
      <c r="A548" s="4"/>
    </row>
    <row r="549" spans="1:1" x14ac:dyDescent="0.3">
      <c r="A549" s="4"/>
    </row>
    <row r="550" spans="1:1" x14ac:dyDescent="0.3">
      <c r="A550" s="4"/>
    </row>
    <row r="551" spans="1:1" x14ac:dyDescent="0.3">
      <c r="A551" s="4"/>
    </row>
    <row r="552" spans="1:1" x14ac:dyDescent="0.3">
      <c r="A552" s="4"/>
    </row>
    <row r="553" spans="1:1" x14ac:dyDescent="0.3">
      <c r="A553" s="4"/>
    </row>
    <row r="554" spans="1:1" x14ac:dyDescent="0.3">
      <c r="A554" s="4"/>
    </row>
    <row r="555" spans="1:1" x14ac:dyDescent="0.3">
      <c r="A555" s="4"/>
    </row>
    <row r="556" spans="1:1" x14ac:dyDescent="0.3">
      <c r="A556" s="4"/>
    </row>
    <row r="557" spans="1:1" x14ac:dyDescent="0.3">
      <c r="A557" s="4"/>
    </row>
    <row r="558" spans="1:1" x14ac:dyDescent="0.3">
      <c r="A558" s="4"/>
    </row>
    <row r="559" spans="1:1" x14ac:dyDescent="0.3">
      <c r="A559" s="4"/>
    </row>
    <row r="560" spans="1:1" x14ac:dyDescent="0.3">
      <c r="A560" s="4"/>
    </row>
    <row r="561" spans="1:1" x14ac:dyDescent="0.3">
      <c r="A561" s="4"/>
    </row>
    <row r="562" spans="1:1" x14ac:dyDescent="0.3">
      <c r="A562" s="4"/>
    </row>
  </sheetData>
  <sortState xmlns:xlrd2="http://schemas.microsoft.com/office/spreadsheetml/2017/richdata2" ref="A2:B132">
    <sortCondition ref="A2:A13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BFE60-D0A8-4F62-9443-F678BA5A7B7B}">
  <sheetPr>
    <tabColor theme="9" tint="0.59999389629810485"/>
  </sheetPr>
  <dimension ref="A1:N1704"/>
  <sheetViews>
    <sheetView tabSelected="1" topLeftCell="E1" workbookViewId="0">
      <pane ySplit="1" topLeftCell="A29" activePane="bottomLeft" state="frozen"/>
      <selection activeCell="I1" sqref="I1"/>
      <selection pane="bottomLeft" activeCell="H1" sqref="H1:H1048576"/>
    </sheetView>
  </sheetViews>
  <sheetFormatPr baseColWidth="10" defaultRowHeight="16.5" outlineLevelCol="1" x14ac:dyDescent="0.3"/>
  <cols>
    <col min="1" max="1" width="27.5703125" style="11" customWidth="1" outlineLevel="1"/>
    <col min="2" max="2" width="16.28515625" style="11" customWidth="1" outlineLevel="1"/>
    <col min="3" max="3" width="15.85546875" style="24" customWidth="1" outlineLevel="1"/>
    <col min="4" max="4" width="12.42578125" style="24" customWidth="1" outlineLevel="1"/>
    <col min="5" max="5" width="26.85546875" style="11" bestFit="1" customWidth="1" outlineLevel="1"/>
    <col min="6" max="7" width="20" style="11" customWidth="1" outlineLevel="1"/>
    <col min="8" max="8" width="20" style="45" customWidth="1" outlineLevel="1"/>
    <col min="9" max="9" width="27" style="8" bestFit="1" customWidth="1"/>
    <col min="10" max="10" width="19.85546875" style="13" bestFit="1" customWidth="1"/>
    <col min="11" max="11" width="25.85546875" style="38" bestFit="1" customWidth="1"/>
    <col min="12" max="12" width="18.7109375" style="8" bestFit="1" customWidth="1"/>
    <col min="13" max="13" width="25.7109375" style="8" bestFit="1" customWidth="1"/>
    <col min="14" max="14" width="17.28515625" style="16" bestFit="1" customWidth="1"/>
    <col min="15" max="16384" width="11.42578125" style="1"/>
  </cols>
  <sheetData>
    <row r="1" spans="1:14" s="9" customFormat="1" ht="45" x14ac:dyDescent="0.25">
      <c r="A1" s="6" t="s">
        <v>363</v>
      </c>
      <c r="B1" s="6" t="s">
        <v>418</v>
      </c>
      <c r="C1" s="6" t="s">
        <v>362</v>
      </c>
      <c r="D1" s="6" t="s">
        <v>592</v>
      </c>
      <c r="E1" s="6" t="s">
        <v>335</v>
      </c>
      <c r="F1" s="6" t="s">
        <v>358</v>
      </c>
      <c r="G1" s="6" t="s">
        <v>341</v>
      </c>
      <c r="H1" s="43" t="s">
        <v>357</v>
      </c>
      <c r="I1" s="6"/>
      <c r="J1" s="6" t="s">
        <v>311</v>
      </c>
      <c r="K1" s="6" t="s">
        <v>346</v>
      </c>
      <c r="L1" s="6" t="s">
        <v>312</v>
      </c>
      <c r="M1" s="6" t="s">
        <v>313</v>
      </c>
      <c r="N1" s="6" t="s">
        <v>342</v>
      </c>
    </row>
    <row r="2" spans="1:14" x14ac:dyDescent="0.3">
      <c r="A2" s="7" t="str">
        <f>+VLOOKUP(IF(ISNUMBER(SEARCH("GLISS*",K2)),CONCATENATE("GLISSIERE"," ",RIGHT(K2,3)),CONCATENATE(LEFT(K2,2),"/",RIGHT(K2,2))),CODE!A:F,CODE!C$1,FALSE)</f>
        <v>VENTES</v>
      </c>
      <c r="B2" s="7" t="str">
        <f>+VLOOKUP(IF(ISNUMBER(SEARCH("GLISS*",K2)),CONCATENATE("GLISSIERE"," ",RIGHT(K2,3)),CONCATENATE(LEFT(K2,2),"/",RIGHT(K2,2))),CODE!A:F,CODE!D$1,FALSE)</f>
        <v>DOMINION</v>
      </c>
      <c r="C2" s="23"/>
      <c r="D2" s="7">
        <f>+YEAR(J2)</f>
        <v>2021</v>
      </c>
      <c r="E2" s="10" t="str">
        <f>+IF(A2="GLISSIERE",+VLOOKUP(+VLOOKUP(IF(ISNUMBER(SEARCH("GLISS*",K2)),CONCATENATE(RIGHT(K2,4)),CONCATENATE(LEFT(K2,2),"/",RIGHT(K2,2))),'#Client'!B:C,1,FALSE),'#Client'!B:C,2,FALSE)," ")</f>
        <v xml:space="preserve"> </v>
      </c>
      <c r="F2" s="10" t="str">
        <f>+IF(A2="GLISSIERE",+VLOOKUP(K2,'4-'!B:G,4,FALSE)," ")</f>
        <v xml:space="preserve"> </v>
      </c>
      <c r="G2" s="10" t="str">
        <f>+IF(+LEFT(K2,2)="F-",MID(K2,3,4),MID(K2,4,4))</f>
        <v>4679</v>
      </c>
      <c r="H2" s="44" t="e">
        <f>+IF(A2="GLISSIERE",+VLOOKUP(K2,'4-'!B:G,6,FALSE),IF(A2="VENTES",+VLOOKUP(K2,'5-'!B:H,6,FALSE)," "))</f>
        <v>#N/A</v>
      </c>
      <c r="I2" s="14"/>
      <c r="J2" s="12">
        <v>44201</v>
      </c>
      <c r="K2" s="37" t="s">
        <v>282</v>
      </c>
      <c r="L2" s="14">
        <v>16831</v>
      </c>
      <c r="M2" s="14" t="s">
        <v>44</v>
      </c>
      <c r="N2" s="15">
        <v>4210956</v>
      </c>
    </row>
    <row r="3" spans="1:14" x14ac:dyDescent="0.3">
      <c r="A3" s="7" t="str">
        <f>+VLOOKUP(IF(ISNUMBER(SEARCH("GLISS*",K3)),CONCATENATE("GLISSIERE"," ",RIGHT(K3,3)),CONCATENATE(LEFT(K3,2),"/",RIGHT(K3,2))),CODE!A:F,CODE!C$1,FALSE)</f>
        <v>VENTES</v>
      </c>
      <c r="B3" s="7" t="str">
        <f>+VLOOKUP(IF(ISNUMBER(SEARCH("GLISS*",K3)),CONCATENATE("GLISSIERE"," ",RIGHT(K3,3)),CONCATENATE(LEFT(K3,2),"/",RIGHT(K3,2))),CODE!A:F,CODE!D$1,FALSE)</f>
        <v>DOMINION</v>
      </c>
      <c r="C3" s="23"/>
      <c r="D3" s="7">
        <f t="shared" ref="D3:D4" si="0">+YEAR(J3)</f>
        <v>2021</v>
      </c>
      <c r="E3" s="10" t="str">
        <f>+IF(A3="GLISSIERE",+VLOOKUP(+VLOOKUP(IF(ISNUMBER(SEARCH("GLISS*",K3)),CONCATENATE(RIGHT(K3,4)),CONCATENATE(LEFT(K3,2),"/",RIGHT(K3,2))),'#Client'!B:C,1,FALSE),'#Client'!B:C,2,FALSE)," ")</f>
        <v xml:space="preserve"> </v>
      </c>
      <c r="F3" s="10" t="str">
        <f>+IF(A3="GLISSIERE",+VLOOKUP(K3,'4-'!B:G,4,FALSE)," ")</f>
        <v xml:space="preserve"> </v>
      </c>
      <c r="G3" s="10" t="str">
        <f t="shared" ref="G3:G4" si="1">+IF(+LEFT(K3,2)="F-",MID(K3,3,4),MID(K3,4,4))</f>
        <v>4680</v>
      </c>
      <c r="H3" s="44" t="e">
        <f>+IF(A3="GLISSIERE",+VLOOKUP(K3,'4-'!B:G,6,FALSE),IF(A3="VENTES",+VLOOKUP(K3,'5-'!B:H,6,FALSE)," "))</f>
        <v>#N/A</v>
      </c>
      <c r="I3" s="14"/>
      <c r="J3" s="12">
        <v>44202</v>
      </c>
      <c r="K3" s="37" t="s">
        <v>276</v>
      </c>
      <c r="L3" s="14">
        <v>16515</v>
      </c>
      <c r="M3" s="14" t="s">
        <v>44</v>
      </c>
      <c r="N3" s="15">
        <v>4167428</v>
      </c>
    </row>
    <row r="4" spans="1:14" x14ac:dyDescent="0.3">
      <c r="A4" s="7" t="str">
        <f>+VLOOKUP(IF(ISNUMBER(SEARCH("GLISS*",K4)),CONCATENATE("GLISSIERE"," ",RIGHT(K4,3)),CONCATENATE(LEFT(K4,2),"/",RIGHT(K4,2))),CODE!A:F,CODE!C$1,FALSE)</f>
        <v>FOURNISSEUR</v>
      </c>
      <c r="B4" s="7" t="str">
        <f>+VLOOKUP(IF(ISNUMBER(SEARCH("GLISS*",K4)),CONCATENATE("GLISSIERE"," ",RIGHT(K4,3)),CONCATENATE(LEFT(K4,2),"/",RIGHT(K4,2))),CODE!A:F,CODE!D$1,FALSE)</f>
        <v>CORBEC OUT</v>
      </c>
      <c r="C4" s="23"/>
      <c r="D4" s="7">
        <f t="shared" si="0"/>
        <v>2021</v>
      </c>
      <c r="E4" s="10" t="str">
        <f>+IF(A4="GLISSIERE",+VLOOKUP(+VLOOKUP(IF(ISNUMBER(SEARCH("GLISS*",K4)),CONCATENATE(RIGHT(K4,4)),CONCATENATE(LEFT(K4,2),"/",RIGHT(K4,2))),'#Client'!B:C,1,FALSE),'#Client'!B:C,2,FALSE)," ")</f>
        <v xml:space="preserve"> </v>
      </c>
      <c r="F4" s="10" t="str">
        <f>+IF(A4="GLISSIERE",+VLOOKUP(K4,'4-'!B:G,4,FALSE)," ")</f>
        <v xml:space="preserve"> </v>
      </c>
      <c r="G4" s="10" t="str">
        <f t="shared" si="1"/>
        <v>4681</v>
      </c>
      <c r="H4" s="44" t="str">
        <f>+IF(A4="GLISSIERE",+VLOOKUP(K4,'4-'!B:G,6,FALSE),IF(A4="VENTES",+VLOOKUP(K4,'5-'!B:H,6,FALSE)," "))</f>
        <v xml:space="preserve"> </v>
      </c>
      <c r="I4" s="14"/>
      <c r="J4" s="12">
        <v>44201</v>
      </c>
      <c r="K4" s="37" t="s">
        <v>277</v>
      </c>
      <c r="L4" s="14">
        <v>810</v>
      </c>
      <c r="M4" s="14" t="s">
        <v>30</v>
      </c>
      <c r="N4" s="15">
        <v>4168238</v>
      </c>
    </row>
    <row r="5" spans="1:14" x14ac:dyDescent="0.3">
      <c r="A5" s="7" t="str">
        <f>+VLOOKUP(IF(ISNUMBER(SEARCH("GLISS*",K5)),CONCATENATE("GLISSIERE"," ",RIGHT(K5,3)),CONCATENATE(LEFT(K5,2),"/",RIGHT(K5,2))),CODE!A:F,CODE!C$1,FALSE)</f>
        <v>FOURNISSEUR</v>
      </c>
      <c r="B5" s="7" t="str">
        <f>+VLOOKUP(IF(ISNUMBER(SEARCH("GLISS*",K5)),CONCATENATE("GLISSIERE"," ",RIGHT(K5,3)),CONCATENATE(LEFT(K5,2),"/",RIGHT(K5,2))),CODE!A:F,CODE!D$1,FALSE)</f>
        <v>CORBEC OUT</v>
      </c>
      <c r="C5" s="23"/>
      <c r="D5" s="7">
        <f t="shared" ref="D5:D68" si="2">+YEAR(J5)</f>
        <v>2021</v>
      </c>
      <c r="E5" s="10" t="str">
        <f>+IF(A5="GLISSIERE",+VLOOKUP(+VLOOKUP(IF(ISNUMBER(SEARCH("GLISS*",K5)),CONCATENATE(RIGHT(K5,4)),CONCATENATE(LEFT(K5,2),"/",RIGHT(K5,2))),'#Client'!B:C,1,FALSE),'#Client'!B:C,2,FALSE)," ")</f>
        <v xml:space="preserve"> </v>
      </c>
      <c r="F5" s="10" t="str">
        <f>+IF(A5="GLISSIERE",+VLOOKUP(K5,'4-'!B:G,4,FALSE)," ")</f>
        <v xml:space="preserve"> </v>
      </c>
      <c r="G5" s="10" t="str">
        <f t="shared" ref="G5:G68" si="3">+IF(+LEFT(K5,2)="F-",MID(K5,3,4),MID(K5,4,4))</f>
        <v>4681</v>
      </c>
      <c r="H5" s="44" t="str">
        <f>+IF(A5="GLISSIERE",+VLOOKUP(K5,'4-'!B:G,6,FALSE),IF(A5="VENTES",+VLOOKUP(K5,'5-'!B:H,6,FALSE)," "))</f>
        <v xml:space="preserve"> </v>
      </c>
      <c r="I5" s="14"/>
      <c r="J5" s="12">
        <v>44201</v>
      </c>
      <c r="K5" s="37" t="s">
        <v>278</v>
      </c>
      <c r="L5" s="14">
        <v>13267</v>
      </c>
      <c r="M5" s="14" t="s">
        <v>30</v>
      </c>
      <c r="N5" s="15">
        <v>4181505</v>
      </c>
    </row>
    <row r="6" spans="1:14" x14ac:dyDescent="0.3">
      <c r="A6" s="7" t="str">
        <f>+VLOOKUP(IF(ISNUMBER(SEARCH("GLISS*",K6)),CONCATENATE("GLISSIERE"," ",RIGHT(K6,3)),CONCATENATE(LEFT(K6,2),"/",RIGHT(K6,2))),CODE!A:F,CODE!C$1,FALSE)</f>
        <v>FOURNISSEUR</v>
      </c>
      <c r="B6" s="7" t="str">
        <f>+VLOOKUP(IF(ISNUMBER(SEARCH("GLISS*",K6)),CONCATENATE("GLISSIERE"," ",RIGHT(K6,3)),CONCATENATE(LEFT(K6,2),"/",RIGHT(K6,2))),CODE!A:F,CODE!D$1,FALSE)</f>
        <v>CORBEC OUT</v>
      </c>
      <c r="C6" s="23"/>
      <c r="D6" s="7">
        <f t="shared" si="2"/>
        <v>2021</v>
      </c>
      <c r="E6" s="10" t="str">
        <f>+IF(A6="GLISSIERE",+VLOOKUP(+VLOOKUP(IF(ISNUMBER(SEARCH("GLISS*",K6)),CONCATENATE(RIGHT(K6,4)),CONCATENATE(LEFT(K6,2),"/",RIGHT(K6,2))),'#Client'!B:C,1,FALSE),'#Client'!B:C,2,FALSE)," ")</f>
        <v xml:space="preserve"> </v>
      </c>
      <c r="F6" s="10" t="str">
        <f>+IF(A6="GLISSIERE",+VLOOKUP(K6,'4-'!B:G,4,FALSE)," ")</f>
        <v xml:space="preserve"> </v>
      </c>
      <c r="G6" s="10" t="str">
        <f t="shared" si="3"/>
        <v>4681</v>
      </c>
      <c r="H6" s="44" t="str">
        <f>+IF(A6="GLISSIERE",+VLOOKUP(K6,'4-'!B:G,6,FALSE),IF(A6="VENTES",+VLOOKUP(K6,'5-'!B:H,6,FALSE)," "))</f>
        <v xml:space="preserve"> </v>
      </c>
      <c r="I6" s="14"/>
      <c r="J6" s="12">
        <v>44201</v>
      </c>
      <c r="K6" s="37" t="s">
        <v>279</v>
      </c>
      <c r="L6" s="14">
        <v>6477</v>
      </c>
      <c r="M6" s="14" t="s">
        <v>30</v>
      </c>
      <c r="N6" s="15">
        <v>4187982</v>
      </c>
    </row>
    <row r="7" spans="1:14" x14ac:dyDescent="0.3">
      <c r="A7" s="7" t="str">
        <f>+VLOOKUP(IF(ISNUMBER(SEARCH("GLISS*",K7)),CONCATENATE("GLISSIERE"," ",RIGHT(K7,3)),CONCATENATE(LEFT(K7,2),"/",RIGHT(K7,2))),CODE!A:F,CODE!C$1,FALSE)</f>
        <v>FOURNISSEUR</v>
      </c>
      <c r="B7" s="7" t="str">
        <f>+VLOOKUP(IF(ISNUMBER(SEARCH("GLISS*",K7)),CONCATENATE("GLISSIERE"," ",RIGHT(K7,3)),CONCATENATE(LEFT(K7,2),"/",RIGHT(K7,2))),CODE!A:F,CODE!D$1,FALSE)</f>
        <v>CORBEC OUT</v>
      </c>
      <c r="C7" s="23"/>
      <c r="D7" s="7">
        <f t="shared" si="2"/>
        <v>2021</v>
      </c>
      <c r="E7" s="10" t="str">
        <f>+IF(A7="GLISSIERE",+VLOOKUP(+VLOOKUP(IF(ISNUMBER(SEARCH("GLISS*",K7)),CONCATENATE(RIGHT(K7,4)),CONCATENATE(LEFT(K7,2),"/",RIGHT(K7,2))),'#Client'!B:C,1,FALSE),'#Client'!B:C,2,FALSE)," ")</f>
        <v xml:space="preserve"> </v>
      </c>
      <c r="F7" s="10" t="str">
        <f>+IF(A7="GLISSIERE",+VLOOKUP(K7,'4-'!B:G,4,FALSE)," ")</f>
        <v xml:space="preserve"> </v>
      </c>
      <c r="G7" s="10" t="str">
        <f t="shared" si="3"/>
        <v>4681</v>
      </c>
      <c r="H7" s="44" t="str">
        <f>+IF(A7="GLISSIERE",+VLOOKUP(K7,'4-'!B:G,6,FALSE),IF(A7="VENTES",+VLOOKUP(K7,'5-'!B:H,6,FALSE)," "))</f>
        <v xml:space="preserve"> </v>
      </c>
      <c r="I7" s="14"/>
      <c r="J7" s="12">
        <v>44201</v>
      </c>
      <c r="K7" s="37" t="s">
        <v>280</v>
      </c>
      <c r="L7" s="14">
        <v>3478</v>
      </c>
      <c r="M7" s="14" t="s">
        <v>30</v>
      </c>
      <c r="N7" s="15">
        <v>4191460</v>
      </c>
    </row>
    <row r="8" spans="1:14" x14ac:dyDescent="0.3">
      <c r="A8" s="7" t="str">
        <f>+VLOOKUP(IF(ISNUMBER(SEARCH("GLISS*",K8)),CONCATENATE("GLISSIERE"," ",RIGHT(K8,3)),CONCATENATE(LEFT(K8,2),"/",RIGHT(K8,2))),CODE!A:F,CODE!C$1,FALSE)</f>
        <v>FOURNISSEUR</v>
      </c>
      <c r="B8" s="7" t="str">
        <f>+VLOOKUP(IF(ISNUMBER(SEARCH("GLISS*",K8)),CONCATENATE("GLISSIERE"," ",RIGHT(K8,3)),CONCATENATE(LEFT(K8,2),"/",RIGHT(K8,2))),CODE!A:F,CODE!D$1,FALSE)</f>
        <v>CORBEC OUT</v>
      </c>
      <c r="C8" s="23"/>
      <c r="D8" s="7">
        <f t="shared" si="2"/>
        <v>2021</v>
      </c>
      <c r="E8" s="10" t="str">
        <f>+IF(A8="GLISSIERE",+VLOOKUP(+VLOOKUP(IF(ISNUMBER(SEARCH("GLISS*",K8)),CONCATENATE(RIGHT(K8,4)),CONCATENATE(LEFT(K8,2),"/",RIGHT(K8,2))),'#Client'!B:C,1,FALSE),'#Client'!B:C,2,FALSE)," ")</f>
        <v xml:space="preserve"> </v>
      </c>
      <c r="F8" s="10" t="str">
        <f>+IF(A8="GLISSIERE",+VLOOKUP(K8,'4-'!B:G,4,FALSE)," ")</f>
        <v xml:space="preserve"> </v>
      </c>
      <c r="G8" s="10" t="str">
        <f t="shared" si="3"/>
        <v>4681</v>
      </c>
      <c r="H8" s="44" t="str">
        <f>+IF(A8="GLISSIERE",+VLOOKUP(K8,'4-'!B:G,6,FALSE),IF(A8="VENTES",+VLOOKUP(K8,'5-'!B:H,6,FALSE)," "))</f>
        <v xml:space="preserve"> </v>
      </c>
      <c r="I8" s="14"/>
      <c r="J8" s="12">
        <v>44201</v>
      </c>
      <c r="K8" s="37" t="s">
        <v>281</v>
      </c>
      <c r="L8" s="14">
        <v>2665</v>
      </c>
      <c r="M8" s="14" t="s">
        <v>30</v>
      </c>
      <c r="N8" s="15">
        <v>4194125</v>
      </c>
    </row>
    <row r="9" spans="1:14" x14ac:dyDescent="0.3">
      <c r="A9" s="7" t="str">
        <f>+VLOOKUP(IF(ISNUMBER(SEARCH("GLISS*",K9)),CONCATENATE("GLISSIERE"," ",RIGHT(K9,3)),CONCATENATE(LEFT(K9,2),"/",RIGHT(K9,2))),CODE!A:F,CODE!C$1,FALSE)</f>
        <v>FOURNISSEUR</v>
      </c>
      <c r="B9" s="7" t="str">
        <f>+VLOOKUP(IF(ISNUMBER(SEARCH("GLISS*",K9)),CONCATENATE("GLISSIERE"," ",RIGHT(K9,3)),CONCATENATE(LEFT(K9,2),"/",RIGHT(K9,2))),CODE!A:F,CODE!D$1,FALSE)</f>
        <v>CORBEC OUT</v>
      </c>
      <c r="C9" s="23"/>
      <c r="D9" s="7">
        <f t="shared" si="2"/>
        <v>2021</v>
      </c>
      <c r="E9" s="10" t="str">
        <f>+IF(A9="GLISSIERE",+VLOOKUP(+VLOOKUP(IF(ISNUMBER(SEARCH("GLISS*",K9)),CONCATENATE(RIGHT(K9,4)),CONCATENATE(LEFT(K9,2),"/",RIGHT(K9,2))),'#Client'!B:C,1,FALSE),'#Client'!B:C,2,FALSE)," ")</f>
        <v xml:space="preserve"> </v>
      </c>
      <c r="F9" s="10" t="str">
        <f>+IF(A9="GLISSIERE",+VLOOKUP(K9,'4-'!B:G,4,FALSE)," ")</f>
        <v xml:space="preserve"> </v>
      </c>
      <c r="G9" s="10" t="str">
        <f t="shared" si="3"/>
        <v>4684</v>
      </c>
      <c r="H9" s="44" t="str">
        <f>+IF(A9="GLISSIERE",+VLOOKUP(K9,'4-'!B:G,6,FALSE),IF(A9="VENTES",+VLOOKUP(K9,'5-'!B:H,6,FALSE)," "))</f>
        <v xml:space="preserve"> </v>
      </c>
      <c r="I9" s="14"/>
      <c r="J9" s="12">
        <v>44200</v>
      </c>
      <c r="K9" s="37" t="s">
        <v>283</v>
      </c>
      <c r="L9" s="14">
        <v>6301</v>
      </c>
      <c r="M9" s="14" t="s">
        <v>30</v>
      </c>
      <c r="N9" s="15">
        <v>4217257</v>
      </c>
    </row>
    <row r="10" spans="1:14" x14ac:dyDescent="0.3">
      <c r="A10" s="7" t="str">
        <f>+VLOOKUP(IF(ISNUMBER(SEARCH("GLISS*",K10)),CONCATENATE("GLISSIERE"," ",RIGHT(K10,3)),CONCATENATE(LEFT(K10,2),"/",RIGHT(K10,2))),CODE!A:F,CODE!C$1,FALSE)</f>
        <v>FOURNISSEUR</v>
      </c>
      <c r="B10" s="7" t="str">
        <f>+VLOOKUP(IF(ISNUMBER(SEARCH("GLISS*",K10)),CONCATENATE("GLISSIERE"," ",RIGHT(K10,3)),CONCATENATE(LEFT(K10,2),"/",RIGHT(K10,2))),CODE!A:F,CODE!D$1,FALSE)</f>
        <v>CORBEC OUT</v>
      </c>
      <c r="C10" s="23"/>
      <c r="D10" s="7">
        <f t="shared" si="2"/>
        <v>2021</v>
      </c>
      <c r="E10" s="10" t="str">
        <f>+IF(A10="GLISSIERE",+VLOOKUP(+VLOOKUP(IF(ISNUMBER(SEARCH("GLISS*",K10)),CONCATENATE(RIGHT(K10,4)),CONCATENATE(LEFT(K10,2),"/",RIGHT(K10,2))),'#Client'!B:C,1,FALSE),'#Client'!B:C,2,FALSE)," ")</f>
        <v xml:space="preserve"> </v>
      </c>
      <c r="F10" s="10" t="str">
        <f>+IF(A10="GLISSIERE",+VLOOKUP(K10,'4-'!B:G,4,FALSE)," ")</f>
        <v xml:space="preserve"> </v>
      </c>
      <c r="G10" s="10" t="str">
        <f t="shared" si="3"/>
        <v>4684</v>
      </c>
      <c r="H10" s="44" t="str">
        <f>+IF(A10="GLISSIERE",+VLOOKUP(K10,'4-'!B:G,6,FALSE),IF(A10="VENTES",+VLOOKUP(K10,'5-'!B:H,6,FALSE)," "))</f>
        <v xml:space="preserve"> </v>
      </c>
      <c r="I10" s="14"/>
      <c r="J10" s="12">
        <v>44200</v>
      </c>
      <c r="K10" s="37" t="s">
        <v>284</v>
      </c>
      <c r="L10" s="14">
        <v>74</v>
      </c>
      <c r="M10" s="14" t="s">
        <v>30</v>
      </c>
      <c r="N10" s="15">
        <v>4217331</v>
      </c>
    </row>
    <row r="11" spans="1:14" x14ac:dyDescent="0.3">
      <c r="A11" s="7" t="str">
        <f>+VLOOKUP(IF(ISNUMBER(SEARCH("GLISS*",K11)),CONCATENATE("GLISSIERE"," ",RIGHT(K11,3)),CONCATENATE(LEFT(K11,2),"/",RIGHT(K11,2))),CODE!A:F,CODE!C$1,FALSE)</f>
        <v>FOURNISSEUR</v>
      </c>
      <c r="B11" s="7" t="str">
        <f>+VLOOKUP(IF(ISNUMBER(SEARCH("GLISS*",K11)),CONCATENATE("GLISSIERE"," ",RIGHT(K11,3)),CONCATENATE(LEFT(K11,2),"/",RIGHT(K11,2))),CODE!A:F,CODE!D$1,FALSE)</f>
        <v>CORBEC OUT</v>
      </c>
      <c r="C11" s="23"/>
      <c r="D11" s="7">
        <f t="shared" si="2"/>
        <v>2021</v>
      </c>
      <c r="E11" s="10" t="str">
        <f>+IF(A11="GLISSIERE",+VLOOKUP(+VLOOKUP(IF(ISNUMBER(SEARCH("GLISS*",K11)),CONCATENATE(RIGHT(K11,4)),CONCATENATE(LEFT(K11,2),"/",RIGHT(K11,2))),'#Client'!B:C,1,FALSE),'#Client'!B:C,2,FALSE)," ")</f>
        <v xml:space="preserve"> </v>
      </c>
      <c r="F11" s="10" t="str">
        <f>+IF(A11="GLISSIERE",+VLOOKUP(K11,'4-'!B:G,4,FALSE)," ")</f>
        <v xml:space="preserve"> </v>
      </c>
      <c r="G11" s="10" t="str">
        <f t="shared" si="3"/>
        <v>4684</v>
      </c>
      <c r="H11" s="44" t="str">
        <f>+IF(A11="GLISSIERE",+VLOOKUP(K11,'4-'!B:G,6,FALSE),IF(A11="VENTES",+VLOOKUP(K11,'5-'!B:H,6,FALSE)," "))</f>
        <v xml:space="preserve"> </v>
      </c>
      <c r="I11" s="14"/>
      <c r="J11" s="12">
        <v>44200</v>
      </c>
      <c r="K11" s="37" t="s">
        <v>285</v>
      </c>
      <c r="L11" s="14">
        <v>18719</v>
      </c>
      <c r="M11" s="14" t="s">
        <v>30</v>
      </c>
      <c r="N11" s="15">
        <v>4236050</v>
      </c>
    </row>
    <row r="12" spans="1:14" x14ac:dyDescent="0.3">
      <c r="A12" s="7" t="str">
        <f>+VLOOKUP(IF(ISNUMBER(SEARCH("GLISS*",K12)),CONCATENATE("GLISSIERE"," ",RIGHT(K12,3)),CONCATENATE(LEFT(K12,2),"/",RIGHT(K12,2))),CODE!A:F,CODE!C$1,FALSE)</f>
        <v>FOURNISSEUR</v>
      </c>
      <c r="B12" s="7" t="str">
        <f>+VLOOKUP(IF(ISNUMBER(SEARCH("GLISS*",K12)),CONCATENATE("GLISSIERE"," ",RIGHT(K12,3)),CONCATENATE(LEFT(K12,2),"/",RIGHT(K12,2))),CODE!A:F,CODE!D$1,FALSE)</f>
        <v>CORBEC OUT</v>
      </c>
      <c r="C12" s="23"/>
      <c r="D12" s="7">
        <f t="shared" si="2"/>
        <v>2021</v>
      </c>
      <c r="E12" s="10" t="str">
        <f>+IF(A12="GLISSIERE",+VLOOKUP(+VLOOKUP(IF(ISNUMBER(SEARCH("GLISS*",K12)),CONCATENATE(RIGHT(K12,4)),CONCATENATE(LEFT(K12,2),"/",RIGHT(K12,2))),'#Client'!B:C,1,FALSE),'#Client'!B:C,2,FALSE)," ")</f>
        <v xml:space="preserve"> </v>
      </c>
      <c r="F12" s="10" t="str">
        <f>+IF(A12="GLISSIERE",+VLOOKUP(K12,'4-'!B:G,4,FALSE)," ")</f>
        <v xml:space="preserve"> </v>
      </c>
      <c r="G12" s="10" t="str">
        <f t="shared" si="3"/>
        <v>4684</v>
      </c>
      <c r="H12" s="44" t="str">
        <f>+IF(A12="GLISSIERE",+VLOOKUP(K12,'4-'!B:G,6,FALSE),IF(A12="VENTES",+VLOOKUP(K12,'5-'!B:H,6,FALSE)," "))</f>
        <v xml:space="preserve"> </v>
      </c>
      <c r="I12" s="14"/>
      <c r="J12" s="12">
        <v>44200</v>
      </c>
      <c r="K12" s="37" t="s">
        <v>286</v>
      </c>
      <c r="L12" s="14">
        <v>1854</v>
      </c>
      <c r="M12" s="14" t="s">
        <v>30</v>
      </c>
      <c r="N12" s="15">
        <v>4237904</v>
      </c>
    </row>
    <row r="13" spans="1:14" x14ac:dyDescent="0.3">
      <c r="A13" s="7" t="str">
        <f>+VLOOKUP(IF(ISNUMBER(SEARCH("GLISS*",K13)),CONCATENATE("GLISSIERE"," ",RIGHT(K13,3)),CONCATENATE(LEFT(K13,2),"/",RIGHT(K13,2))),CODE!A:F,CODE!C$1,FALSE)</f>
        <v>FOURNISSEUR</v>
      </c>
      <c r="B13" s="7" t="str">
        <f>+VLOOKUP(IF(ISNUMBER(SEARCH("GLISS*",K13)),CONCATENATE("GLISSIERE"," ",RIGHT(K13,3)),CONCATENATE(LEFT(K13,2),"/",RIGHT(K13,2))),CODE!A:F,CODE!D$1,FALSE)</f>
        <v>CORBEC OUT</v>
      </c>
      <c r="C13" s="23"/>
      <c r="D13" s="7">
        <f t="shared" si="2"/>
        <v>2021</v>
      </c>
      <c r="E13" s="10" t="str">
        <f>+IF(A13="GLISSIERE",+VLOOKUP(+VLOOKUP(IF(ISNUMBER(SEARCH("GLISS*",K13)),CONCATENATE(RIGHT(K13,4)),CONCATENATE(LEFT(K13,2),"/",RIGHT(K13,2))),'#Client'!B:C,1,FALSE),'#Client'!B:C,2,FALSE)," ")</f>
        <v xml:space="preserve"> </v>
      </c>
      <c r="F13" s="10" t="str">
        <f>+IF(A13="GLISSIERE",+VLOOKUP(K13,'4-'!B:G,4,FALSE)," ")</f>
        <v xml:space="preserve"> </v>
      </c>
      <c r="G13" s="10" t="str">
        <f t="shared" si="3"/>
        <v>4684</v>
      </c>
      <c r="H13" s="44" t="str">
        <f>+IF(A13="GLISSIERE",+VLOOKUP(K13,'4-'!B:G,6,FALSE),IF(A13="VENTES",+VLOOKUP(K13,'5-'!B:H,6,FALSE)," "))</f>
        <v xml:space="preserve"> </v>
      </c>
      <c r="I13" s="14"/>
      <c r="J13" s="12">
        <v>44200</v>
      </c>
      <c r="K13" s="37" t="s">
        <v>287</v>
      </c>
      <c r="L13" s="14">
        <v>2094</v>
      </c>
      <c r="M13" s="14" t="s">
        <v>30</v>
      </c>
      <c r="N13" s="15">
        <v>4239998</v>
      </c>
    </row>
    <row r="14" spans="1:14" x14ac:dyDescent="0.3">
      <c r="A14" s="7" t="str">
        <f>+VLOOKUP(IF(ISNUMBER(SEARCH("GLISS*",K14)),CONCATENATE("GLISSIERE"," ",RIGHT(K14,3)),CONCATENATE(LEFT(K14,2),"/",RIGHT(K14,2))),CODE!A:F,CODE!C$1,FALSE)</f>
        <v>FOURNISSEUR</v>
      </c>
      <c r="B14" s="7" t="str">
        <f>+VLOOKUP(IF(ISNUMBER(SEARCH("GLISS*",K14)),CONCATENATE("GLISSIERE"," ",RIGHT(K14,3)),CONCATENATE(LEFT(K14,2),"/",RIGHT(K14,2))),CODE!A:F,CODE!D$1,FALSE)</f>
        <v>CORBEC OUT</v>
      </c>
      <c r="C14" s="23"/>
      <c r="D14" s="7">
        <f t="shared" si="2"/>
        <v>2021</v>
      </c>
      <c r="E14" s="10" t="str">
        <f>+IF(A14="GLISSIERE",+VLOOKUP(+VLOOKUP(IF(ISNUMBER(SEARCH("GLISS*",K14)),CONCATENATE(RIGHT(K14,4)),CONCATENATE(LEFT(K14,2),"/",RIGHT(K14,2))),'#Client'!B:C,1,FALSE),'#Client'!B:C,2,FALSE)," ")</f>
        <v xml:space="preserve"> </v>
      </c>
      <c r="F14" s="10" t="str">
        <f>+IF(A14="GLISSIERE",+VLOOKUP(K14,'4-'!B:G,4,FALSE)," ")</f>
        <v xml:space="preserve"> </v>
      </c>
      <c r="G14" s="10" t="str">
        <f t="shared" si="3"/>
        <v>4684</v>
      </c>
      <c r="H14" s="44" t="str">
        <f>+IF(A14="GLISSIERE",+VLOOKUP(K14,'4-'!B:G,6,FALSE),IF(A14="VENTES",+VLOOKUP(K14,'5-'!B:H,6,FALSE)," "))</f>
        <v xml:space="preserve"> </v>
      </c>
      <c r="I14" s="14"/>
      <c r="J14" s="12">
        <v>44200</v>
      </c>
      <c r="K14" s="37" t="s">
        <v>288</v>
      </c>
      <c r="L14" s="14">
        <v>5330</v>
      </c>
      <c r="M14" s="14" t="s">
        <v>30</v>
      </c>
      <c r="N14" s="15">
        <v>4245328</v>
      </c>
    </row>
    <row r="15" spans="1:14" x14ac:dyDescent="0.3">
      <c r="A15" s="7" t="str">
        <f>+VLOOKUP(IF(ISNUMBER(SEARCH("GLISS*",K15)),CONCATENATE("GLISSIERE"," ",RIGHT(K15,3)),CONCATENATE(LEFT(K15,2),"/",RIGHT(K15,2))),CODE!A:F,CODE!C$1,FALSE)</f>
        <v>FOURNISSEUR</v>
      </c>
      <c r="B15" s="7" t="str">
        <f>+VLOOKUP(IF(ISNUMBER(SEARCH("GLISS*",K15)),CONCATENATE("GLISSIERE"," ",RIGHT(K15,3)),CONCATENATE(LEFT(K15,2),"/",RIGHT(K15,2))),CODE!A:F,CODE!D$1,FALSE)</f>
        <v>CORBEC OUT</v>
      </c>
      <c r="C15" s="23"/>
      <c r="D15" s="7">
        <f t="shared" si="2"/>
        <v>2021</v>
      </c>
      <c r="E15" s="10" t="str">
        <f>+IF(A15="GLISSIERE",+VLOOKUP(+VLOOKUP(IF(ISNUMBER(SEARCH("GLISS*",K15)),CONCATENATE(RIGHT(K15,4)),CONCATENATE(LEFT(K15,2),"/",RIGHT(K15,2))),'#Client'!B:C,1,FALSE),'#Client'!B:C,2,FALSE)," ")</f>
        <v xml:space="preserve"> </v>
      </c>
      <c r="F15" s="10" t="str">
        <f>+IF(A15="GLISSIERE",+VLOOKUP(K15,'4-'!B:G,4,FALSE)," ")</f>
        <v xml:space="preserve"> </v>
      </c>
      <c r="G15" s="10" t="str">
        <f t="shared" si="3"/>
        <v>4684</v>
      </c>
      <c r="H15" s="44" t="str">
        <f>+IF(A15="GLISSIERE",+VLOOKUP(K15,'4-'!B:G,6,FALSE),IF(A15="VENTES",+VLOOKUP(K15,'5-'!B:H,6,FALSE)," "))</f>
        <v xml:space="preserve"> </v>
      </c>
      <c r="I15" s="14"/>
      <c r="J15" s="12">
        <v>44200</v>
      </c>
      <c r="K15" s="37" t="s">
        <v>289</v>
      </c>
      <c r="L15" s="14">
        <v>2693</v>
      </c>
      <c r="M15" s="14" t="s">
        <v>30</v>
      </c>
      <c r="N15" s="15">
        <v>4248021</v>
      </c>
    </row>
    <row r="16" spans="1:14" x14ac:dyDescent="0.3">
      <c r="A16" s="7" t="str">
        <f>+VLOOKUP(IF(ISNUMBER(SEARCH("GLISS*",K16)),CONCATENATE("GLISSIERE"," ",RIGHT(K16,3)),CONCATENATE(LEFT(K16,2),"/",RIGHT(K16,2))),CODE!A:F,CODE!C$1,FALSE)</f>
        <v>FOURNISSEUR</v>
      </c>
      <c r="B16" s="7" t="str">
        <f>+VLOOKUP(IF(ISNUMBER(SEARCH("GLISS*",K16)),CONCATENATE("GLISSIERE"," ",RIGHT(K16,3)),CONCATENATE(LEFT(K16,2),"/",RIGHT(K16,2))),CODE!A:F,CODE!D$1,FALSE)</f>
        <v>CORBEC OUT</v>
      </c>
      <c r="C16" s="23"/>
      <c r="D16" s="7">
        <f t="shared" si="2"/>
        <v>2021</v>
      </c>
      <c r="E16" s="10" t="str">
        <f>+IF(A16="GLISSIERE",+VLOOKUP(+VLOOKUP(IF(ISNUMBER(SEARCH("GLISS*",K16)),CONCATENATE(RIGHT(K16,4)),CONCATENATE(LEFT(K16,2),"/",RIGHT(K16,2))),'#Client'!B:C,1,FALSE),'#Client'!B:C,2,FALSE)," ")</f>
        <v xml:space="preserve"> </v>
      </c>
      <c r="F16" s="10" t="str">
        <f>+IF(A16="GLISSIERE",+VLOOKUP(K16,'4-'!B:G,4,FALSE)," ")</f>
        <v xml:space="preserve"> </v>
      </c>
      <c r="G16" s="10" t="str">
        <f t="shared" si="3"/>
        <v>4685</v>
      </c>
      <c r="H16" s="44" t="str">
        <f>+IF(A16="GLISSIERE",+VLOOKUP(K16,'4-'!B:G,6,FALSE),IF(A16="VENTES",+VLOOKUP(K16,'5-'!B:H,6,FALSE)," "))</f>
        <v xml:space="preserve"> </v>
      </c>
      <c r="I16" s="14"/>
      <c r="J16" s="12">
        <v>44202</v>
      </c>
      <c r="K16" s="37" t="s">
        <v>272</v>
      </c>
      <c r="L16" s="14">
        <v>4578</v>
      </c>
      <c r="M16" s="14" t="s">
        <v>30</v>
      </c>
      <c r="N16" s="15">
        <v>4117038</v>
      </c>
    </row>
    <row r="17" spans="1:14" x14ac:dyDescent="0.3">
      <c r="A17" s="7" t="str">
        <f>+VLOOKUP(IF(ISNUMBER(SEARCH("GLISS*",K17)),CONCATENATE("GLISSIERE"," ",RIGHT(K17,3)),CONCATENATE(LEFT(K17,2),"/",RIGHT(K17,2))),CODE!A:F,CODE!C$1,FALSE)</f>
        <v>FOURNISSEUR</v>
      </c>
      <c r="B17" s="7" t="str">
        <f>+VLOOKUP(IF(ISNUMBER(SEARCH("GLISS*",K17)),CONCATENATE("GLISSIERE"," ",RIGHT(K17,3)),CONCATENATE(LEFT(K17,2),"/",RIGHT(K17,2))),CODE!A:F,CODE!D$1,FALSE)</f>
        <v>CORBEC OUT</v>
      </c>
      <c r="C17" s="23"/>
      <c r="D17" s="7">
        <f t="shared" si="2"/>
        <v>2021</v>
      </c>
      <c r="E17" s="10" t="str">
        <f>+IF(A17="GLISSIERE",+VLOOKUP(+VLOOKUP(IF(ISNUMBER(SEARCH("GLISS*",K17)),CONCATENATE(RIGHT(K17,4)),CONCATENATE(LEFT(K17,2),"/",RIGHT(K17,2))),'#Client'!B:C,1,FALSE),'#Client'!B:C,2,FALSE)," ")</f>
        <v xml:space="preserve"> </v>
      </c>
      <c r="F17" s="10" t="str">
        <f>+IF(A17="GLISSIERE",+VLOOKUP(K17,'4-'!B:G,4,FALSE)," ")</f>
        <v xml:space="preserve"> </v>
      </c>
      <c r="G17" s="10" t="str">
        <f t="shared" si="3"/>
        <v>4685</v>
      </c>
      <c r="H17" s="44" t="str">
        <f>+IF(A17="GLISSIERE",+VLOOKUP(K17,'4-'!B:G,6,FALSE),IF(A17="VENTES",+VLOOKUP(K17,'5-'!B:H,6,FALSE)," "))</f>
        <v xml:space="preserve"> </v>
      </c>
      <c r="I17" s="14"/>
      <c r="J17" s="12">
        <v>44202</v>
      </c>
      <c r="K17" s="37" t="s">
        <v>273</v>
      </c>
      <c r="L17" s="14">
        <v>13092</v>
      </c>
      <c r="M17" s="14" t="s">
        <v>30</v>
      </c>
      <c r="N17" s="15">
        <v>4130130</v>
      </c>
    </row>
    <row r="18" spans="1:14" x14ac:dyDescent="0.3">
      <c r="A18" s="7" t="str">
        <f>+VLOOKUP(IF(ISNUMBER(SEARCH("GLISS*",K18)),CONCATENATE("GLISSIERE"," ",RIGHT(K18,3)),CONCATENATE(LEFT(K18,2),"/",RIGHT(K18,2))),CODE!A:F,CODE!C$1,FALSE)</f>
        <v>FOURNISSEUR</v>
      </c>
      <c r="B18" s="7" t="str">
        <f>+VLOOKUP(IF(ISNUMBER(SEARCH("GLISS*",K18)),CONCATENATE("GLISSIERE"," ",RIGHT(K18,3)),CONCATENATE(LEFT(K18,2),"/",RIGHT(K18,2))),CODE!A:F,CODE!D$1,FALSE)</f>
        <v>CORBEC OUT</v>
      </c>
      <c r="C18" s="23"/>
      <c r="D18" s="7">
        <f t="shared" si="2"/>
        <v>2021</v>
      </c>
      <c r="E18" s="10" t="str">
        <f>+IF(A18="GLISSIERE",+VLOOKUP(+VLOOKUP(IF(ISNUMBER(SEARCH("GLISS*",K18)),CONCATENATE(RIGHT(K18,4)),CONCATENATE(LEFT(K18,2),"/",RIGHT(K18,2))),'#Client'!B:C,1,FALSE),'#Client'!B:C,2,FALSE)," ")</f>
        <v xml:space="preserve"> </v>
      </c>
      <c r="F18" s="10" t="str">
        <f>+IF(A18="GLISSIERE",+VLOOKUP(K18,'4-'!B:G,4,FALSE)," ")</f>
        <v xml:space="preserve"> </v>
      </c>
      <c r="G18" s="10" t="str">
        <f t="shared" si="3"/>
        <v>4685</v>
      </c>
      <c r="H18" s="44" t="str">
        <f>+IF(A18="GLISSIERE",+VLOOKUP(K18,'4-'!B:G,6,FALSE),IF(A18="VENTES",+VLOOKUP(K18,'5-'!B:H,6,FALSE)," "))</f>
        <v xml:space="preserve"> </v>
      </c>
      <c r="I18" s="14"/>
      <c r="J18" s="12">
        <v>44202</v>
      </c>
      <c r="K18" s="37" t="s">
        <v>274</v>
      </c>
      <c r="L18" s="14">
        <v>6679</v>
      </c>
      <c r="M18" s="14" t="s">
        <v>30</v>
      </c>
      <c r="N18" s="15">
        <v>4136809</v>
      </c>
    </row>
    <row r="19" spans="1:14" x14ac:dyDescent="0.3">
      <c r="A19" s="7" t="str">
        <f>+VLOOKUP(IF(ISNUMBER(SEARCH("GLISS*",K19)),CONCATENATE("GLISSIERE"," ",RIGHT(K19,3)),CONCATENATE(LEFT(K19,2),"/",RIGHT(K19,2))),CODE!A:F,CODE!C$1,FALSE)</f>
        <v>FOURNISSEUR</v>
      </c>
      <c r="B19" s="7" t="str">
        <f>+VLOOKUP(IF(ISNUMBER(SEARCH("GLISS*",K19)),CONCATENATE("GLISSIERE"," ",RIGHT(K19,3)),CONCATENATE(LEFT(K19,2),"/",RIGHT(K19,2))),CODE!A:F,CODE!D$1,FALSE)</f>
        <v>CORBEC OUT</v>
      </c>
      <c r="C19" s="23"/>
      <c r="D19" s="7">
        <f t="shared" si="2"/>
        <v>2021</v>
      </c>
      <c r="E19" s="10" t="str">
        <f>+IF(A19="GLISSIERE",+VLOOKUP(+VLOOKUP(IF(ISNUMBER(SEARCH("GLISS*",K19)),CONCATENATE(RIGHT(K19,4)),CONCATENATE(LEFT(K19,2),"/",RIGHT(K19,2))),'#Client'!B:C,1,FALSE),'#Client'!B:C,2,FALSE)," ")</f>
        <v xml:space="preserve"> </v>
      </c>
      <c r="F19" s="10" t="str">
        <f>+IF(A19="GLISSIERE",+VLOOKUP(K19,'4-'!B:G,4,FALSE)," ")</f>
        <v xml:space="preserve"> </v>
      </c>
      <c r="G19" s="10" t="str">
        <f t="shared" si="3"/>
        <v>4685</v>
      </c>
      <c r="H19" s="44" t="str">
        <f>+IF(A19="GLISSIERE",+VLOOKUP(K19,'4-'!B:G,6,FALSE),IF(A19="VENTES",+VLOOKUP(K19,'5-'!B:H,6,FALSE)," "))</f>
        <v xml:space="preserve"> </v>
      </c>
      <c r="I19" s="14"/>
      <c r="J19" s="12">
        <v>44202</v>
      </c>
      <c r="K19" s="37" t="s">
        <v>275</v>
      </c>
      <c r="L19" s="14">
        <v>14104</v>
      </c>
      <c r="M19" s="14" t="s">
        <v>30</v>
      </c>
      <c r="N19" s="15">
        <v>4150913</v>
      </c>
    </row>
    <row r="20" spans="1:14" x14ac:dyDescent="0.3">
      <c r="A20" s="7" t="str">
        <f>+VLOOKUP(IF(ISNUMBER(SEARCH("GLISS*",K20)),CONCATENATE("GLISSIERE"," ",RIGHT(K20,3)),CONCATENATE(LEFT(K20,2),"/",RIGHT(K20,2))),CODE!A:F,CODE!C$1,FALSE)</f>
        <v>FOURNISSEUR</v>
      </c>
      <c r="B20" s="7" t="str">
        <f>+VLOOKUP(IF(ISNUMBER(SEARCH("GLISS*",K20)),CONCATENATE("GLISSIERE"," ",RIGHT(K20,3)),CONCATENATE(LEFT(K20,2),"/",RIGHT(K20,2))),CODE!A:F,CODE!D$1,FALSE)</f>
        <v>CORBEC OUT</v>
      </c>
      <c r="C20" s="23"/>
      <c r="D20" s="7">
        <f t="shared" si="2"/>
        <v>2021</v>
      </c>
      <c r="E20" s="10" t="str">
        <f>+IF(A20="GLISSIERE",+VLOOKUP(+VLOOKUP(IF(ISNUMBER(SEARCH("GLISS*",K20)),CONCATENATE(RIGHT(K20,4)),CONCATENATE(LEFT(K20,2),"/",RIGHT(K20,2))),'#Client'!B:C,1,FALSE),'#Client'!B:C,2,FALSE)," ")</f>
        <v xml:space="preserve"> </v>
      </c>
      <c r="F20" s="10" t="str">
        <f>+IF(A20="GLISSIERE",+VLOOKUP(K20,'4-'!B:G,4,FALSE)," ")</f>
        <v xml:space="preserve"> </v>
      </c>
      <c r="G20" s="10" t="str">
        <f t="shared" si="3"/>
        <v>4686</v>
      </c>
      <c r="H20" s="44" t="str">
        <f>+IF(A20="GLISSIERE",+VLOOKUP(K20,'4-'!B:G,6,FALSE),IF(A20="VENTES",+VLOOKUP(K20,'5-'!B:H,6,FALSE)," "))</f>
        <v xml:space="preserve"> </v>
      </c>
      <c r="I20" s="14"/>
      <c r="J20" s="12">
        <v>44203</v>
      </c>
      <c r="K20" s="37" t="s">
        <v>268</v>
      </c>
      <c r="L20" s="14">
        <v>14054</v>
      </c>
      <c r="M20" s="14" t="s">
        <v>30</v>
      </c>
      <c r="N20" s="15">
        <v>4074517</v>
      </c>
    </row>
    <row r="21" spans="1:14" x14ac:dyDescent="0.3">
      <c r="A21" s="7" t="str">
        <f>+VLOOKUP(IF(ISNUMBER(SEARCH("GLISS*",K21)),CONCATENATE("GLISSIERE"," ",RIGHT(K21,3)),CONCATENATE(LEFT(K21,2),"/",RIGHT(K21,2))),CODE!A:F,CODE!C$1,FALSE)</f>
        <v>FOURNISSEUR</v>
      </c>
      <c r="B21" s="7" t="str">
        <f>+VLOOKUP(IF(ISNUMBER(SEARCH("GLISS*",K21)),CONCATENATE("GLISSIERE"," ",RIGHT(K21,3)),CONCATENATE(LEFT(K21,2),"/",RIGHT(K21,2))),CODE!A:F,CODE!D$1,FALSE)</f>
        <v>CORBEC OUT</v>
      </c>
      <c r="C21" s="23"/>
      <c r="D21" s="7">
        <f t="shared" si="2"/>
        <v>2021</v>
      </c>
      <c r="E21" s="10" t="str">
        <f>+IF(A21="GLISSIERE",+VLOOKUP(+VLOOKUP(IF(ISNUMBER(SEARCH("GLISS*",K21)),CONCATENATE(RIGHT(K21,4)),CONCATENATE(LEFT(K21,2),"/",RIGHT(K21,2))),'#Client'!B:C,1,FALSE),'#Client'!B:C,2,FALSE)," ")</f>
        <v xml:space="preserve"> </v>
      </c>
      <c r="F21" s="10" t="str">
        <f>+IF(A21="GLISSIERE",+VLOOKUP(K21,'4-'!B:G,4,FALSE)," ")</f>
        <v xml:space="preserve"> </v>
      </c>
      <c r="G21" s="10" t="str">
        <f t="shared" si="3"/>
        <v>4687</v>
      </c>
      <c r="H21" s="44" t="str">
        <f>+IF(A21="GLISSIERE",+VLOOKUP(K21,'4-'!B:G,6,FALSE),IF(A21="VENTES",+VLOOKUP(K21,'5-'!B:H,6,FALSE)," "))</f>
        <v xml:space="preserve"> </v>
      </c>
      <c r="I21" s="14"/>
      <c r="J21" s="12">
        <v>44204</v>
      </c>
      <c r="K21" s="37" t="s">
        <v>264</v>
      </c>
      <c r="L21" s="14">
        <v>15</v>
      </c>
      <c r="M21" s="14" t="s">
        <v>30</v>
      </c>
      <c r="N21" s="15">
        <v>4037857</v>
      </c>
    </row>
    <row r="22" spans="1:14" x14ac:dyDescent="0.3">
      <c r="A22" s="7" t="str">
        <f>+VLOOKUP(IF(ISNUMBER(SEARCH("GLISS*",K22)),CONCATENATE("GLISSIERE"," ",RIGHT(K22,3)),CONCATENATE(LEFT(K22,2),"/",RIGHT(K22,2))),CODE!A:F,CODE!C$1,FALSE)</f>
        <v>FOURNISSEUR</v>
      </c>
      <c r="B22" s="7" t="str">
        <f>+VLOOKUP(IF(ISNUMBER(SEARCH("GLISS*",K22)),CONCATENATE("GLISSIERE"," ",RIGHT(K22,3)),CONCATENATE(LEFT(K22,2),"/",RIGHT(K22,2))),CODE!A:F,CODE!D$1,FALSE)</f>
        <v>CORBEC OUT</v>
      </c>
      <c r="C22" s="23"/>
      <c r="D22" s="7">
        <f t="shared" si="2"/>
        <v>2021</v>
      </c>
      <c r="E22" s="10" t="str">
        <f>+IF(A22="GLISSIERE",+VLOOKUP(+VLOOKUP(IF(ISNUMBER(SEARCH("GLISS*",K22)),CONCATENATE(RIGHT(K22,4)),CONCATENATE(LEFT(K22,2),"/",RIGHT(K22,2))),'#Client'!B:C,1,FALSE),'#Client'!B:C,2,FALSE)," ")</f>
        <v xml:space="preserve"> </v>
      </c>
      <c r="F22" s="10" t="str">
        <f>+IF(A22="GLISSIERE",+VLOOKUP(K22,'4-'!B:G,4,FALSE)," ")</f>
        <v xml:space="preserve"> </v>
      </c>
      <c r="G22" s="10" t="str">
        <f t="shared" si="3"/>
        <v>4687</v>
      </c>
      <c r="H22" s="44" t="str">
        <f>+IF(A22="GLISSIERE",+VLOOKUP(K22,'4-'!B:G,6,FALSE),IF(A22="VENTES",+VLOOKUP(K22,'5-'!B:H,6,FALSE)," "))</f>
        <v xml:space="preserve"> </v>
      </c>
      <c r="I22" s="14"/>
      <c r="J22" s="12">
        <v>44204</v>
      </c>
      <c r="K22" s="37" t="s">
        <v>261</v>
      </c>
      <c r="L22" s="14">
        <v>11353</v>
      </c>
      <c r="M22" s="14" t="s">
        <v>30</v>
      </c>
      <c r="N22" s="15">
        <v>4023025</v>
      </c>
    </row>
    <row r="23" spans="1:14" x14ac:dyDescent="0.3">
      <c r="A23" s="7" t="str">
        <f>+VLOOKUP(IF(ISNUMBER(SEARCH("GLISS*",K23)),CONCATENATE("GLISSIERE"," ",RIGHT(K23,3)),CONCATENATE(LEFT(K23,2),"/",RIGHT(K23,2))),CODE!A:F,CODE!C$1,FALSE)</f>
        <v>FOURNISSEUR</v>
      </c>
      <c r="B23" s="7" t="str">
        <f>+VLOOKUP(IF(ISNUMBER(SEARCH("GLISS*",K23)),CONCATENATE("GLISSIERE"," ",RIGHT(K23,3)),CONCATENATE(LEFT(K23,2),"/",RIGHT(K23,2))),CODE!A:F,CODE!D$1,FALSE)</f>
        <v>CORBEC OUT</v>
      </c>
      <c r="C23" s="23"/>
      <c r="D23" s="7">
        <f t="shared" si="2"/>
        <v>2021</v>
      </c>
      <c r="E23" s="10" t="str">
        <f>+IF(A23="GLISSIERE",+VLOOKUP(+VLOOKUP(IF(ISNUMBER(SEARCH("GLISS*",K23)),CONCATENATE(RIGHT(K23,4)),CONCATENATE(LEFT(K23,2),"/",RIGHT(K23,2))),'#Client'!B:C,1,FALSE),'#Client'!B:C,2,FALSE)," ")</f>
        <v xml:space="preserve"> </v>
      </c>
      <c r="F23" s="10" t="str">
        <f>+IF(A23="GLISSIERE",+VLOOKUP(K23,'4-'!B:G,4,FALSE)," ")</f>
        <v xml:space="preserve"> </v>
      </c>
      <c r="G23" s="10" t="str">
        <f t="shared" si="3"/>
        <v>4687</v>
      </c>
      <c r="H23" s="44" t="str">
        <f>+IF(A23="GLISSIERE",+VLOOKUP(K23,'4-'!B:G,6,FALSE),IF(A23="VENTES",+VLOOKUP(K23,'5-'!B:H,6,FALSE)," "))</f>
        <v xml:space="preserve"> </v>
      </c>
      <c r="I23" s="14"/>
      <c r="J23" s="12">
        <v>44204</v>
      </c>
      <c r="K23" s="37" t="s">
        <v>262</v>
      </c>
      <c r="L23" s="14">
        <v>6553</v>
      </c>
      <c r="M23" s="14" t="s">
        <v>30</v>
      </c>
      <c r="N23" s="15">
        <v>4029578</v>
      </c>
    </row>
    <row r="24" spans="1:14" x14ac:dyDescent="0.3">
      <c r="A24" s="7" t="str">
        <f>+VLOOKUP(IF(ISNUMBER(SEARCH("GLISS*",K24)),CONCATENATE("GLISSIERE"," ",RIGHT(K24,3)),CONCATENATE(LEFT(K24,2),"/",RIGHT(K24,2))),CODE!A:F,CODE!C$1,FALSE)</f>
        <v>FOURNISSEUR</v>
      </c>
      <c r="B24" s="7" t="str">
        <f>+VLOOKUP(IF(ISNUMBER(SEARCH("GLISS*",K24)),CONCATENATE("GLISSIERE"," ",RIGHT(K24,3)),CONCATENATE(LEFT(K24,2),"/",RIGHT(K24,2))),CODE!A:F,CODE!D$1,FALSE)</f>
        <v>CORBEC OUT</v>
      </c>
      <c r="C24" s="23"/>
      <c r="D24" s="7">
        <f t="shared" si="2"/>
        <v>2021</v>
      </c>
      <c r="E24" s="10" t="str">
        <f>+IF(A24="GLISSIERE",+VLOOKUP(+VLOOKUP(IF(ISNUMBER(SEARCH("GLISS*",K24)),CONCATENATE(RIGHT(K24,4)),CONCATENATE(LEFT(K24,2),"/",RIGHT(K24,2))),'#Client'!B:C,1,FALSE),'#Client'!B:C,2,FALSE)," ")</f>
        <v xml:space="preserve"> </v>
      </c>
      <c r="F24" s="10" t="str">
        <f>+IF(A24="GLISSIERE",+VLOOKUP(K24,'4-'!B:G,4,FALSE)," ")</f>
        <v xml:space="preserve"> </v>
      </c>
      <c r="G24" s="10" t="str">
        <f t="shared" si="3"/>
        <v>4687</v>
      </c>
      <c r="H24" s="44" t="str">
        <f>+IF(A24="GLISSIERE",+VLOOKUP(K24,'4-'!B:G,6,FALSE),IF(A24="VENTES",+VLOOKUP(K24,'5-'!B:H,6,FALSE)," "))</f>
        <v xml:space="preserve"> </v>
      </c>
      <c r="I24" s="14"/>
      <c r="J24" s="12">
        <v>44204</v>
      </c>
      <c r="K24" s="37" t="s">
        <v>263</v>
      </c>
      <c r="L24" s="14">
        <v>8264</v>
      </c>
      <c r="M24" s="14" t="s">
        <v>30</v>
      </c>
      <c r="N24" s="15">
        <v>4037842</v>
      </c>
    </row>
    <row r="25" spans="1:14" x14ac:dyDescent="0.3">
      <c r="A25" s="7" t="str">
        <f>+VLOOKUP(IF(ISNUMBER(SEARCH("GLISS*",K25)),CONCATENATE("GLISSIERE"," ",RIGHT(K25,3)),CONCATENATE(LEFT(K25,2),"/",RIGHT(K25,2))),CODE!A:F,CODE!C$1,FALSE)</f>
        <v>FOURNISSEUR</v>
      </c>
      <c r="B25" s="7" t="str">
        <f>+VLOOKUP(IF(ISNUMBER(SEARCH("GLISS*",K25)),CONCATENATE("GLISSIERE"," ",RIGHT(K25,3)),CONCATENATE(LEFT(K25,2),"/",RIGHT(K25,2))),CODE!A:F,CODE!D$1,FALSE)</f>
        <v>CORBEC OUT</v>
      </c>
      <c r="C25" s="23"/>
      <c r="D25" s="7">
        <f t="shared" si="2"/>
        <v>2021</v>
      </c>
      <c r="E25" s="10" t="str">
        <f>+IF(A25="GLISSIERE",+VLOOKUP(+VLOOKUP(IF(ISNUMBER(SEARCH("GLISS*",K25)),CONCATENATE(RIGHT(K25,4)),CONCATENATE(LEFT(K25,2),"/",RIGHT(K25,2))),'#Client'!B:C,1,FALSE),'#Client'!B:C,2,FALSE)," ")</f>
        <v xml:space="preserve"> </v>
      </c>
      <c r="F25" s="10" t="str">
        <f>+IF(A25="GLISSIERE",+VLOOKUP(K25,'4-'!B:G,4,FALSE)," ")</f>
        <v xml:space="preserve"> </v>
      </c>
      <c r="G25" s="10" t="str">
        <f t="shared" si="3"/>
        <v>4688</v>
      </c>
      <c r="H25" s="44" t="str">
        <f>+IF(A25="GLISSIERE",+VLOOKUP(K25,'4-'!B:G,6,FALSE),IF(A25="VENTES",+VLOOKUP(K25,'5-'!B:H,6,FALSE)," "))</f>
        <v xml:space="preserve"> </v>
      </c>
      <c r="I25" s="14"/>
      <c r="J25" s="12">
        <v>44203</v>
      </c>
      <c r="K25" s="37" t="s">
        <v>270</v>
      </c>
      <c r="L25" s="14">
        <v>9975</v>
      </c>
      <c r="M25" s="14" t="s">
        <v>30</v>
      </c>
      <c r="N25" s="15">
        <v>4094486</v>
      </c>
    </row>
    <row r="26" spans="1:14" x14ac:dyDescent="0.3">
      <c r="A26" s="7" t="str">
        <f>+VLOOKUP(IF(ISNUMBER(SEARCH("GLISS*",K26)),CONCATENATE("GLISSIERE"," ",RIGHT(K26,3)),CONCATENATE(LEFT(K26,2),"/",RIGHT(K26,2))),CODE!A:F,CODE!C$1,FALSE)</f>
        <v>FOURNISSEUR</v>
      </c>
      <c r="B26" s="7" t="str">
        <f>+VLOOKUP(IF(ISNUMBER(SEARCH("GLISS*",K26)),CONCATENATE("GLISSIERE"," ",RIGHT(K26,3)),CONCATENATE(LEFT(K26,2),"/",RIGHT(K26,2))),CODE!A:F,CODE!D$1,FALSE)</f>
        <v>CORBEC OUT</v>
      </c>
      <c r="C26" s="23"/>
      <c r="D26" s="7">
        <f t="shared" si="2"/>
        <v>2021</v>
      </c>
      <c r="E26" s="10" t="str">
        <f>+IF(A26="GLISSIERE",+VLOOKUP(+VLOOKUP(IF(ISNUMBER(SEARCH("GLISS*",K26)),CONCATENATE(RIGHT(K26,4)),CONCATENATE(LEFT(K26,2),"/",RIGHT(K26,2))),'#Client'!B:C,1,FALSE),'#Client'!B:C,2,FALSE)," ")</f>
        <v xml:space="preserve"> </v>
      </c>
      <c r="F26" s="10" t="str">
        <f>+IF(A26="GLISSIERE",+VLOOKUP(K26,'4-'!B:G,4,FALSE)," ")</f>
        <v xml:space="preserve"> </v>
      </c>
      <c r="G26" s="10" t="str">
        <f t="shared" si="3"/>
        <v>4688</v>
      </c>
      <c r="H26" s="44" t="str">
        <f>+IF(A26="GLISSIERE",+VLOOKUP(K26,'4-'!B:G,6,FALSE),IF(A26="VENTES",+VLOOKUP(K26,'5-'!B:H,6,FALSE)," "))</f>
        <v xml:space="preserve"> </v>
      </c>
      <c r="I26" s="14"/>
      <c r="J26" s="12">
        <v>44203</v>
      </c>
      <c r="K26" s="37" t="s">
        <v>269</v>
      </c>
      <c r="L26" s="14">
        <v>9994</v>
      </c>
      <c r="M26" s="14" t="s">
        <v>30</v>
      </c>
      <c r="N26" s="15">
        <v>4084511</v>
      </c>
    </row>
    <row r="27" spans="1:14" x14ac:dyDescent="0.3">
      <c r="A27" s="7" t="str">
        <f>+VLOOKUP(IF(ISNUMBER(SEARCH("GLISS*",K27)),CONCATENATE("GLISSIERE"," ",RIGHT(K27,3)),CONCATENATE(LEFT(K27,2),"/",RIGHT(K27,2))),CODE!A:F,CODE!C$1,FALSE)</f>
        <v>FOURNISSEUR</v>
      </c>
      <c r="B27" s="7" t="str">
        <f>+VLOOKUP(IF(ISNUMBER(SEARCH("GLISS*",K27)),CONCATENATE("GLISSIERE"," ",RIGHT(K27,3)),CONCATENATE(LEFT(K27,2),"/",RIGHT(K27,2))),CODE!A:F,CODE!D$1,FALSE)</f>
        <v>CORBEC OUT</v>
      </c>
      <c r="C27" s="23"/>
      <c r="D27" s="7">
        <f t="shared" si="2"/>
        <v>2021</v>
      </c>
      <c r="E27" s="10" t="str">
        <f>+IF(A27="GLISSIERE",+VLOOKUP(+VLOOKUP(IF(ISNUMBER(SEARCH("GLISS*",K27)),CONCATENATE(RIGHT(K27,4)),CONCATENATE(LEFT(K27,2),"/",RIGHT(K27,2))),'#Client'!B:C,1,FALSE),'#Client'!B:C,2,FALSE)," ")</f>
        <v xml:space="preserve"> </v>
      </c>
      <c r="F27" s="10" t="str">
        <f>+IF(A27="GLISSIERE",+VLOOKUP(K27,'4-'!B:G,4,FALSE)," ")</f>
        <v xml:space="preserve"> </v>
      </c>
      <c r="G27" s="10" t="str">
        <f t="shared" si="3"/>
        <v>4688</v>
      </c>
      <c r="H27" s="44" t="str">
        <f>+IF(A27="GLISSIERE",+VLOOKUP(K27,'4-'!B:G,6,FALSE),IF(A27="VENTES",+VLOOKUP(K27,'5-'!B:H,6,FALSE)," "))</f>
        <v xml:space="preserve"> </v>
      </c>
      <c r="I27" s="14"/>
      <c r="J27" s="12">
        <v>44203</v>
      </c>
      <c r="K27" s="37" t="s">
        <v>271</v>
      </c>
      <c r="L27" s="14">
        <v>17974</v>
      </c>
      <c r="M27" s="14" t="s">
        <v>30</v>
      </c>
      <c r="N27" s="15">
        <v>4112460</v>
      </c>
    </row>
    <row r="28" spans="1:14" x14ac:dyDescent="0.3">
      <c r="A28" s="7" t="str">
        <f>+VLOOKUP(IF(ISNUMBER(SEARCH("GLISS*",K28)),CONCATENATE("GLISSIERE"," ",RIGHT(K28,3)),CONCATENATE(LEFT(K28,2),"/",RIGHT(K28,2))),CODE!A:F,CODE!C$1,FALSE)</f>
        <v>FOURNISSEUR</v>
      </c>
      <c r="B28" s="7" t="str">
        <f>+VLOOKUP(IF(ISNUMBER(SEARCH("GLISS*",K28)),CONCATENATE("GLISSIERE"," ",RIGHT(K28,3)),CONCATENATE(LEFT(K28,2),"/",RIGHT(K28,2))),CODE!A:F,CODE!D$1,FALSE)</f>
        <v>CORBEC OUT</v>
      </c>
      <c r="C28" s="23"/>
      <c r="D28" s="7">
        <f t="shared" si="2"/>
        <v>2021</v>
      </c>
      <c r="E28" s="10" t="str">
        <f>+IF(A28="GLISSIERE",+VLOOKUP(+VLOOKUP(IF(ISNUMBER(SEARCH("GLISS*",K28)),CONCATENATE(RIGHT(K28,4)),CONCATENATE(LEFT(K28,2),"/",RIGHT(K28,2))),'#Client'!B:C,1,FALSE),'#Client'!B:C,2,FALSE)," ")</f>
        <v xml:space="preserve"> </v>
      </c>
      <c r="F28" s="10" t="str">
        <f>+IF(A28="GLISSIERE",+VLOOKUP(K28,'4-'!B:G,4,FALSE)," ")</f>
        <v xml:space="preserve"> </v>
      </c>
      <c r="G28" s="10" t="str">
        <f t="shared" si="3"/>
        <v>4689</v>
      </c>
      <c r="H28" s="44" t="str">
        <f>+IF(A28="GLISSIERE",+VLOOKUP(K28,'4-'!B:G,6,FALSE),IF(A28="VENTES",+VLOOKUP(K28,'5-'!B:H,6,FALSE)," "))</f>
        <v xml:space="preserve"> </v>
      </c>
      <c r="I28" s="14"/>
      <c r="J28" s="12">
        <v>44204</v>
      </c>
      <c r="K28" s="37" t="s">
        <v>265</v>
      </c>
      <c r="L28" s="14">
        <v>651</v>
      </c>
      <c r="M28" s="14" t="s">
        <v>30</v>
      </c>
      <c r="N28" s="15">
        <v>4038508</v>
      </c>
    </row>
    <row r="29" spans="1:14" x14ac:dyDescent="0.3">
      <c r="A29" s="7" t="str">
        <f>+VLOOKUP(IF(ISNUMBER(SEARCH("GLISS*",K29)),CONCATENATE("GLISSIERE"," ",RIGHT(K29,3)),CONCATENATE(LEFT(K29,2),"/",RIGHT(K29,2))),CODE!A:F,CODE!C$1,FALSE)</f>
        <v>FOURNISSEUR</v>
      </c>
      <c r="B29" s="7" t="str">
        <f>+VLOOKUP(IF(ISNUMBER(SEARCH("GLISS*",K29)),CONCATENATE("GLISSIERE"," ",RIGHT(K29,3)),CONCATENATE(LEFT(K29,2),"/",RIGHT(K29,2))),CODE!A:F,CODE!D$1,FALSE)</f>
        <v>CORBEC OUT</v>
      </c>
      <c r="C29" s="23"/>
      <c r="D29" s="7">
        <f t="shared" si="2"/>
        <v>2021</v>
      </c>
      <c r="E29" s="10" t="str">
        <f>+IF(A29="GLISSIERE",+VLOOKUP(+VLOOKUP(IF(ISNUMBER(SEARCH("GLISS*",K29)),CONCATENATE(RIGHT(K29,4)),CONCATENATE(LEFT(K29,2),"/",RIGHT(K29,2))),'#Client'!B:C,1,FALSE),'#Client'!B:C,2,FALSE)," ")</f>
        <v xml:space="preserve"> </v>
      </c>
      <c r="F29" s="10" t="str">
        <f>+IF(A29="GLISSIERE",+VLOOKUP(K29,'4-'!B:G,4,FALSE)," ")</f>
        <v xml:space="preserve"> </v>
      </c>
      <c r="G29" s="10" t="str">
        <f t="shared" si="3"/>
        <v>4689</v>
      </c>
      <c r="H29" s="44" t="str">
        <f>+IF(A29="GLISSIERE",+VLOOKUP(K29,'4-'!B:G,6,FALSE),IF(A29="VENTES",+VLOOKUP(K29,'5-'!B:H,6,FALSE)," "))</f>
        <v xml:space="preserve"> </v>
      </c>
      <c r="I29" s="14"/>
      <c r="J29" s="12">
        <v>44204</v>
      </c>
      <c r="K29" s="37" t="s">
        <v>266</v>
      </c>
      <c r="L29" s="14">
        <v>14164</v>
      </c>
      <c r="M29" s="14" t="s">
        <v>30</v>
      </c>
      <c r="N29" s="15">
        <v>4052672</v>
      </c>
    </row>
    <row r="30" spans="1:14" x14ac:dyDescent="0.3">
      <c r="A30" s="7" t="str">
        <f>+VLOOKUP(IF(ISNUMBER(SEARCH("GLISS*",K30)),CONCATENATE("GLISSIERE"," ",RIGHT(K30,3)),CONCATENATE(LEFT(K30,2),"/",RIGHT(K30,2))),CODE!A:F,CODE!C$1,FALSE)</f>
        <v>FOURNISSEUR</v>
      </c>
      <c r="B30" s="7" t="str">
        <f>+VLOOKUP(IF(ISNUMBER(SEARCH("GLISS*",K30)),CONCATENATE("GLISSIERE"," ",RIGHT(K30,3)),CONCATENATE(LEFT(K30,2),"/",RIGHT(K30,2))),CODE!A:F,CODE!D$1,FALSE)</f>
        <v>CORBEC OUT</v>
      </c>
      <c r="C30" s="23"/>
      <c r="D30" s="7">
        <f t="shared" si="2"/>
        <v>2021</v>
      </c>
      <c r="E30" s="10" t="str">
        <f>+IF(A30="GLISSIERE",+VLOOKUP(+VLOOKUP(IF(ISNUMBER(SEARCH("GLISS*",K30)),CONCATENATE(RIGHT(K30,4)),CONCATENATE(LEFT(K30,2),"/",RIGHT(K30,2))),'#Client'!B:C,1,FALSE),'#Client'!B:C,2,FALSE)," ")</f>
        <v xml:space="preserve"> </v>
      </c>
      <c r="F30" s="10" t="str">
        <f>+IF(A30="GLISSIERE",+VLOOKUP(K30,'4-'!B:G,4,FALSE)," ")</f>
        <v xml:space="preserve"> </v>
      </c>
      <c r="G30" s="10" t="str">
        <f t="shared" si="3"/>
        <v>4689</v>
      </c>
      <c r="H30" s="44" t="str">
        <f>+IF(A30="GLISSIERE",+VLOOKUP(K30,'4-'!B:G,6,FALSE),IF(A30="VENTES",+VLOOKUP(K30,'5-'!B:H,6,FALSE)," "))</f>
        <v xml:space="preserve"> </v>
      </c>
      <c r="I30" s="14"/>
      <c r="J30" s="12">
        <v>44204</v>
      </c>
      <c r="K30" s="37" t="s">
        <v>267</v>
      </c>
      <c r="L30" s="14">
        <v>7791</v>
      </c>
      <c r="M30" s="14" t="s">
        <v>30</v>
      </c>
      <c r="N30" s="15">
        <v>4060463</v>
      </c>
    </row>
    <row r="31" spans="1:14" x14ac:dyDescent="0.3">
      <c r="A31" s="7" t="str">
        <f>+VLOOKUP(IF(ISNUMBER(SEARCH("GLISS*",K31)),CONCATENATE("GLISSIERE"," ",RIGHT(K31,3)),CONCATENATE(LEFT(K31,2),"/",RIGHT(K31,2))),CODE!A:F,CODE!C$1,FALSE)</f>
        <v>GLISSIERE</v>
      </c>
      <c r="B31" s="7" t="str">
        <f>+VLOOKUP(IF(ISNUMBER(SEARCH("GLISS*",K31)),CONCATENATE("GLISSIERE"," ",RIGHT(K31,3)),CONCATENATE(LEFT(K31,2),"/",RIGHT(K31,2))),CODE!A:F,CODE!D$1,FALSE)</f>
        <v>GLISSIERE</v>
      </c>
      <c r="C31" s="23"/>
      <c r="D31" s="7">
        <f t="shared" si="2"/>
        <v>2021</v>
      </c>
      <c r="E31" s="10" t="str">
        <f>+IF(A31="GLISSIERE",+VLOOKUP(+VLOOKUP(IF(ISNUMBER(SEARCH("GLISS*",K31)),CONCATENATE(RIGHT(K31,4)),CONCATENATE(LEFT(K31,2),"/",RIGHT(K31,2))),'#Client'!B:C,1,FALSE),'#Client'!B:C,2,FALSE)," ")</f>
        <v>ax</v>
      </c>
      <c r="F31" s="10" t="str">
        <f>+IF(A31="GLISSIERE",+VLOOKUP(K31,'4-'!B:G,4,FALSE)," ")</f>
        <v>GL-2101-01</v>
      </c>
      <c r="G31" s="10" t="str">
        <f t="shared" si="3"/>
        <v>4690</v>
      </c>
      <c r="H31" s="44" t="str">
        <f>+IF(A31="GLISSIERE",+VLOOKUP(K31,'4-'!B:G,6,FALSE),IF(A31="VENTES",+VLOOKUP(K31,'5-'!B:H,6,FALSE)," "))</f>
        <v>6644RI</v>
      </c>
      <c r="I31" s="14"/>
      <c r="J31" s="12">
        <v>44207</v>
      </c>
      <c r="K31" s="37" t="s">
        <v>259</v>
      </c>
      <c r="L31" s="14">
        <v>6</v>
      </c>
      <c r="M31" s="14" t="s">
        <v>260</v>
      </c>
      <c r="N31" s="15">
        <v>4011672</v>
      </c>
    </row>
    <row r="32" spans="1:14" x14ac:dyDescent="0.3">
      <c r="A32" s="7" t="str">
        <f>+VLOOKUP(IF(ISNUMBER(SEARCH("GLISS*",K32)),CONCATENATE("GLISSIERE"," ",RIGHT(K32,3)),CONCATENATE(LEFT(K32,2),"/",RIGHT(K32,2))),CODE!A:F,CODE!C$1,FALSE)</f>
        <v>FOURNISSEUR</v>
      </c>
      <c r="B32" s="7" t="str">
        <f>+VLOOKUP(IF(ISNUMBER(SEARCH("GLISS*",K32)),CONCATENATE("GLISSIERE"," ",RIGHT(K32,3)),CONCATENATE(LEFT(K32,2),"/",RIGHT(K32,2))),CODE!A:F,CODE!D$1,FALSE)</f>
        <v>CORBEC OUT</v>
      </c>
      <c r="C32" s="23"/>
      <c r="D32" s="7">
        <f t="shared" si="2"/>
        <v>2021</v>
      </c>
      <c r="E32" s="10" t="str">
        <f>+IF(A32="GLISSIERE",+VLOOKUP(+VLOOKUP(IF(ISNUMBER(SEARCH("GLISS*",K32)),CONCATENATE(RIGHT(K32,4)),CONCATENATE(LEFT(K32,2),"/",RIGHT(K32,2))),'#Client'!B:C,1,FALSE),'#Client'!B:C,2,FALSE)," ")</f>
        <v xml:space="preserve"> </v>
      </c>
      <c r="F32" s="10" t="str">
        <f>+IF(A32="GLISSIERE",+VLOOKUP(K32,'4-'!B:G,4,FALSE)," ")</f>
        <v xml:space="preserve"> </v>
      </c>
      <c r="G32" s="10" t="str">
        <f t="shared" si="3"/>
        <v>4691</v>
      </c>
      <c r="H32" s="44" t="str">
        <f>+IF(A32="GLISSIERE",+VLOOKUP(K32,'4-'!B:G,6,FALSE),IF(A32="VENTES",+VLOOKUP(K32,'5-'!B:H,6,FALSE)," "))</f>
        <v xml:space="preserve"> </v>
      </c>
      <c r="I32" s="14"/>
      <c r="J32" s="12">
        <v>44207</v>
      </c>
      <c r="K32" s="37" t="s">
        <v>253</v>
      </c>
      <c r="L32" s="14">
        <v>1897</v>
      </c>
      <c r="M32" s="14" t="s">
        <v>30</v>
      </c>
      <c r="N32" s="15">
        <v>3981706</v>
      </c>
    </row>
    <row r="33" spans="1:14" x14ac:dyDescent="0.3">
      <c r="A33" s="7" t="str">
        <f>+VLOOKUP(IF(ISNUMBER(SEARCH("GLISS*",K33)),CONCATENATE("GLISSIERE"," ",RIGHT(K33,3)),CONCATENATE(LEFT(K33,2),"/",RIGHT(K33,2))),CODE!A:F,CODE!C$1,FALSE)</f>
        <v>FOURNISSEUR</v>
      </c>
      <c r="B33" s="7" t="str">
        <f>+VLOOKUP(IF(ISNUMBER(SEARCH("GLISS*",K33)),CONCATENATE("GLISSIERE"," ",RIGHT(K33,3)),CONCATENATE(LEFT(K33,2),"/",RIGHT(K33,2))),CODE!A:F,CODE!D$1,FALSE)</f>
        <v>CORBEC OUT</v>
      </c>
      <c r="C33" s="23"/>
      <c r="D33" s="7">
        <f t="shared" si="2"/>
        <v>2021</v>
      </c>
      <c r="E33" s="10" t="str">
        <f>+IF(A33="GLISSIERE",+VLOOKUP(+VLOOKUP(IF(ISNUMBER(SEARCH("GLISS*",K33)),CONCATENATE(RIGHT(K33,4)),CONCATENATE(LEFT(K33,2),"/",RIGHT(K33,2))),'#Client'!B:C,1,FALSE),'#Client'!B:C,2,FALSE)," ")</f>
        <v xml:space="preserve"> </v>
      </c>
      <c r="F33" s="10" t="str">
        <f>+IF(A33="GLISSIERE",+VLOOKUP(K33,'4-'!B:G,4,FALSE)," ")</f>
        <v xml:space="preserve"> </v>
      </c>
      <c r="G33" s="10" t="str">
        <f t="shared" si="3"/>
        <v>4691</v>
      </c>
      <c r="H33" s="44" t="str">
        <f>+IF(A33="GLISSIERE",+VLOOKUP(K33,'4-'!B:G,6,FALSE),IF(A33="VENTES",+VLOOKUP(K33,'5-'!B:H,6,FALSE)," "))</f>
        <v xml:space="preserve"> </v>
      </c>
      <c r="I33" s="14"/>
      <c r="J33" s="12">
        <v>44207</v>
      </c>
      <c r="K33" s="37" t="s">
        <v>254</v>
      </c>
      <c r="L33" s="14">
        <v>8050</v>
      </c>
      <c r="M33" s="14" t="s">
        <v>30</v>
      </c>
      <c r="N33" s="15">
        <v>3989756</v>
      </c>
    </row>
    <row r="34" spans="1:14" x14ac:dyDescent="0.3">
      <c r="A34" s="7" t="str">
        <f>+VLOOKUP(IF(ISNUMBER(SEARCH("GLISS*",K34)),CONCATENATE("GLISSIERE"," ",RIGHT(K34,3)),CONCATENATE(LEFT(K34,2),"/",RIGHT(K34,2))),CODE!A:F,CODE!C$1,FALSE)</f>
        <v>FOURNISSEUR</v>
      </c>
      <c r="B34" s="7" t="str">
        <f>+VLOOKUP(IF(ISNUMBER(SEARCH("GLISS*",K34)),CONCATENATE("GLISSIERE"," ",RIGHT(K34,3)),CONCATENATE(LEFT(K34,2),"/",RIGHT(K34,2))),CODE!A:F,CODE!D$1,FALSE)</f>
        <v>CORBEC OUT</v>
      </c>
      <c r="C34" s="23"/>
      <c r="D34" s="7">
        <f t="shared" si="2"/>
        <v>2021</v>
      </c>
      <c r="E34" s="10" t="str">
        <f>+IF(A34="GLISSIERE",+VLOOKUP(+VLOOKUP(IF(ISNUMBER(SEARCH("GLISS*",K34)),CONCATENATE(RIGHT(K34,4)),CONCATENATE(LEFT(K34,2),"/",RIGHT(K34,2))),'#Client'!B:C,1,FALSE),'#Client'!B:C,2,FALSE)," ")</f>
        <v xml:space="preserve"> </v>
      </c>
      <c r="F34" s="10" t="str">
        <f>+IF(A34="GLISSIERE",+VLOOKUP(K34,'4-'!B:G,4,FALSE)," ")</f>
        <v xml:space="preserve"> </v>
      </c>
      <c r="G34" s="10" t="str">
        <f t="shared" si="3"/>
        <v>4691</v>
      </c>
      <c r="H34" s="44" t="str">
        <f>+IF(A34="GLISSIERE",+VLOOKUP(K34,'4-'!B:G,6,FALSE),IF(A34="VENTES",+VLOOKUP(K34,'5-'!B:H,6,FALSE)," "))</f>
        <v xml:space="preserve"> </v>
      </c>
      <c r="I34" s="14"/>
      <c r="J34" s="12">
        <v>44207</v>
      </c>
      <c r="K34" s="37" t="s">
        <v>255</v>
      </c>
      <c r="L34" s="14">
        <v>10</v>
      </c>
      <c r="M34" s="14" t="s">
        <v>30</v>
      </c>
      <c r="N34" s="15">
        <v>3989766</v>
      </c>
    </row>
    <row r="35" spans="1:14" x14ac:dyDescent="0.3">
      <c r="A35" s="7" t="str">
        <f>+VLOOKUP(IF(ISNUMBER(SEARCH("GLISS*",K35)),CONCATENATE("GLISSIERE"," ",RIGHT(K35,3)),CONCATENATE(LEFT(K35,2),"/",RIGHT(K35,2))),CODE!A:F,CODE!C$1,FALSE)</f>
        <v>FOURNISSEUR</v>
      </c>
      <c r="B35" s="7" t="str">
        <f>+VLOOKUP(IF(ISNUMBER(SEARCH("GLISS*",K35)),CONCATENATE("GLISSIERE"," ",RIGHT(K35,3)),CONCATENATE(LEFT(K35,2),"/",RIGHT(K35,2))),CODE!A:F,CODE!D$1,FALSE)</f>
        <v>CORBEC OUT</v>
      </c>
      <c r="C35" s="23"/>
      <c r="D35" s="7">
        <f t="shared" si="2"/>
        <v>2021</v>
      </c>
      <c r="E35" s="10" t="str">
        <f>+IF(A35="GLISSIERE",+VLOOKUP(+VLOOKUP(IF(ISNUMBER(SEARCH("GLISS*",K35)),CONCATENATE(RIGHT(K35,4)),CONCATENATE(LEFT(K35,2),"/",RIGHT(K35,2))),'#Client'!B:C,1,FALSE),'#Client'!B:C,2,FALSE)," ")</f>
        <v xml:space="preserve"> </v>
      </c>
      <c r="F35" s="10" t="str">
        <f>+IF(A35="GLISSIERE",+VLOOKUP(K35,'4-'!B:G,4,FALSE)," ")</f>
        <v xml:space="preserve"> </v>
      </c>
      <c r="G35" s="10" t="str">
        <f t="shared" si="3"/>
        <v>4691</v>
      </c>
      <c r="H35" s="44" t="str">
        <f>+IF(A35="GLISSIERE",+VLOOKUP(K35,'4-'!B:G,6,FALSE),IF(A35="VENTES",+VLOOKUP(K35,'5-'!B:H,6,FALSE)," "))</f>
        <v xml:space="preserve"> </v>
      </c>
      <c r="I35" s="14"/>
      <c r="J35" s="12">
        <v>44207</v>
      </c>
      <c r="K35" s="37" t="s">
        <v>256</v>
      </c>
      <c r="L35" s="14">
        <v>4224</v>
      </c>
      <c r="M35" s="14" t="s">
        <v>30</v>
      </c>
      <c r="N35" s="15">
        <v>3993990</v>
      </c>
    </row>
    <row r="36" spans="1:14" x14ac:dyDescent="0.3">
      <c r="A36" s="7" t="str">
        <f>+VLOOKUP(IF(ISNUMBER(SEARCH("GLISS*",K36)),CONCATENATE("GLISSIERE"," ",RIGHT(K36,3)),CONCATENATE(LEFT(K36,2),"/",RIGHT(K36,2))),CODE!A:F,CODE!C$1,FALSE)</f>
        <v>FOURNISSEUR</v>
      </c>
      <c r="B36" s="7" t="str">
        <f>+VLOOKUP(IF(ISNUMBER(SEARCH("GLISS*",K36)),CONCATENATE("GLISSIERE"," ",RIGHT(K36,3)),CONCATENATE(LEFT(K36,2),"/",RIGHT(K36,2))),CODE!A:F,CODE!D$1,FALSE)</f>
        <v>CORBEC OUT</v>
      </c>
      <c r="C36" s="23"/>
      <c r="D36" s="7">
        <f t="shared" si="2"/>
        <v>2021</v>
      </c>
      <c r="E36" s="10" t="str">
        <f>+IF(A36="GLISSIERE",+VLOOKUP(+VLOOKUP(IF(ISNUMBER(SEARCH("GLISS*",K36)),CONCATENATE(RIGHT(K36,4)),CONCATENATE(LEFT(K36,2),"/",RIGHT(K36,2))),'#Client'!B:C,1,FALSE),'#Client'!B:C,2,FALSE)," ")</f>
        <v xml:space="preserve"> </v>
      </c>
      <c r="F36" s="10" t="str">
        <f>+IF(A36="GLISSIERE",+VLOOKUP(K36,'4-'!B:G,4,FALSE)," ")</f>
        <v xml:space="preserve"> </v>
      </c>
      <c r="G36" s="10" t="str">
        <f t="shared" si="3"/>
        <v>4691</v>
      </c>
      <c r="H36" s="44" t="str">
        <f>+IF(A36="GLISSIERE",+VLOOKUP(K36,'4-'!B:G,6,FALSE),IF(A36="VENTES",+VLOOKUP(K36,'5-'!B:H,6,FALSE)," "))</f>
        <v xml:space="preserve"> </v>
      </c>
      <c r="I36" s="14"/>
      <c r="J36" s="12">
        <v>44207</v>
      </c>
      <c r="K36" s="37" t="s">
        <v>257</v>
      </c>
      <c r="L36" s="14">
        <v>1332</v>
      </c>
      <c r="M36" s="14" t="s">
        <v>30</v>
      </c>
      <c r="N36" s="15">
        <v>3995322</v>
      </c>
    </row>
    <row r="37" spans="1:14" x14ac:dyDescent="0.3">
      <c r="A37" s="7" t="str">
        <f>+VLOOKUP(IF(ISNUMBER(SEARCH("GLISS*",K37)),CONCATENATE("GLISSIERE"," ",RIGHT(K37,3)),CONCATENATE(LEFT(K37,2),"/",RIGHT(K37,2))),CODE!A:F,CODE!C$1,FALSE)</f>
        <v>FOURNISSEUR</v>
      </c>
      <c r="B37" s="7" t="str">
        <f>+VLOOKUP(IF(ISNUMBER(SEARCH("GLISS*",K37)),CONCATENATE("GLISSIERE"," ",RIGHT(K37,3)),CONCATENATE(LEFT(K37,2),"/",RIGHT(K37,2))),CODE!A:F,CODE!D$1,FALSE)</f>
        <v>CORBEC OUT</v>
      </c>
      <c r="C37" s="23"/>
      <c r="D37" s="7">
        <f t="shared" si="2"/>
        <v>2021</v>
      </c>
      <c r="E37" s="10" t="str">
        <f>+IF(A37="GLISSIERE",+VLOOKUP(+VLOOKUP(IF(ISNUMBER(SEARCH("GLISS*",K37)),CONCATENATE(RIGHT(K37,4)),CONCATENATE(LEFT(K37,2),"/",RIGHT(K37,2))),'#Client'!B:C,1,FALSE),'#Client'!B:C,2,FALSE)," ")</f>
        <v xml:space="preserve"> </v>
      </c>
      <c r="F37" s="10" t="str">
        <f>+IF(A37="GLISSIERE",+VLOOKUP(K37,'4-'!B:G,4,FALSE)," ")</f>
        <v xml:space="preserve"> </v>
      </c>
      <c r="G37" s="10" t="str">
        <f t="shared" si="3"/>
        <v>4691</v>
      </c>
      <c r="H37" s="44" t="str">
        <f>+IF(A37="GLISSIERE",+VLOOKUP(K37,'4-'!B:G,6,FALSE),IF(A37="VENTES",+VLOOKUP(K37,'5-'!B:H,6,FALSE)," "))</f>
        <v xml:space="preserve"> </v>
      </c>
      <c r="I37" s="14"/>
      <c r="J37" s="12">
        <v>44207</v>
      </c>
      <c r="K37" s="37" t="s">
        <v>258</v>
      </c>
      <c r="L37" s="14">
        <v>16344</v>
      </c>
      <c r="M37" s="14" t="s">
        <v>30</v>
      </c>
      <c r="N37" s="15">
        <v>4011666</v>
      </c>
    </row>
    <row r="38" spans="1:14" x14ac:dyDescent="0.3">
      <c r="A38" s="7" t="str">
        <f>+VLOOKUP(IF(ISNUMBER(SEARCH("GLISS*",K38)),CONCATENATE("GLISSIERE"," ",RIGHT(K38,3)),CONCATENATE(LEFT(K38,2),"/",RIGHT(K38,2))),CODE!A:F,CODE!C$1,FALSE)</f>
        <v>FOURNISSEUR</v>
      </c>
      <c r="B38" s="7" t="str">
        <f>+VLOOKUP(IF(ISNUMBER(SEARCH("GLISS*",K38)),CONCATENATE("GLISSIERE"," ",RIGHT(K38,3)),CONCATENATE(LEFT(K38,2),"/",RIGHT(K38,2))),CODE!A:F,CODE!D$1,FALSE)</f>
        <v>CORBEC OUT</v>
      </c>
      <c r="C38" s="23"/>
      <c r="D38" s="7">
        <f t="shared" si="2"/>
        <v>2021</v>
      </c>
      <c r="E38" s="10" t="str">
        <f>+IF(A38="GLISSIERE",+VLOOKUP(+VLOOKUP(IF(ISNUMBER(SEARCH("GLISS*",K38)),CONCATENATE(RIGHT(K38,4)),CONCATENATE(LEFT(K38,2),"/",RIGHT(K38,2))),'#Client'!B:C,1,FALSE),'#Client'!B:C,2,FALSE)," ")</f>
        <v xml:space="preserve"> </v>
      </c>
      <c r="F38" s="10" t="str">
        <f>+IF(A38="GLISSIERE",+VLOOKUP(K38,'4-'!B:G,4,FALSE)," ")</f>
        <v xml:space="preserve"> </v>
      </c>
      <c r="G38" s="10" t="str">
        <f t="shared" si="3"/>
        <v>4692</v>
      </c>
      <c r="H38" s="44" t="str">
        <f>+IF(A38="GLISSIERE",+VLOOKUP(K38,'4-'!B:G,6,FALSE),IF(A38="VENTES",+VLOOKUP(K38,'5-'!B:H,6,FALSE)," "))</f>
        <v xml:space="preserve"> </v>
      </c>
      <c r="I38" s="14"/>
      <c r="J38" s="12">
        <v>44208</v>
      </c>
      <c r="K38" s="37" t="s">
        <v>241</v>
      </c>
      <c r="L38" s="14">
        <v>912</v>
      </c>
      <c r="M38" s="14" t="s">
        <v>30</v>
      </c>
      <c r="N38" s="15">
        <v>3907508</v>
      </c>
    </row>
    <row r="39" spans="1:14" x14ac:dyDescent="0.3">
      <c r="A39" s="7" t="str">
        <f>+VLOOKUP(IF(ISNUMBER(SEARCH("GLISS*",K39)),CONCATENATE("GLISSIERE"," ",RIGHT(K39,3)),CONCATENATE(LEFT(K39,2),"/",RIGHT(K39,2))),CODE!A:F,CODE!C$1,FALSE)</f>
        <v>FOURNISSEUR</v>
      </c>
      <c r="B39" s="7" t="str">
        <f>+VLOOKUP(IF(ISNUMBER(SEARCH("GLISS*",K39)),CONCATENATE("GLISSIERE"," ",RIGHT(K39,3)),CONCATENATE(LEFT(K39,2),"/",RIGHT(K39,2))),CODE!A:F,CODE!D$1,FALSE)</f>
        <v>CORBEC OUT</v>
      </c>
      <c r="C39" s="23"/>
      <c r="D39" s="7">
        <f t="shared" si="2"/>
        <v>2021</v>
      </c>
      <c r="E39" s="10" t="str">
        <f>+IF(A39="GLISSIERE",+VLOOKUP(+VLOOKUP(IF(ISNUMBER(SEARCH("GLISS*",K39)),CONCATENATE(RIGHT(K39,4)),CONCATENATE(LEFT(K39,2),"/",RIGHT(K39,2))),'#Client'!B:C,1,FALSE),'#Client'!B:C,2,FALSE)," ")</f>
        <v xml:space="preserve"> </v>
      </c>
      <c r="F39" s="10" t="str">
        <f>+IF(A39="GLISSIERE",+VLOOKUP(K39,'4-'!B:G,4,FALSE)," ")</f>
        <v xml:space="preserve"> </v>
      </c>
      <c r="G39" s="10" t="str">
        <f t="shared" si="3"/>
        <v>4692</v>
      </c>
      <c r="H39" s="44" t="str">
        <f>+IF(A39="GLISSIERE",+VLOOKUP(K39,'4-'!B:G,6,FALSE),IF(A39="VENTES",+VLOOKUP(K39,'5-'!B:H,6,FALSE)," "))</f>
        <v xml:space="preserve"> </v>
      </c>
      <c r="I39" s="14"/>
      <c r="J39" s="12">
        <v>44208</v>
      </c>
      <c r="K39" s="37" t="s">
        <v>242</v>
      </c>
      <c r="L39" s="14">
        <v>1627</v>
      </c>
      <c r="M39" s="14" t="s">
        <v>30</v>
      </c>
      <c r="N39" s="15">
        <v>3909135</v>
      </c>
    </row>
    <row r="40" spans="1:14" x14ac:dyDescent="0.3">
      <c r="A40" s="7" t="str">
        <f>+VLOOKUP(IF(ISNUMBER(SEARCH("GLISS*",K40)),CONCATENATE("GLISSIERE"," ",RIGHT(K40,3)),CONCATENATE(LEFT(K40,2),"/",RIGHT(K40,2))),CODE!A:F,CODE!C$1,FALSE)</f>
        <v>FOURNISSEUR</v>
      </c>
      <c r="B40" s="7" t="str">
        <f>+VLOOKUP(IF(ISNUMBER(SEARCH("GLISS*",K40)),CONCATENATE("GLISSIERE"," ",RIGHT(K40,3)),CONCATENATE(LEFT(K40,2),"/",RIGHT(K40,2))),CODE!A:F,CODE!D$1,FALSE)</f>
        <v>CORBEC OUT</v>
      </c>
      <c r="C40" s="23"/>
      <c r="D40" s="7">
        <f t="shared" si="2"/>
        <v>2021</v>
      </c>
      <c r="E40" s="10" t="str">
        <f>+IF(A40="GLISSIERE",+VLOOKUP(+VLOOKUP(IF(ISNUMBER(SEARCH("GLISS*",K40)),CONCATENATE(RIGHT(K40,4)),CONCATENATE(LEFT(K40,2),"/",RIGHT(K40,2))),'#Client'!B:C,1,FALSE),'#Client'!B:C,2,FALSE)," ")</f>
        <v xml:space="preserve"> </v>
      </c>
      <c r="F40" s="10" t="str">
        <f>+IF(A40="GLISSIERE",+VLOOKUP(K40,'4-'!B:G,4,FALSE)," ")</f>
        <v xml:space="preserve"> </v>
      </c>
      <c r="G40" s="10" t="str">
        <f t="shared" si="3"/>
        <v>4692</v>
      </c>
      <c r="H40" s="44" t="str">
        <f>+IF(A40="GLISSIERE",+VLOOKUP(K40,'4-'!B:G,6,FALSE),IF(A40="VENTES",+VLOOKUP(K40,'5-'!B:H,6,FALSE)," "))</f>
        <v xml:space="preserve"> </v>
      </c>
      <c r="I40" s="14"/>
      <c r="J40" s="12">
        <v>44208</v>
      </c>
      <c r="K40" s="37" t="s">
        <v>243</v>
      </c>
      <c r="L40" s="14">
        <v>13157</v>
      </c>
      <c r="M40" s="14" t="s">
        <v>30</v>
      </c>
      <c r="N40" s="15">
        <v>3922292</v>
      </c>
    </row>
    <row r="41" spans="1:14" x14ac:dyDescent="0.3">
      <c r="A41" s="7" t="str">
        <f>+VLOOKUP(IF(ISNUMBER(SEARCH("GLISS*",K41)),CONCATENATE("GLISSIERE"," ",RIGHT(K41,3)),CONCATENATE(LEFT(K41,2),"/",RIGHT(K41,2))),CODE!A:F,CODE!C$1,FALSE)</f>
        <v>FOURNISSEUR</v>
      </c>
      <c r="B41" s="7" t="str">
        <f>+VLOOKUP(IF(ISNUMBER(SEARCH("GLISS*",K41)),CONCATENATE("GLISSIERE"," ",RIGHT(K41,3)),CONCATENATE(LEFT(K41,2),"/",RIGHT(K41,2))),CODE!A:F,CODE!D$1,FALSE)</f>
        <v>CORBEC OUT</v>
      </c>
      <c r="C41" s="23"/>
      <c r="D41" s="7">
        <f t="shared" si="2"/>
        <v>2021</v>
      </c>
      <c r="E41" s="10" t="str">
        <f>+IF(A41="GLISSIERE",+VLOOKUP(+VLOOKUP(IF(ISNUMBER(SEARCH("GLISS*",K41)),CONCATENATE(RIGHT(K41,4)),CONCATENATE(LEFT(K41,2),"/",RIGHT(K41,2))),'#Client'!B:C,1,FALSE),'#Client'!B:C,2,FALSE)," ")</f>
        <v xml:space="preserve"> </v>
      </c>
      <c r="F41" s="10" t="str">
        <f>+IF(A41="GLISSIERE",+VLOOKUP(K41,'4-'!B:G,4,FALSE)," ")</f>
        <v xml:space="preserve"> </v>
      </c>
      <c r="G41" s="10" t="str">
        <f t="shared" si="3"/>
        <v>4692</v>
      </c>
      <c r="H41" s="44" t="str">
        <f>+IF(A41="GLISSIERE",+VLOOKUP(K41,'4-'!B:G,6,FALSE),IF(A41="VENTES",+VLOOKUP(K41,'5-'!B:H,6,FALSE)," "))</f>
        <v xml:space="preserve"> </v>
      </c>
      <c r="I41" s="14"/>
      <c r="J41" s="12">
        <v>44208</v>
      </c>
      <c r="K41" s="37" t="s">
        <v>244</v>
      </c>
      <c r="L41" s="14">
        <v>19</v>
      </c>
      <c r="M41" s="14" t="s">
        <v>30</v>
      </c>
      <c r="N41" s="15">
        <v>3922311</v>
      </c>
    </row>
    <row r="42" spans="1:14" x14ac:dyDescent="0.3">
      <c r="A42" s="7" t="str">
        <f>+VLOOKUP(IF(ISNUMBER(SEARCH("GLISS*",K42)),CONCATENATE("GLISSIERE"," ",RIGHT(K42,3)),CONCATENATE(LEFT(K42,2),"/",RIGHT(K42,2))),CODE!A:F,CODE!C$1,FALSE)</f>
        <v>FOURNISSEUR</v>
      </c>
      <c r="B42" s="7" t="str">
        <f>+VLOOKUP(IF(ISNUMBER(SEARCH("GLISS*",K42)),CONCATENATE("GLISSIERE"," ",RIGHT(K42,3)),CONCATENATE(LEFT(K42,2),"/",RIGHT(K42,2))),CODE!A:F,CODE!D$1,FALSE)</f>
        <v>CORBEC OUT</v>
      </c>
      <c r="C42" s="23"/>
      <c r="D42" s="7">
        <f t="shared" si="2"/>
        <v>2021</v>
      </c>
      <c r="E42" s="10" t="str">
        <f>+IF(A42="GLISSIERE",+VLOOKUP(+VLOOKUP(IF(ISNUMBER(SEARCH("GLISS*",K42)),CONCATENATE(RIGHT(K42,4)),CONCATENATE(LEFT(K42,2),"/",RIGHT(K42,2))),'#Client'!B:C,1,FALSE),'#Client'!B:C,2,FALSE)," ")</f>
        <v xml:space="preserve"> </v>
      </c>
      <c r="F42" s="10" t="str">
        <f>+IF(A42="GLISSIERE",+VLOOKUP(K42,'4-'!B:G,4,FALSE)," ")</f>
        <v xml:space="preserve"> </v>
      </c>
      <c r="G42" s="10" t="str">
        <f t="shared" si="3"/>
        <v>4692</v>
      </c>
      <c r="H42" s="44" t="str">
        <f>+IF(A42="GLISSIERE",+VLOOKUP(K42,'4-'!B:G,6,FALSE),IF(A42="VENTES",+VLOOKUP(K42,'5-'!B:H,6,FALSE)," "))</f>
        <v xml:space="preserve"> </v>
      </c>
      <c r="I42" s="14"/>
      <c r="J42" s="12">
        <v>44208</v>
      </c>
      <c r="K42" s="37" t="s">
        <v>245</v>
      </c>
      <c r="L42" s="14">
        <v>3413</v>
      </c>
      <c r="M42" s="14" t="s">
        <v>30</v>
      </c>
      <c r="N42" s="15">
        <v>3925724</v>
      </c>
    </row>
    <row r="43" spans="1:14" x14ac:dyDescent="0.3">
      <c r="A43" s="7" t="str">
        <f>+VLOOKUP(IF(ISNUMBER(SEARCH("GLISS*",K43)),CONCATENATE("GLISSIERE"," ",RIGHT(K43,3)),CONCATENATE(LEFT(K43,2),"/",RIGHT(K43,2))),CODE!A:F,CODE!C$1,FALSE)</f>
        <v>FOURNISSEUR</v>
      </c>
      <c r="B43" s="7" t="str">
        <f>+VLOOKUP(IF(ISNUMBER(SEARCH("GLISS*",K43)),CONCATENATE("GLISSIERE"," ",RIGHT(K43,3)),CONCATENATE(LEFT(K43,2),"/",RIGHT(K43,2))),CODE!A:F,CODE!D$1,FALSE)</f>
        <v>CORBEC OUT</v>
      </c>
      <c r="C43" s="23"/>
      <c r="D43" s="7">
        <f t="shared" si="2"/>
        <v>2021</v>
      </c>
      <c r="E43" s="10" t="str">
        <f>+IF(A43="GLISSIERE",+VLOOKUP(+VLOOKUP(IF(ISNUMBER(SEARCH("GLISS*",K43)),CONCATENATE(RIGHT(K43,4)),CONCATENATE(LEFT(K43,2),"/",RIGHT(K43,2))),'#Client'!B:C,1,FALSE),'#Client'!B:C,2,FALSE)," ")</f>
        <v xml:space="preserve"> </v>
      </c>
      <c r="F43" s="10" t="str">
        <f>+IF(A43="GLISSIERE",+VLOOKUP(K43,'4-'!B:G,4,FALSE)," ")</f>
        <v xml:space="preserve"> </v>
      </c>
      <c r="G43" s="10" t="str">
        <f t="shared" si="3"/>
        <v>4692</v>
      </c>
      <c r="H43" s="44" t="str">
        <f>+IF(A43="GLISSIERE",+VLOOKUP(K43,'4-'!B:G,6,FALSE),IF(A43="VENTES",+VLOOKUP(K43,'5-'!B:H,6,FALSE)," "))</f>
        <v xml:space="preserve"> </v>
      </c>
      <c r="I43" s="14"/>
      <c r="J43" s="12">
        <v>44208</v>
      </c>
      <c r="K43" s="37" t="s">
        <v>246</v>
      </c>
      <c r="L43" s="14">
        <v>6145</v>
      </c>
      <c r="M43" s="14" t="s">
        <v>30</v>
      </c>
      <c r="N43" s="15">
        <v>3931869</v>
      </c>
    </row>
    <row r="44" spans="1:14" x14ac:dyDescent="0.3">
      <c r="A44" s="7" t="str">
        <f>+VLOOKUP(IF(ISNUMBER(SEARCH("GLISS*",K44)),CONCATENATE("GLISSIERE"," ",RIGHT(K44,3)),CONCATENATE(LEFT(K44,2),"/",RIGHT(K44,2))),CODE!A:F,CODE!C$1,FALSE)</f>
        <v>FOURNISSEUR</v>
      </c>
      <c r="B44" s="7" t="str">
        <f>+VLOOKUP(IF(ISNUMBER(SEARCH("GLISS*",K44)),CONCATENATE("GLISSIERE"," ",RIGHT(K44,3)),CONCATENATE(LEFT(K44,2),"/",RIGHT(K44,2))),CODE!A:F,CODE!D$1,FALSE)</f>
        <v>CORBEC OUT</v>
      </c>
      <c r="C44" s="23"/>
      <c r="D44" s="7">
        <f t="shared" si="2"/>
        <v>2021</v>
      </c>
      <c r="E44" s="10" t="str">
        <f>+IF(A44="GLISSIERE",+VLOOKUP(+VLOOKUP(IF(ISNUMBER(SEARCH("GLISS*",K44)),CONCATENATE(RIGHT(K44,4)),CONCATENATE(LEFT(K44,2),"/",RIGHT(K44,2))),'#Client'!B:C,1,FALSE),'#Client'!B:C,2,FALSE)," ")</f>
        <v xml:space="preserve"> </v>
      </c>
      <c r="F44" s="10" t="str">
        <f>+IF(A44="GLISSIERE",+VLOOKUP(K44,'4-'!B:G,4,FALSE)," ")</f>
        <v xml:space="preserve"> </v>
      </c>
      <c r="G44" s="10" t="str">
        <f t="shared" si="3"/>
        <v>4692</v>
      </c>
      <c r="H44" s="44" t="str">
        <f>+IF(A44="GLISSIERE",+VLOOKUP(K44,'4-'!B:G,6,FALSE),IF(A44="VENTES",+VLOOKUP(K44,'5-'!B:H,6,FALSE)," "))</f>
        <v xml:space="preserve"> </v>
      </c>
      <c r="I44" s="14"/>
      <c r="J44" s="12">
        <v>44208</v>
      </c>
      <c r="K44" s="37" t="s">
        <v>247</v>
      </c>
      <c r="L44" s="14">
        <v>10381</v>
      </c>
      <c r="M44" s="14" t="s">
        <v>30</v>
      </c>
      <c r="N44" s="15">
        <v>3942250</v>
      </c>
    </row>
    <row r="45" spans="1:14" x14ac:dyDescent="0.3">
      <c r="A45" s="7" t="str">
        <f>+VLOOKUP(IF(ISNUMBER(SEARCH("GLISS*",K45)),CONCATENATE("GLISSIERE"," ",RIGHT(K45,3)),CONCATENATE(LEFT(K45,2),"/",RIGHT(K45,2))),CODE!A:F,CODE!C$1,FALSE)</f>
        <v>VENTES</v>
      </c>
      <c r="B45" s="7" t="str">
        <f>+VLOOKUP(IF(ISNUMBER(SEARCH("GLISS*",K45)),CONCATENATE("GLISSIERE"," ",RIGHT(K45,3)),CONCATENATE(LEFT(K45,2),"/",RIGHT(K45,2))),CODE!A:F,CODE!D$1,FALSE)</f>
        <v>CNP</v>
      </c>
      <c r="C45" s="23"/>
      <c r="D45" s="7">
        <f t="shared" si="2"/>
        <v>2021</v>
      </c>
      <c r="E45" s="10" t="str">
        <f>+IF(A45="GLISSIERE",+VLOOKUP(+VLOOKUP(IF(ISNUMBER(SEARCH("GLISS*",K45)),CONCATENATE(RIGHT(K45,4)),CONCATENATE(LEFT(K45,2),"/",RIGHT(K45,2))),'#Client'!B:C,1,FALSE),'#Client'!B:C,2,FALSE)," ")</f>
        <v xml:space="preserve"> </v>
      </c>
      <c r="F45" s="10" t="str">
        <f>+IF(A45="GLISSIERE",+VLOOKUP(K45,'4-'!B:G,4,FALSE)," ")</f>
        <v xml:space="preserve"> </v>
      </c>
      <c r="G45" s="10" t="str">
        <f t="shared" si="3"/>
        <v>4693</v>
      </c>
      <c r="H45" s="44" t="str">
        <f>+IF(A45="GLISSIERE",+VLOOKUP(K45,'4-'!B:G,6,FALSE),IF(A45="VENTES",+VLOOKUP(K45,'5-'!B:H,6,FALSE)," "))</f>
        <v>6649-1B</v>
      </c>
      <c r="I45" s="14"/>
      <c r="J45" s="12">
        <v>44208</v>
      </c>
      <c r="K45" s="37" t="s">
        <v>248</v>
      </c>
      <c r="L45" s="14">
        <v>20443</v>
      </c>
      <c r="M45" s="14" t="s">
        <v>40</v>
      </c>
      <c r="N45" s="15">
        <v>3962693</v>
      </c>
    </row>
    <row r="46" spans="1:14" x14ac:dyDescent="0.3">
      <c r="A46" s="7" t="str">
        <f>+VLOOKUP(IF(ISNUMBER(SEARCH("GLISS*",K46)),CONCATENATE("GLISSIERE"," ",RIGHT(K46,3)),CONCATENATE(LEFT(K46,2),"/",RIGHT(K46,2))),CODE!A:F,CODE!C$1,FALSE)</f>
        <v>VENTES</v>
      </c>
      <c r="B46" s="7" t="str">
        <f>+VLOOKUP(IF(ISNUMBER(SEARCH("GLISS*",K46)),CONCATENATE("GLISSIERE"," ",RIGHT(K46,3)),CONCATENATE(LEFT(K46,2),"/",RIGHT(K46,2))),CODE!A:F,CODE!D$1,FALSE)</f>
        <v>DOMINION</v>
      </c>
      <c r="C46" s="23"/>
      <c r="D46" s="7">
        <f t="shared" si="2"/>
        <v>2021</v>
      </c>
      <c r="E46" s="10" t="str">
        <f>+IF(A46="GLISSIERE",+VLOOKUP(+VLOOKUP(IF(ISNUMBER(SEARCH("GLISS*",K46)),CONCATENATE(RIGHT(K46,4)),CONCATENATE(LEFT(K46,2),"/",RIGHT(K46,2))),'#Client'!B:C,1,FALSE),'#Client'!B:C,2,FALSE)," ")</f>
        <v xml:space="preserve"> </v>
      </c>
      <c r="F46" s="10" t="str">
        <f>+IF(A46="GLISSIERE",+VLOOKUP(K46,'4-'!B:G,4,FALSE)," ")</f>
        <v xml:space="preserve"> </v>
      </c>
      <c r="G46" s="10" t="str">
        <f t="shared" si="3"/>
        <v>4694</v>
      </c>
      <c r="H46" s="44" t="e">
        <f>+IF(A46="GLISSIERE",+VLOOKUP(K46,'4-'!B:G,6,FALSE),IF(A46="VENTES",+VLOOKUP(K46,'5-'!B:H,6,FALSE)," "))</f>
        <v>#N/A</v>
      </c>
      <c r="I46" s="14"/>
      <c r="J46" s="12">
        <v>44208</v>
      </c>
      <c r="K46" s="37" t="s">
        <v>250</v>
      </c>
      <c r="L46" s="14">
        <v>302</v>
      </c>
      <c r="M46" s="14" t="s">
        <v>44</v>
      </c>
      <c r="N46" s="15">
        <v>3978977</v>
      </c>
    </row>
    <row r="47" spans="1:14" x14ac:dyDescent="0.3">
      <c r="A47" s="7" t="str">
        <f>+VLOOKUP(IF(ISNUMBER(SEARCH("GLISS*",K47)),CONCATENATE("GLISSIERE"," ",RIGHT(K47,3)),CONCATENATE(LEFT(K47,2),"/",RIGHT(K47,2))),CODE!A:F,CODE!C$1,FALSE)</f>
        <v>VENTES</v>
      </c>
      <c r="B47" s="7" t="str">
        <f>+VLOOKUP(IF(ISNUMBER(SEARCH("GLISS*",K47)),CONCATENATE("GLISSIERE"," ",RIGHT(K47,3)),CONCATENATE(LEFT(K47,2),"/",RIGHT(K47,2))),CODE!A:F,CODE!D$1,FALSE)</f>
        <v>DOMINION</v>
      </c>
      <c r="C47" s="23"/>
      <c r="D47" s="7">
        <f t="shared" si="2"/>
        <v>2021</v>
      </c>
      <c r="E47" s="10" t="str">
        <f>+IF(A47="GLISSIERE",+VLOOKUP(+VLOOKUP(IF(ISNUMBER(SEARCH("GLISS*",K47)),CONCATENATE(RIGHT(K47,4)),CONCATENATE(LEFT(K47,2),"/",RIGHT(K47,2))),'#Client'!B:C,1,FALSE),'#Client'!B:C,2,FALSE)," ")</f>
        <v xml:space="preserve"> </v>
      </c>
      <c r="F47" s="10" t="str">
        <f>+IF(A47="GLISSIERE",+VLOOKUP(K47,'4-'!B:G,4,FALSE)," ")</f>
        <v xml:space="preserve"> </v>
      </c>
      <c r="G47" s="10" t="str">
        <f t="shared" si="3"/>
        <v>4694</v>
      </c>
      <c r="H47" s="44" t="e">
        <f>+IF(A47="GLISSIERE",+VLOOKUP(K47,'4-'!B:G,6,FALSE),IF(A47="VENTES",+VLOOKUP(K47,'5-'!B:H,6,FALSE)," "))</f>
        <v>#N/A</v>
      </c>
      <c r="I47" s="14"/>
      <c r="J47" s="12">
        <v>44208</v>
      </c>
      <c r="K47" s="37" t="s">
        <v>249</v>
      </c>
      <c r="L47" s="14">
        <v>15982</v>
      </c>
      <c r="M47" s="14" t="s">
        <v>44</v>
      </c>
      <c r="N47" s="15">
        <v>3978675</v>
      </c>
    </row>
    <row r="48" spans="1:14" x14ac:dyDescent="0.3">
      <c r="A48" s="7" t="str">
        <f>+VLOOKUP(IF(ISNUMBER(SEARCH("GLISS*",K48)),CONCATENATE("GLISSIERE"," ",RIGHT(K48,3)),CONCATENATE(LEFT(K48,2),"/",RIGHT(K48,2))),CODE!A:F,CODE!C$1,FALSE)</f>
        <v>VENTES</v>
      </c>
      <c r="B48" s="7" t="str">
        <f>+VLOOKUP(IF(ISNUMBER(SEARCH("GLISS*",K48)),CONCATENATE("GLISSIERE"," ",RIGHT(K48,3)),CONCATENATE(LEFT(K48,2),"/",RIGHT(K48,2))),CODE!A:F,CODE!D$1,FALSE)</f>
        <v>DOMINION</v>
      </c>
      <c r="C48" s="23"/>
      <c r="D48" s="7">
        <f t="shared" si="2"/>
        <v>2021</v>
      </c>
      <c r="E48" s="10" t="str">
        <f>+IF(A48="GLISSIERE",+VLOOKUP(+VLOOKUP(IF(ISNUMBER(SEARCH("GLISS*",K48)),CONCATENATE(RIGHT(K48,4)),CONCATENATE(LEFT(K48,2),"/",RIGHT(K48,2))),'#Client'!B:C,1,FALSE),'#Client'!B:C,2,FALSE)," ")</f>
        <v xml:space="preserve"> </v>
      </c>
      <c r="F48" s="10" t="str">
        <f>+IF(A48="GLISSIERE",+VLOOKUP(K48,'4-'!B:G,4,FALSE)," ")</f>
        <v xml:space="preserve"> </v>
      </c>
      <c r="G48" s="10" t="str">
        <f t="shared" si="3"/>
        <v>4694</v>
      </c>
      <c r="H48" s="44" t="e">
        <f>+IF(A48="GLISSIERE",+VLOOKUP(K48,'4-'!B:G,6,FALSE),IF(A48="VENTES",+VLOOKUP(K48,'5-'!B:H,6,FALSE)," "))</f>
        <v>#N/A</v>
      </c>
      <c r="I48" s="14"/>
      <c r="J48" s="12">
        <v>44208</v>
      </c>
      <c r="K48" s="37" t="s">
        <v>251</v>
      </c>
      <c r="L48" s="14">
        <v>285</v>
      </c>
      <c r="M48" s="14" t="s">
        <v>44</v>
      </c>
      <c r="N48" s="15">
        <v>3979262</v>
      </c>
    </row>
    <row r="49" spans="1:14" x14ac:dyDescent="0.3">
      <c r="A49" s="7" t="str">
        <f>+VLOOKUP(IF(ISNUMBER(SEARCH("GLISS*",K49)),CONCATENATE("GLISSIERE"," ",RIGHT(K49,3)),CONCATENATE(LEFT(K49,2),"/",RIGHT(K49,2))),CODE!A:F,CODE!C$1,FALSE)</f>
        <v>VENTES</v>
      </c>
      <c r="B49" s="7" t="str">
        <f>+VLOOKUP(IF(ISNUMBER(SEARCH("GLISS*",K49)),CONCATENATE("GLISSIERE"," ",RIGHT(K49,3)),CONCATENATE(LEFT(K49,2),"/",RIGHT(K49,2))),CODE!A:F,CODE!D$1,FALSE)</f>
        <v>DOMINION</v>
      </c>
      <c r="C49" s="23"/>
      <c r="D49" s="7">
        <f t="shared" si="2"/>
        <v>2021</v>
      </c>
      <c r="E49" s="10" t="str">
        <f>+IF(A49="GLISSIERE",+VLOOKUP(+VLOOKUP(IF(ISNUMBER(SEARCH("GLISS*",K49)),CONCATENATE(RIGHT(K49,4)),CONCATENATE(LEFT(K49,2),"/",RIGHT(K49,2))),'#Client'!B:C,1,FALSE),'#Client'!B:C,2,FALSE)," ")</f>
        <v xml:space="preserve"> </v>
      </c>
      <c r="F49" s="10" t="str">
        <f>+IF(A49="GLISSIERE",+VLOOKUP(K49,'4-'!B:G,4,FALSE)," ")</f>
        <v xml:space="preserve"> </v>
      </c>
      <c r="G49" s="10" t="str">
        <f t="shared" si="3"/>
        <v>4694</v>
      </c>
      <c r="H49" s="44" t="e">
        <f>+IF(A49="GLISSIERE",+VLOOKUP(K49,'4-'!B:G,6,FALSE),IF(A49="VENTES",+VLOOKUP(K49,'5-'!B:H,6,FALSE)," "))</f>
        <v>#N/A</v>
      </c>
      <c r="I49" s="14"/>
      <c r="J49" s="12">
        <v>44208</v>
      </c>
      <c r="K49" s="37" t="s">
        <v>252</v>
      </c>
      <c r="L49" s="14">
        <v>547</v>
      </c>
      <c r="M49" s="14" t="s">
        <v>44</v>
      </c>
      <c r="N49" s="15">
        <v>3979809</v>
      </c>
    </row>
    <row r="50" spans="1:14" x14ac:dyDescent="0.3">
      <c r="A50" s="7" t="str">
        <f>+VLOOKUP(IF(ISNUMBER(SEARCH("GLISS*",K50)),CONCATENATE("GLISSIERE"," ",RIGHT(K50,3)),CONCATENATE(LEFT(K50,2),"/",RIGHT(K50,2))),CODE!A:F,CODE!C$1,FALSE)</f>
        <v>FOURNISSEUR</v>
      </c>
      <c r="B50" s="7" t="str">
        <f>+VLOOKUP(IF(ISNUMBER(SEARCH("GLISS*",K50)),CONCATENATE("GLISSIERE"," ",RIGHT(K50,3)),CONCATENATE(LEFT(K50,2),"/",RIGHT(K50,2))),CODE!A:F,CODE!D$1,FALSE)</f>
        <v>CORBEC OUT</v>
      </c>
      <c r="C50" s="23"/>
      <c r="D50" s="7">
        <f t="shared" si="2"/>
        <v>2021</v>
      </c>
      <c r="E50" s="10" t="str">
        <f>+IF(A50="GLISSIERE",+VLOOKUP(+VLOOKUP(IF(ISNUMBER(SEARCH("GLISS*",K50)),CONCATENATE(RIGHT(K50,4)),CONCATENATE(LEFT(K50,2),"/",RIGHT(K50,2))),'#Client'!B:C,1,FALSE),'#Client'!B:C,2,FALSE)," ")</f>
        <v xml:space="preserve"> </v>
      </c>
      <c r="F50" s="10" t="str">
        <f>+IF(A50="GLISSIERE",+VLOOKUP(K50,'4-'!B:G,4,FALSE)," ")</f>
        <v xml:space="preserve"> </v>
      </c>
      <c r="G50" s="10" t="str">
        <f t="shared" si="3"/>
        <v>4695</v>
      </c>
      <c r="H50" s="44" t="str">
        <f>+IF(A50="GLISSIERE",+VLOOKUP(K50,'4-'!B:G,6,FALSE),IF(A50="VENTES",+VLOOKUP(K50,'5-'!B:H,6,FALSE)," "))</f>
        <v xml:space="preserve"> </v>
      </c>
      <c r="I50" s="14"/>
      <c r="J50" s="12">
        <v>44210</v>
      </c>
      <c r="K50" s="37" t="s">
        <v>220</v>
      </c>
      <c r="L50" s="14">
        <v>894</v>
      </c>
      <c r="M50" s="14" t="s">
        <v>30</v>
      </c>
      <c r="N50" s="15">
        <v>3754800</v>
      </c>
    </row>
    <row r="51" spans="1:14" x14ac:dyDescent="0.3">
      <c r="A51" s="7" t="str">
        <f>+VLOOKUP(IF(ISNUMBER(SEARCH("GLISS*",K51)),CONCATENATE("GLISSIERE"," ",RIGHT(K51,3)),CONCATENATE(LEFT(K51,2),"/",RIGHT(K51,2))),CODE!A:F,CODE!C$1,FALSE)</f>
        <v>FOURNISSEUR</v>
      </c>
      <c r="B51" s="7" t="str">
        <f>+VLOOKUP(IF(ISNUMBER(SEARCH("GLISS*",K51)),CONCATENATE("GLISSIERE"," ",RIGHT(K51,3)),CONCATENATE(LEFT(K51,2),"/",RIGHT(K51,2))),CODE!A:F,CODE!D$1,FALSE)</f>
        <v>CORBEC OUT</v>
      </c>
      <c r="C51" s="23"/>
      <c r="D51" s="7">
        <f t="shared" si="2"/>
        <v>2021</v>
      </c>
      <c r="E51" s="10" t="str">
        <f>+IF(A51="GLISSIERE",+VLOOKUP(+VLOOKUP(IF(ISNUMBER(SEARCH("GLISS*",K51)),CONCATENATE(RIGHT(K51,4)),CONCATENATE(LEFT(K51,2),"/",RIGHT(K51,2))),'#Client'!B:C,1,FALSE),'#Client'!B:C,2,FALSE)," ")</f>
        <v xml:space="preserve"> </v>
      </c>
      <c r="F51" s="10" t="str">
        <f>+IF(A51="GLISSIERE",+VLOOKUP(K51,'4-'!B:G,4,FALSE)," ")</f>
        <v xml:space="preserve"> </v>
      </c>
      <c r="G51" s="10" t="str">
        <f t="shared" si="3"/>
        <v>4695</v>
      </c>
      <c r="H51" s="44" t="str">
        <f>+IF(A51="GLISSIERE",+VLOOKUP(K51,'4-'!B:G,6,FALSE),IF(A51="VENTES",+VLOOKUP(K51,'5-'!B:H,6,FALSE)," "))</f>
        <v xml:space="preserve"> </v>
      </c>
      <c r="I51" s="14"/>
      <c r="J51" s="12">
        <v>44210</v>
      </c>
      <c r="K51" s="37" t="s">
        <v>221</v>
      </c>
      <c r="L51" s="14">
        <v>15686</v>
      </c>
      <c r="M51" s="14" t="s">
        <v>30</v>
      </c>
      <c r="N51" s="15">
        <v>3770486</v>
      </c>
    </row>
    <row r="52" spans="1:14" x14ac:dyDescent="0.3">
      <c r="A52" s="7" t="str">
        <f>+VLOOKUP(IF(ISNUMBER(SEARCH("GLISS*",K52)),CONCATENATE("GLISSIERE"," ",RIGHT(K52,3)),CONCATENATE(LEFT(K52,2),"/",RIGHT(K52,2))),CODE!A:F,CODE!C$1,FALSE)</f>
        <v>FOURNISSEUR</v>
      </c>
      <c r="B52" s="7" t="str">
        <f>+VLOOKUP(IF(ISNUMBER(SEARCH("GLISS*",K52)),CONCATENATE("GLISSIERE"," ",RIGHT(K52,3)),CONCATENATE(LEFT(K52,2),"/",RIGHT(K52,2))),CODE!A:F,CODE!D$1,FALSE)</f>
        <v>CORBEC OUT</v>
      </c>
      <c r="C52" s="23"/>
      <c r="D52" s="7">
        <f t="shared" si="2"/>
        <v>2021</v>
      </c>
      <c r="E52" s="10" t="str">
        <f>+IF(A52="GLISSIERE",+VLOOKUP(+VLOOKUP(IF(ISNUMBER(SEARCH("GLISS*",K52)),CONCATENATE(RIGHT(K52,4)),CONCATENATE(LEFT(K52,2),"/",RIGHT(K52,2))),'#Client'!B:C,1,FALSE),'#Client'!B:C,2,FALSE)," ")</f>
        <v xml:space="preserve"> </v>
      </c>
      <c r="F52" s="10" t="str">
        <f>+IF(A52="GLISSIERE",+VLOOKUP(K52,'4-'!B:G,4,FALSE)," ")</f>
        <v xml:space="preserve"> </v>
      </c>
      <c r="G52" s="10" t="str">
        <f t="shared" si="3"/>
        <v>4695</v>
      </c>
      <c r="H52" s="44" t="str">
        <f>+IF(A52="GLISSIERE",+VLOOKUP(K52,'4-'!B:G,6,FALSE),IF(A52="VENTES",+VLOOKUP(K52,'5-'!B:H,6,FALSE)," "))</f>
        <v xml:space="preserve"> </v>
      </c>
      <c r="I52" s="14"/>
      <c r="J52" s="12">
        <v>44210</v>
      </c>
      <c r="K52" s="37" t="s">
        <v>222</v>
      </c>
      <c r="L52" s="14">
        <v>1284</v>
      </c>
      <c r="M52" s="14" t="s">
        <v>30</v>
      </c>
      <c r="N52" s="15">
        <v>3771770</v>
      </c>
    </row>
    <row r="53" spans="1:14" x14ac:dyDescent="0.3">
      <c r="A53" s="7" t="str">
        <f>+VLOOKUP(IF(ISNUMBER(SEARCH("GLISS*",K53)),CONCATENATE("GLISSIERE"," ",RIGHT(K53,3)),CONCATENATE(LEFT(K53,2),"/",RIGHT(K53,2))),CODE!A:F,CODE!C$1,FALSE)</f>
        <v>FOURNISSEUR</v>
      </c>
      <c r="B53" s="7" t="str">
        <f>+VLOOKUP(IF(ISNUMBER(SEARCH("GLISS*",K53)),CONCATENATE("GLISSIERE"," ",RIGHT(K53,3)),CONCATENATE(LEFT(K53,2),"/",RIGHT(K53,2))),CODE!A:F,CODE!D$1,FALSE)</f>
        <v>CORBEC OUT</v>
      </c>
      <c r="C53" s="23"/>
      <c r="D53" s="7">
        <f t="shared" si="2"/>
        <v>2021</v>
      </c>
      <c r="E53" s="10" t="str">
        <f>+IF(A53="GLISSIERE",+VLOOKUP(+VLOOKUP(IF(ISNUMBER(SEARCH("GLISS*",K53)),CONCATENATE(RIGHT(K53,4)),CONCATENATE(LEFT(K53,2),"/",RIGHT(K53,2))),'#Client'!B:C,1,FALSE),'#Client'!B:C,2,FALSE)," ")</f>
        <v xml:space="preserve"> </v>
      </c>
      <c r="F53" s="10" t="str">
        <f>+IF(A53="GLISSIERE",+VLOOKUP(K53,'4-'!B:G,4,FALSE)," ")</f>
        <v xml:space="preserve"> </v>
      </c>
      <c r="G53" s="10" t="str">
        <f t="shared" si="3"/>
        <v>4695</v>
      </c>
      <c r="H53" s="44" t="str">
        <f>+IF(A53="GLISSIERE",+VLOOKUP(K53,'4-'!B:G,6,FALSE),IF(A53="VENTES",+VLOOKUP(K53,'5-'!B:H,6,FALSE)," "))</f>
        <v xml:space="preserve"> </v>
      </c>
      <c r="I53" s="14"/>
      <c r="J53" s="12">
        <v>44210</v>
      </c>
      <c r="K53" s="37" t="s">
        <v>223</v>
      </c>
      <c r="L53" s="14">
        <v>3867</v>
      </c>
      <c r="M53" s="14" t="s">
        <v>30</v>
      </c>
      <c r="N53" s="15">
        <v>3775637</v>
      </c>
    </row>
    <row r="54" spans="1:14" x14ac:dyDescent="0.3">
      <c r="A54" s="7" t="str">
        <f>+VLOOKUP(IF(ISNUMBER(SEARCH("GLISS*",K54)),CONCATENATE("GLISSIERE"," ",RIGHT(K54,3)),CONCATENATE(LEFT(K54,2),"/",RIGHT(K54,2))),CODE!A:F,CODE!C$1,FALSE)</f>
        <v>FOURNISSEUR</v>
      </c>
      <c r="B54" s="7" t="str">
        <f>+VLOOKUP(IF(ISNUMBER(SEARCH("GLISS*",K54)),CONCATENATE("GLISSIERE"," ",RIGHT(K54,3)),CONCATENATE(LEFT(K54,2),"/",RIGHT(K54,2))),CODE!A:F,CODE!D$1,FALSE)</f>
        <v>CORBEC OUT</v>
      </c>
      <c r="C54" s="23"/>
      <c r="D54" s="7">
        <f t="shared" si="2"/>
        <v>2021</v>
      </c>
      <c r="E54" s="10" t="str">
        <f>+IF(A54="GLISSIERE",+VLOOKUP(+VLOOKUP(IF(ISNUMBER(SEARCH("GLISS*",K54)),CONCATENATE(RIGHT(K54,4)),CONCATENATE(LEFT(K54,2),"/",RIGHT(K54,2))),'#Client'!B:C,1,FALSE),'#Client'!B:C,2,FALSE)," ")</f>
        <v xml:space="preserve"> </v>
      </c>
      <c r="F54" s="10" t="str">
        <f>+IF(A54="GLISSIERE",+VLOOKUP(K54,'4-'!B:G,4,FALSE)," ")</f>
        <v xml:space="preserve"> </v>
      </c>
      <c r="G54" s="10" t="str">
        <f t="shared" si="3"/>
        <v>4695</v>
      </c>
      <c r="H54" s="44" t="str">
        <f>+IF(A54="GLISSIERE",+VLOOKUP(K54,'4-'!B:G,6,FALSE),IF(A54="VENTES",+VLOOKUP(K54,'5-'!B:H,6,FALSE)," "))</f>
        <v xml:space="preserve"> </v>
      </c>
      <c r="I54" s="14"/>
      <c r="J54" s="12">
        <v>44210</v>
      </c>
      <c r="K54" s="37" t="s">
        <v>224</v>
      </c>
      <c r="L54" s="14">
        <v>2665</v>
      </c>
      <c r="M54" s="14" t="s">
        <v>30</v>
      </c>
      <c r="N54" s="15">
        <v>3778302</v>
      </c>
    </row>
    <row r="55" spans="1:14" x14ac:dyDescent="0.3">
      <c r="A55" s="7" t="str">
        <f>+VLOOKUP(IF(ISNUMBER(SEARCH("GLISS*",K55)),CONCATENATE("GLISSIERE"," ",RIGHT(K55,3)),CONCATENATE(LEFT(K55,2),"/",RIGHT(K55,2))),CODE!A:F,CODE!C$1,FALSE)</f>
        <v>FOURNISSEUR</v>
      </c>
      <c r="B55" s="7" t="str">
        <f>+VLOOKUP(IF(ISNUMBER(SEARCH("GLISS*",K55)),CONCATENATE("GLISSIERE"," ",RIGHT(K55,3)),CONCATENATE(LEFT(K55,2),"/",RIGHT(K55,2))),CODE!A:F,CODE!D$1,FALSE)</f>
        <v>CORBEC OUT</v>
      </c>
      <c r="C55" s="23"/>
      <c r="D55" s="7">
        <f t="shared" si="2"/>
        <v>2021</v>
      </c>
      <c r="E55" s="10" t="str">
        <f>+IF(A55="GLISSIERE",+VLOOKUP(+VLOOKUP(IF(ISNUMBER(SEARCH("GLISS*",K55)),CONCATENATE(RIGHT(K55,4)),CONCATENATE(LEFT(K55,2),"/",RIGHT(K55,2))),'#Client'!B:C,1,FALSE),'#Client'!B:C,2,FALSE)," ")</f>
        <v xml:space="preserve"> </v>
      </c>
      <c r="F55" s="10" t="str">
        <f>+IF(A55="GLISSIERE",+VLOOKUP(K55,'4-'!B:G,4,FALSE)," ")</f>
        <v xml:space="preserve"> </v>
      </c>
      <c r="G55" s="10" t="str">
        <f t="shared" si="3"/>
        <v>4695</v>
      </c>
      <c r="H55" s="44" t="str">
        <f>+IF(A55="GLISSIERE",+VLOOKUP(K55,'4-'!B:G,6,FALSE),IF(A55="VENTES",+VLOOKUP(K55,'5-'!B:H,6,FALSE)," "))</f>
        <v xml:space="preserve"> </v>
      </c>
      <c r="I55" s="14"/>
      <c r="J55" s="12">
        <v>44210</v>
      </c>
      <c r="K55" s="37" t="s">
        <v>225</v>
      </c>
      <c r="L55" s="14">
        <v>12252</v>
      </c>
      <c r="M55" s="14" t="s">
        <v>30</v>
      </c>
      <c r="N55" s="15">
        <v>3790554</v>
      </c>
    </row>
    <row r="56" spans="1:14" x14ac:dyDescent="0.3">
      <c r="A56" s="7" t="str">
        <f>+VLOOKUP(IF(ISNUMBER(SEARCH("GLISS*",K56)),CONCATENATE("GLISSIERE"," ",RIGHT(K56,3)),CONCATENATE(LEFT(K56,2),"/",RIGHT(K56,2))),CODE!A:F,CODE!C$1,FALSE)</f>
        <v>FOURNISSEUR</v>
      </c>
      <c r="B56" s="7" t="str">
        <f>+VLOOKUP(IF(ISNUMBER(SEARCH("GLISS*",K56)),CONCATENATE("GLISSIERE"," ",RIGHT(K56,3)),CONCATENATE(LEFT(K56,2),"/",RIGHT(K56,2))),CODE!A:F,CODE!D$1,FALSE)</f>
        <v>CORBEC OUT</v>
      </c>
      <c r="C56" s="23"/>
      <c r="D56" s="7">
        <f t="shared" si="2"/>
        <v>2021</v>
      </c>
      <c r="E56" s="10" t="str">
        <f>+IF(A56="GLISSIERE",+VLOOKUP(+VLOOKUP(IF(ISNUMBER(SEARCH("GLISS*",K56)),CONCATENATE(RIGHT(K56,4)),CONCATENATE(LEFT(K56,2),"/",RIGHT(K56,2))),'#Client'!B:C,1,FALSE),'#Client'!B:C,2,FALSE)," ")</f>
        <v xml:space="preserve"> </v>
      </c>
      <c r="F56" s="10" t="str">
        <f>+IF(A56="GLISSIERE",+VLOOKUP(K56,'4-'!B:G,4,FALSE)," ")</f>
        <v xml:space="preserve"> </v>
      </c>
      <c r="G56" s="10" t="str">
        <f t="shared" si="3"/>
        <v>4696</v>
      </c>
      <c r="H56" s="44" t="str">
        <f>+IF(A56="GLISSIERE",+VLOOKUP(K56,'4-'!B:G,6,FALSE),IF(A56="VENTES",+VLOOKUP(K56,'5-'!B:H,6,FALSE)," "))</f>
        <v xml:space="preserve"> </v>
      </c>
      <c r="I56" s="14"/>
      <c r="J56" s="12">
        <v>44209</v>
      </c>
      <c r="K56" s="37" t="s">
        <v>232</v>
      </c>
      <c r="L56" s="14">
        <v>294</v>
      </c>
      <c r="M56" s="14" t="s">
        <v>30</v>
      </c>
      <c r="N56" s="15">
        <v>3857341</v>
      </c>
    </row>
    <row r="57" spans="1:14" x14ac:dyDescent="0.3">
      <c r="A57" s="7" t="str">
        <f>+VLOOKUP(IF(ISNUMBER(SEARCH("GLISS*",K57)),CONCATENATE("GLISSIERE"," ",RIGHT(K57,3)),CONCATENATE(LEFT(K57,2),"/",RIGHT(K57,2))),CODE!A:F,CODE!C$1,FALSE)</f>
        <v>FOURNISSEUR</v>
      </c>
      <c r="B57" s="7" t="str">
        <f>+VLOOKUP(IF(ISNUMBER(SEARCH("GLISS*",K57)),CONCATENATE("GLISSIERE"," ",RIGHT(K57,3)),CONCATENATE(LEFT(K57,2),"/",RIGHT(K57,2))),CODE!A:F,CODE!D$1,FALSE)</f>
        <v>CORBEC OUT</v>
      </c>
      <c r="C57" s="23"/>
      <c r="D57" s="7">
        <f t="shared" si="2"/>
        <v>2021</v>
      </c>
      <c r="E57" s="10" t="str">
        <f>+IF(A57="GLISSIERE",+VLOOKUP(+VLOOKUP(IF(ISNUMBER(SEARCH("GLISS*",K57)),CONCATENATE(RIGHT(K57,4)),CONCATENATE(LEFT(K57,2),"/",RIGHT(K57,2))),'#Client'!B:C,1,FALSE),'#Client'!B:C,2,FALSE)," ")</f>
        <v xml:space="preserve"> </v>
      </c>
      <c r="F57" s="10" t="str">
        <f>+IF(A57="GLISSIERE",+VLOOKUP(K57,'4-'!B:G,4,FALSE)," ")</f>
        <v xml:space="preserve"> </v>
      </c>
      <c r="G57" s="10" t="str">
        <f t="shared" si="3"/>
        <v>4696</v>
      </c>
      <c r="H57" s="44" t="str">
        <f>+IF(A57="GLISSIERE",+VLOOKUP(K57,'4-'!B:G,6,FALSE),IF(A57="VENTES",+VLOOKUP(K57,'5-'!B:H,6,FALSE)," "))</f>
        <v xml:space="preserve"> </v>
      </c>
      <c r="I57" s="14"/>
      <c r="J57" s="12">
        <v>44209</v>
      </c>
      <c r="K57" s="37" t="s">
        <v>233</v>
      </c>
      <c r="L57" s="14">
        <v>305</v>
      </c>
      <c r="M57" s="14" t="s">
        <v>30</v>
      </c>
      <c r="N57" s="15">
        <v>3857646</v>
      </c>
    </row>
    <row r="58" spans="1:14" x14ac:dyDescent="0.3">
      <c r="A58" s="7" t="str">
        <f>+VLOOKUP(IF(ISNUMBER(SEARCH("GLISS*",K58)),CONCATENATE("GLISSIERE"," ",RIGHT(K58,3)),CONCATENATE(LEFT(K58,2),"/",RIGHT(K58,2))),CODE!A:F,CODE!C$1,FALSE)</f>
        <v>FOURNISSEUR</v>
      </c>
      <c r="B58" s="7" t="str">
        <f>+VLOOKUP(IF(ISNUMBER(SEARCH("GLISS*",K58)),CONCATENATE("GLISSIERE"," ",RIGHT(K58,3)),CONCATENATE(LEFT(K58,2),"/",RIGHT(K58,2))),CODE!A:F,CODE!D$1,FALSE)</f>
        <v>CORBEC OUT</v>
      </c>
      <c r="C58" s="23"/>
      <c r="D58" s="7">
        <f t="shared" si="2"/>
        <v>2021</v>
      </c>
      <c r="E58" s="10" t="str">
        <f>+IF(A58="GLISSIERE",+VLOOKUP(+VLOOKUP(IF(ISNUMBER(SEARCH("GLISS*",K58)),CONCATENATE(RIGHT(K58,4)),CONCATENATE(LEFT(K58,2),"/",RIGHT(K58,2))),'#Client'!B:C,1,FALSE),'#Client'!B:C,2,FALSE)," ")</f>
        <v xml:space="preserve"> </v>
      </c>
      <c r="F58" s="10" t="str">
        <f>+IF(A58="GLISSIERE",+VLOOKUP(K58,'4-'!B:G,4,FALSE)," ")</f>
        <v xml:space="preserve"> </v>
      </c>
      <c r="G58" s="10" t="str">
        <f t="shared" si="3"/>
        <v>4696</v>
      </c>
      <c r="H58" s="44" t="str">
        <f>+IF(A58="GLISSIERE",+VLOOKUP(K58,'4-'!B:G,6,FALSE),IF(A58="VENTES",+VLOOKUP(K58,'5-'!B:H,6,FALSE)," "))</f>
        <v xml:space="preserve"> </v>
      </c>
      <c r="I58" s="14"/>
      <c r="J58" s="12">
        <v>44209</v>
      </c>
      <c r="K58" s="37" t="s">
        <v>234</v>
      </c>
      <c r="L58" s="14">
        <v>10025</v>
      </c>
      <c r="M58" s="14" t="s">
        <v>30</v>
      </c>
      <c r="N58" s="15">
        <v>3867671</v>
      </c>
    </row>
    <row r="59" spans="1:14" x14ac:dyDescent="0.3">
      <c r="A59" s="7" t="str">
        <f>+VLOOKUP(IF(ISNUMBER(SEARCH("GLISS*",K59)),CONCATENATE("GLISSIERE"," ",RIGHT(K59,3)),CONCATENATE(LEFT(K59,2),"/",RIGHT(K59,2))),CODE!A:F,CODE!C$1,FALSE)</f>
        <v>FOURNISSEUR</v>
      </c>
      <c r="B59" s="7" t="str">
        <f>+VLOOKUP(IF(ISNUMBER(SEARCH("GLISS*",K59)),CONCATENATE("GLISSIERE"," ",RIGHT(K59,3)),CONCATENATE(LEFT(K59,2),"/",RIGHT(K59,2))),CODE!A:F,CODE!D$1,FALSE)</f>
        <v>CORBEC OUT</v>
      </c>
      <c r="C59" s="23"/>
      <c r="D59" s="7">
        <f t="shared" si="2"/>
        <v>2021</v>
      </c>
      <c r="E59" s="10" t="str">
        <f>+IF(A59="GLISSIERE",+VLOOKUP(+VLOOKUP(IF(ISNUMBER(SEARCH("GLISS*",K59)),CONCATENATE(RIGHT(K59,4)),CONCATENATE(LEFT(K59,2),"/",RIGHT(K59,2))),'#Client'!B:C,1,FALSE),'#Client'!B:C,2,FALSE)," ")</f>
        <v xml:space="preserve"> </v>
      </c>
      <c r="F59" s="10" t="str">
        <f>+IF(A59="GLISSIERE",+VLOOKUP(K59,'4-'!B:G,4,FALSE)," ")</f>
        <v xml:space="preserve"> </v>
      </c>
      <c r="G59" s="10" t="str">
        <f t="shared" si="3"/>
        <v>4696</v>
      </c>
      <c r="H59" s="44" t="str">
        <f>+IF(A59="GLISSIERE",+VLOOKUP(K59,'4-'!B:G,6,FALSE),IF(A59="VENTES",+VLOOKUP(K59,'5-'!B:H,6,FALSE)," "))</f>
        <v xml:space="preserve"> </v>
      </c>
      <c r="I59" s="14"/>
      <c r="J59" s="12">
        <v>44209</v>
      </c>
      <c r="K59" s="37" t="s">
        <v>235</v>
      </c>
      <c r="L59" s="14">
        <v>2025</v>
      </c>
      <c r="M59" s="14" t="s">
        <v>30</v>
      </c>
      <c r="N59" s="15">
        <v>3869696</v>
      </c>
    </row>
    <row r="60" spans="1:14" x14ac:dyDescent="0.3">
      <c r="A60" s="7" t="str">
        <f>+VLOOKUP(IF(ISNUMBER(SEARCH("GLISS*",K60)),CONCATENATE("GLISSIERE"," ",RIGHT(K60,3)),CONCATENATE(LEFT(K60,2),"/",RIGHT(K60,2))),CODE!A:F,CODE!C$1,FALSE)</f>
        <v>FOURNISSEUR</v>
      </c>
      <c r="B60" s="7" t="str">
        <f>+VLOOKUP(IF(ISNUMBER(SEARCH("GLISS*",K60)),CONCATENATE("GLISSIERE"," ",RIGHT(K60,3)),CONCATENATE(LEFT(K60,2),"/",RIGHT(K60,2))),CODE!A:F,CODE!D$1,FALSE)</f>
        <v>CORBEC OUT</v>
      </c>
      <c r="C60" s="23"/>
      <c r="D60" s="7">
        <f t="shared" si="2"/>
        <v>2021</v>
      </c>
      <c r="E60" s="10" t="str">
        <f>+IF(A60="GLISSIERE",+VLOOKUP(+VLOOKUP(IF(ISNUMBER(SEARCH("GLISS*",K60)),CONCATENATE(RIGHT(K60,4)),CONCATENATE(LEFT(K60,2),"/",RIGHT(K60,2))),'#Client'!B:C,1,FALSE),'#Client'!B:C,2,FALSE)," ")</f>
        <v xml:space="preserve"> </v>
      </c>
      <c r="F60" s="10" t="str">
        <f>+IF(A60="GLISSIERE",+VLOOKUP(K60,'4-'!B:G,4,FALSE)," ")</f>
        <v xml:space="preserve"> </v>
      </c>
      <c r="G60" s="10" t="str">
        <f t="shared" si="3"/>
        <v>4696</v>
      </c>
      <c r="H60" s="44" t="str">
        <f>+IF(A60="GLISSIERE",+VLOOKUP(K60,'4-'!B:G,6,FALSE),IF(A60="VENTES",+VLOOKUP(K60,'5-'!B:H,6,FALSE)," "))</f>
        <v xml:space="preserve"> </v>
      </c>
      <c r="I60" s="14"/>
      <c r="J60" s="12">
        <v>44209</v>
      </c>
      <c r="K60" s="37" t="s">
        <v>236</v>
      </c>
      <c r="L60" s="14">
        <v>8020</v>
      </c>
      <c r="M60" s="14" t="s">
        <v>30</v>
      </c>
      <c r="N60" s="15">
        <v>3877716</v>
      </c>
    </row>
    <row r="61" spans="1:14" x14ac:dyDescent="0.3">
      <c r="A61" s="7" t="str">
        <f>+VLOOKUP(IF(ISNUMBER(SEARCH("GLISS*",K61)),CONCATENATE("GLISSIERE"," ",RIGHT(K61,3)),CONCATENATE(LEFT(K61,2),"/",RIGHT(K61,2))),CODE!A:F,CODE!C$1,FALSE)</f>
        <v>FOURNISSEUR</v>
      </c>
      <c r="B61" s="7" t="str">
        <f>+VLOOKUP(IF(ISNUMBER(SEARCH("GLISS*",K61)),CONCATENATE("GLISSIERE"," ",RIGHT(K61,3)),CONCATENATE(LEFT(K61,2),"/",RIGHT(K61,2))),CODE!A:F,CODE!D$1,FALSE)</f>
        <v>CORBEC OUT</v>
      </c>
      <c r="C61" s="23"/>
      <c r="D61" s="7">
        <f t="shared" si="2"/>
        <v>2021</v>
      </c>
      <c r="E61" s="10" t="str">
        <f>+IF(A61="GLISSIERE",+VLOOKUP(+VLOOKUP(IF(ISNUMBER(SEARCH("GLISS*",K61)),CONCATENATE(RIGHT(K61,4)),CONCATENATE(LEFT(K61,2),"/",RIGHT(K61,2))),'#Client'!B:C,1,FALSE),'#Client'!B:C,2,FALSE)," ")</f>
        <v xml:space="preserve"> </v>
      </c>
      <c r="F61" s="10" t="str">
        <f>+IF(A61="GLISSIERE",+VLOOKUP(K61,'4-'!B:G,4,FALSE)," ")</f>
        <v xml:space="preserve"> </v>
      </c>
      <c r="G61" s="10" t="str">
        <f t="shared" si="3"/>
        <v>4696</v>
      </c>
      <c r="H61" s="44" t="str">
        <f>+IF(A61="GLISSIERE",+VLOOKUP(K61,'4-'!B:G,6,FALSE),IF(A61="VENTES",+VLOOKUP(K61,'5-'!B:H,6,FALSE)," "))</f>
        <v xml:space="preserve"> </v>
      </c>
      <c r="I61" s="14"/>
      <c r="J61" s="12">
        <v>44209</v>
      </c>
      <c r="K61" s="37" t="s">
        <v>237</v>
      </c>
      <c r="L61" s="14">
        <v>1332</v>
      </c>
      <c r="M61" s="14" t="s">
        <v>30</v>
      </c>
      <c r="N61" s="15">
        <v>3879048</v>
      </c>
    </row>
    <row r="62" spans="1:14" x14ac:dyDescent="0.3">
      <c r="A62" s="7" t="str">
        <f>+VLOOKUP(IF(ISNUMBER(SEARCH("GLISS*",K62)),CONCATENATE("GLISSIERE"," ",RIGHT(K62,3)),CONCATENATE(LEFT(K62,2),"/",RIGHT(K62,2))),CODE!A:F,CODE!C$1,FALSE)</f>
        <v>FOURNISSEUR</v>
      </c>
      <c r="B62" s="7" t="str">
        <f>+VLOOKUP(IF(ISNUMBER(SEARCH("GLISS*",K62)),CONCATENATE("GLISSIERE"," ",RIGHT(K62,3)),CONCATENATE(LEFT(K62,2),"/",RIGHT(K62,2))),CODE!A:F,CODE!D$1,FALSE)</f>
        <v>CORBEC OUT</v>
      </c>
      <c r="C62" s="23"/>
      <c r="D62" s="7">
        <f t="shared" si="2"/>
        <v>2021</v>
      </c>
      <c r="E62" s="10" t="str">
        <f>+IF(A62="GLISSIERE",+VLOOKUP(+VLOOKUP(IF(ISNUMBER(SEARCH("GLISS*",K62)),CONCATENATE(RIGHT(K62,4)),CONCATENATE(LEFT(K62,2),"/",RIGHT(K62,2))),'#Client'!B:C,1,FALSE),'#Client'!B:C,2,FALSE)," ")</f>
        <v xml:space="preserve"> </v>
      </c>
      <c r="F62" s="10" t="str">
        <f>+IF(A62="GLISSIERE",+VLOOKUP(K62,'4-'!B:G,4,FALSE)," ")</f>
        <v xml:space="preserve"> </v>
      </c>
      <c r="G62" s="10" t="str">
        <f t="shared" si="3"/>
        <v>4696</v>
      </c>
      <c r="H62" s="44" t="str">
        <f>+IF(A62="GLISSIERE",+VLOOKUP(K62,'4-'!B:G,6,FALSE),IF(A62="VENTES",+VLOOKUP(K62,'5-'!B:H,6,FALSE)," "))</f>
        <v xml:space="preserve"> </v>
      </c>
      <c r="I62" s="14"/>
      <c r="J62" s="12">
        <v>44209</v>
      </c>
      <c r="K62" s="37" t="s">
        <v>238</v>
      </c>
      <c r="L62" s="14">
        <v>5269</v>
      </c>
      <c r="M62" s="14" t="s">
        <v>30</v>
      </c>
      <c r="N62" s="15">
        <v>3884317</v>
      </c>
    </row>
    <row r="63" spans="1:14" x14ac:dyDescent="0.3">
      <c r="A63" s="7" t="str">
        <f>+VLOOKUP(IF(ISNUMBER(SEARCH("GLISS*",K63)),CONCATENATE("GLISSIERE"," ",RIGHT(K63,3)),CONCATENATE(LEFT(K63,2),"/",RIGHT(K63,2))),CODE!A:F,CODE!C$1,FALSE)</f>
        <v>FOURNISSEUR</v>
      </c>
      <c r="B63" s="7" t="str">
        <f>+VLOOKUP(IF(ISNUMBER(SEARCH("GLISS*",K63)),CONCATENATE("GLISSIERE"," ",RIGHT(K63,3)),CONCATENATE(LEFT(K63,2),"/",RIGHT(K63,2))),CODE!A:F,CODE!D$1,FALSE)</f>
        <v>CORBEC OUT</v>
      </c>
      <c r="C63" s="23"/>
      <c r="D63" s="7">
        <f t="shared" si="2"/>
        <v>2021</v>
      </c>
      <c r="E63" s="10" t="str">
        <f>+IF(A63="GLISSIERE",+VLOOKUP(+VLOOKUP(IF(ISNUMBER(SEARCH("GLISS*",K63)),CONCATENATE(RIGHT(K63,4)),CONCATENATE(LEFT(K63,2),"/",RIGHT(K63,2))),'#Client'!B:C,1,FALSE),'#Client'!B:C,2,FALSE)," ")</f>
        <v xml:space="preserve"> </v>
      </c>
      <c r="F63" s="10" t="str">
        <f>+IF(A63="GLISSIERE",+VLOOKUP(K63,'4-'!B:G,4,FALSE)," ")</f>
        <v xml:space="preserve"> </v>
      </c>
      <c r="G63" s="10" t="str">
        <f t="shared" si="3"/>
        <v>4696</v>
      </c>
      <c r="H63" s="44" t="str">
        <f>+IF(A63="GLISSIERE",+VLOOKUP(K63,'4-'!B:G,6,FALSE),IF(A63="VENTES",+VLOOKUP(K63,'5-'!B:H,6,FALSE)," "))</f>
        <v xml:space="preserve"> </v>
      </c>
      <c r="I63" s="14"/>
      <c r="J63" s="12">
        <v>44209</v>
      </c>
      <c r="K63" s="37" t="s">
        <v>239</v>
      </c>
      <c r="L63" s="14">
        <v>1653</v>
      </c>
      <c r="M63" s="14" t="s">
        <v>30</v>
      </c>
      <c r="N63" s="15">
        <v>3885970</v>
      </c>
    </row>
    <row r="64" spans="1:14" x14ac:dyDescent="0.3">
      <c r="A64" s="7" t="str">
        <f>+VLOOKUP(IF(ISNUMBER(SEARCH("GLISS*",K64)),CONCATENATE("GLISSIERE"," ",RIGHT(K64,3)),CONCATENATE(LEFT(K64,2),"/",RIGHT(K64,2))),CODE!A:F,CODE!C$1,FALSE)</f>
        <v>VENTES</v>
      </c>
      <c r="B64" s="7" t="str">
        <f>+VLOOKUP(IF(ISNUMBER(SEARCH("GLISS*",K64)),CONCATENATE("GLISSIERE"," ",RIGHT(K64,3)),CONCATENATE(LEFT(K64,2),"/",RIGHT(K64,2))),CODE!A:F,CODE!D$1,FALSE)</f>
        <v>CNP</v>
      </c>
      <c r="C64" s="23"/>
      <c r="D64" s="7">
        <f t="shared" si="2"/>
        <v>2021</v>
      </c>
      <c r="E64" s="10" t="str">
        <f>+IF(A64="GLISSIERE",+VLOOKUP(+VLOOKUP(IF(ISNUMBER(SEARCH("GLISS*",K64)),CONCATENATE(RIGHT(K64,4)),CONCATENATE(LEFT(K64,2),"/",RIGHT(K64,2))),'#Client'!B:C,1,FALSE),'#Client'!B:C,2,FALSE)," ")</f>
        <v xml:space="preserve"> </v>
      </c>
      <c r="F64" s="10" t="str">
        <f>+IF(A64="GLISSIERE",+VLOOKUP(K64,'4-'!B:G,4,FALSE)," ")</f>
        <v xml:space="preserve"> </v>
      </c>
      <c r="G64" s="10" t="str">
        <f t="shared" si="3"/>
        <v>4697</v>
      </c>
      <c r="H64" s="44" t="str">
        <f>+IF(A64="GLISSIERE",+VLOOKUP(K64,'4-'!B:G,6,FALSE),IF(A64="VENTES",+VLOOKUP(K64,'5-'!B:H,6,FALSE)," "))</f>
        <v>6649-1B</v>
      </c>
      <c r="I64" s="14"/>
      <c r="J64" s="12">
        <v>44209</v>
      </c>
      <c r="K64" s="37" t="s">
        <v>240</v>
      </c>
      <c r="L64" s="14">
        <v>20626</v>
      </c>
      <c r="M64" s="14" t="s">
        <v>40</v>
      </c>
      <c r="N64" s="15">
        <v>3906596</v>
      </c>
    </row>
    <row r="65" spans="1:14" x14ac:dyDescent="0.3">
      <c r="A65" s="7" t="str">
        <f>+VLOOKUP(IF(ISNUMBER(SEARCH("GLISS*",K65)),CONCATENATE("GLISSIERE"," ",RIGHT(K65,3)),CONCATENATE(LEFT(K65,2),"/",RIGHT(K65,2))),CODE!A:F,CODE!C$1,FALSE)</f>
        <v>FOURNISSEUR</v>
      </c>
      <c r="B65" s="7" t="str">
        <f>+VLOOKUP(IF(ISNUMBER(SEARCH("GLISS*",K65)),CONCATENATE("GLISSIERE"," ",RIGHT(K65,3)),CONCATENATE(LEFT(K65,2),"/",RIGHT(K65,2))),CODE!A:F,CODE!D$1,FALSE)</f>
        <v>CORBEC OUT</v>
      </c>
      <c r="C65" s="23"/>
      <c r="D65" s="7">
        <f t="shared" si="2"/>
        <v>2021</v>
      </c>
      <c r="E65" s="10" t="str">
        <f>+IF(A65="GLISSIERE",+VLOOKUP(+VLOOKUP(IF(ISNUMBER(SEARCH("GLISS*",K65)),CONCATENATE(RIGHT(K65,4)),CONCATENATE(LEFT(K65,2),"/",RIGHT(K65,2))),'#Client'!B:C,1,FALSE),'#Client'!B:C,2,FALSE)," ")</f>
        <v xml:space="preserve"> </v>
      </c>
      <c r="F65" s="10" t="str">
        <f>+IF(A65="GLISSIERE",+VLOOKUP(K65,'4-'!B:G,4,FALSE)," ")</f>
        <v xml:space="preserve"> </v>
      </c>
      <c r="G65" s="10" t="str">
        <f t="shared" si="3"/>
        <v>4698</v>
      </c>
      <c r="H65" s="44" t="str">
        <f>+IF(A65="GLISSIERE",+VLOOKUP(K65,'4-'!B:G,6,FALSE),IF(A65="VENTES",+VLOOKUP(K65,'5-'!B:H,6,FALSE)," "))</f>
        <v xml:space="preserve"> </v>
      </c>
      <c r="I65" s="14"/>
      <c r="J65" s="12">
        <v>44210</v>
      </c>
      <c r="K65" s="37" t="s">
        <v>226</v>
      </c>
      <c r="L65" s="14">
        <v>7559</v>
      </c>
      <c r="M65" s="14" t="s">
        <v>30</v>
      </c>
      <c r="N65" s="15">
        <v>3798113</v>
      </c>
    </row>
    <row r="66" spans="1:14" x14ac:dyDescent="0.3">
      <c r="A66" s="7" t="str">
        <f>+VLOOKUP(IF(ISNUMBER(SEARCH("GLISS*",K66)),CONCATENATE("GLISSIERE"," ",RIGHT(K66,3)),CONCATENATE(LEFT(K66,2),"/",RIGHT(K66,2))),CODE!A:F,CODE!C$1,FALSE)</f>
        <v>FOURNISSEUR</v>
      </c>
      <c r="B66" s="7" t="str">
        <f>+VLOOKUP(IF(ISNUMBER(SEARCH("GLISS*",K66)),CONCATENATE("GLISSIERE"," ",RIGHT(K66,3)),CONCATENATE(LEFT(K66,2),"/",RIGHT(K66,2))),CODE!A:F,CODE!D$1,FALSE)</f>
        <v>CORBEC OUT</v>
      </c>
      <c r="C66" s="23"/>
      <c r="D66" s="7">
        <f t="shared" si="2"/>
        <v>2021</v>
      </c>
      <c r="E66" s="10" t="str">
        <f>+IF(A66="GLISSIERE",+VLOOKUP(+VLOOKUP(IF(ISNUMBER(SEARCH("GLISS*",K66)),CONCATENATE(RIGHT(K66,4)),CONCATENATE(LEFT(K66,2),"/",RIGHT(K66,2))),'#Client'!B:C,1,FALSE),'#Client'!B:C,2,FALSE)," ")</f>
        <v xml:space="preserve"> </v>
      </c>
      <c r="F66" s="10" t="str">
        <f>+IF(A66="GLISSIERE",+VLOOKUP(K66,'4-'!B:G,4,FALSE)," ")</f>
        <v xml:space="preserve"> </v>
      </c>
      <c r="G66" s="10" t="str">
        <f t="shared" si="3"/>
        <v>4698</v>
      </c>
      <c r="H66" s="44" t="str">
        <f>+IF(A66="GLISSIERE",+VLOOKUP(K66,'4-'!B:G,6,FALSE),IF(A66="VENTES",+VLOOKUP(K66,'5-'!B:H,6,FALSE)," "))</f>
        <v xml:space="preserve"> </v>
      </c>
      <c r="I66" s="14"/>
      <c r="J66" s="12">
        <v>44210</v>
      </c>
      <c r="K66" s="37" t="s">
        <v>227</v>
      </c>
      <c r="L66" s="14">
        <v>352</v>
      </c>
      <c r="M66" s="14" t="s">
        <v>30</v>
      </c>
      <c r="N66" s="15">
        <v>3798465</v>
      </c>
    </row>
    <row r="67" spans="1:14" x14ac:dyDescent="0.3">
      <c r="A67" s="7" t="str">
        <f>+VLOOKUP(IF(ISNUMBER(SEARCH("GLISS*",K67)),CONCATENATE("GLISSIERE"," ",RIGHT(K67,3)),CONCATENATE(LEFT(K67,2),"/",RIGHT(K67,2))),CODE!A:F,CODE!C$1,FALSE)</f>
        <v>FOURNISSEUR</v>
      </c>
      <c r="B67" s="7" t="str">
        <f>+VLOOKUP(IF(ISNUMBER(SEARCH("GLISS*",K67)),CONCATENATE("GLISSIERE"," ",RIGHT(K67,3)),CONCATENATE(LEFT(K67,2),"/",RIGHT(K67,2))),CODE!A:F,CODE!D$1,FALSE)</f>
        <v>CORBEC OUT</v>
      </c>
      <c r="C67" s="23"/>
      <c r="D67" s="7">
        <f t="shared" si="2"/>
        <v>2021</v>
      </c>
      <c r="E67" s="10" t="str">
        <f>+IF(A67="GLISSIERE",+VLOOKUP(+VLOOKUP(IF(ISNUMBER(SEARCH("GLISS*",K67)),CONCATENATE(RIGHT(K67,4)),CONCATENATE(LEFT(K67,2),"/",RIGHT(K67,2))),'#Client'!B:C,1,FALSE),'#Client'!B:C,2,FALSE)," ")</f>
        <v xml:space="preserve"> </v>
      </c>
      <c r="F67" s="10" t="str">
        <f>+IF(A67="GLISSIERE",+VLOOKUP(K67,'4-'!B:G,4,FALSE)," ")</f>
        <v xml:space="preserve"> </v>
      </c>
      <c r="G67" s="10" t="str">
        <f t="shared" si="3"/>
        <v>4698</v>
      </c>
      <c r="H67" s="44" t="str">
        <f>+IF(A67="GLISSIERE",+VLOOKUP(K67,'4-'!B:G,6,FALSE),IF(A67="VENTES",+VLOOKUP(K67,'5-'!B:H,6,FALSE)," "))</f>
        <v xml:space="preserve"> </v>
      </c>
      <c r="I67" s="14"/>
      <c r="J67" s="12">
        <v>44210</v>
      </c>
      <c r="K67" s="37" t="s">
        <v>228</v>
      </c>
      <c r="L67" s="14">
        <v>20731</v>
      </c>
      <c r="M67" s="14" t="s">
        <v>30</v>
      </c>
      <c r="N67" s="15">
        <v>3819196</v>
      </c>
    </row>
    <row r="68" spans="1:14" x14ac:dyDescent="0.3">
      <c r="A68" s="7" t="str">
        <f>+VLOOKUP(IF(ISNUMBER(SEARCH("GLISS*",K68)),CONCATENATE("GLISSIERE"," ",RIGHT(K68,3)),CONCATENATE(LEFT(K68,2),"/",RIGHT(K68,2))),CODE!A:F,CODE!C$1,FALSE)</f>
        <v>FOURNISSEUR</v>
      </c>
      <c r="B68" s="7" t="str">
        <f>+VLOOKUP(IF(ISNUMBER(SEARCH("GLISS*",K68)),CONCATENATE("GLISSIERE"," ",RIGHT(K68,3)),CONCATENATE(LEFT(K68,2),"/",RIGHT(K68,2))),CODE!A:F,CODE!D$1,FALSE)</f>
        <v>CORBEC OUT</v>
      </c>
      <c r="C68" s="23"/>
      <c r="D68" s="7">
        <f t="shared" si="2"/>
        <v>2021</v>
      </c>
      <c r="E68" s="10" t="str">
        <f>+IF(A68="GLISSIERE",+VLOOKUP(+VLOOKUP(IF(ISNUMBER(SEARCH("GLISS*",K68)),CONCATENATE(RIGHT(K68,4)),CONCATENATE(LEFT(K68,2),"/",RIGHT(K68,2))),'#Client'!B:C,1,FALSE),'#Client'!B:C,2,FALSE)," ")</f>
        <v xml:space="preserve"> </v>
      </c>
      <c r="F68" s="10" t="str">
        <f>+IF(A68="GLISSIERE",+VLOOKUP(K68,'4-'!B:G,4,FALSE)," ")</f>
        <v xml:space="preserve"> </v>
      </c>
      <c r="G68" s="10" t="str">
        <f t="shared" si="3"/>
        <v>4699</v>
      </c>
      <c r="H68" s="44" t="str">
        <f>+IF(A68="GLISSIERE",+VLOOKUP(K68,'4-'!B:G,6,FALSE),IF(A68="VENTES",+VLOOKUP(K68,'5-'!B:H,6,FALSE)," "))</f>
        <v xml:space="preserve"> </v>
      </c>
      <c r="I68" s="14"/>
      <c r="J68" s="12">
        <v>44211</v>
      </c>
      <c r="K68" s="37" t="s">
        <v>208</v>
      </c>
      <c r="L68" s="14">
        <v>13983</v>
      </c>
      <c r="M68" s="14" t="s">
        <v>30</v>
      </c>
      <c r="N68" s="15">
        <v>3675051</v>
      </c>
    </row>
    <row r="69" spans="1:14" x14ac:dyDescent="0.3">
      <c r="A69" s="7" t="str">
        <f>+VLOOKUP(IF(ISNUMBER(SEARCH("GLISS*",K69)),CONCATENATE("GLISSIERE"," ",RIGHT(K69,3)),CONCATENATE(LEFT(K69,2),"/",RIGHT(K69,2))),CODE!A:F,CODE!C$1,FALSE)</f>
        <v>FOURNISSEUR</v>
      </c>
      <c r="B69" s="7" t="str">
        <f>+VLOOKUP(IF(ISNUMBER(SEARCH("GLISS*",K69)),CONCATENATE("GLISSIERE"," ",RIGHT(K69,3)),CONCATENATE(LEFT(K69,2),"/",RIGHT(K69,2))),CODE!A:F,CODE!D$1,FALSE)</f>
        <v>CORBEC OUT</v>
      </c>
      <c r="C69" s="23"/>
      <c r="D69" s="7">
        <f t="shared" ref="D69:D132" si="4">+YEAR(J69)</f>
        <v>2021</v>
      </c>
      <c r="E69" s="10" t="str">
        <f>+IF(A69="GLISSIERE",+VLOOKUP(+VLOOKUP(IF(ISNUMBER(SEARCH("GLISS*",K69)),CONCATENATE(RIGHT(K69,4)),CONCATENATE(LEFT(K69,2),"/",RIGHT(K69,2))),'#Client'!B:C,1,FALSE),'#Client'!B:C,2,FALSE)," ")</f>
        <v xml:space="preserve"> </v>
      </c>
      <c r="F69" s="10" t="str">
        <f>+IF(A69="GLISSIERE",+VLOOKUP(K69,'4-'!B:G,4,FALSE)," ")</f>
        <v xml:space="preserve"> </v>
      </c>
      <c r="G69" s="10" t="str">
        <f t="shared" ref="G69:G132" si="5">+IF(+LEFT(K69,2)="F-",MID(K69,3,4),MID(K69,4,4))</f>
        <v>4699</v>
      </c>
      <c r="H69" s="44" t="str">
        <f>+IF(A69="GLISSIERE",+VLOOKUP(K69,'4-'!B:G,6,FALSE),IF(A69="VENTES",+VLOOKUP(K69,'5-'!B:H,6,FALSE)," "))</f>
        <v xml:space="preserve"> </v>
      </c>
      <c r="I69" s="14"/>
      <c r="J69" s="12">
        <v>44211</v>
      </c>
      <c r="K69" s="37" t="s">
        <v>209</v>
      </c>
      <c r="L69" s="14">
        <v>17</v>
      </c>
      <c r="M69" s="14" t="s">
        <v>30</v>
      </c>
      <c r="N69" s="15">
        <v>3675068</v>
      </c>
    </row>
    <row r="70" spans="1:14" x14ac:dyDescent="0.3">
      <c r="A70" s="7" t="str">
        <f>+VLOOKUP(IF(ISNUMBER(SEARCH("GLISS*",K70)),CONCATENATE("GLISSIERE"," ",RIGHT(K70,3)),CONCATENATE(LEFT(K70,2),"/",RIGHT(K70,2))),CODE!A:F,CODE!C$1,FALSE)</f>
        <v>FOURNISSEUR</v>
      </c>
      <c r="B70" s="7" t="str">
        <f>+VLOOKUP(IF(ISNUMBER(SEARCH("GLISS*",K70)),CONCATENATE("GLISSIERE"," ",RIGHT(K70,3)),CONCATENATE(LEFT(K70,2),"/",RIGHT(K70,2))),CODE!A:F,CODE!D$1,FALSE)</f>
        <v>CORBEC OUT</v>
      </c>
      <c r="C70" s="23"/>
      <c r="D70" s="7">
        <f t="shared" si="4"/>
        <v>2021</v>
      </c>
      <c r="E70" s="10" t="str">
        <f>+IF(A70="GLISSIERE",+VLOOKUP(+VLOOKUP(IF(ISNUMBER(SEARCH("GLISS*",K70)),CONCATENATE(RIGHT(K70,4)),CONCATENATE(LEFT(K70,2),"/",RIGHT(K70,2))),'#Client'!B:C,1,FALSE),'#Client'!B:C,2,FALSE)," ")</f>
        <v xml:space="preserve"> </v>
      </c>
      <c r="F70" s="10" t="str">
        <f>+IF(A70="GLISSIERE",+VLOOKUP(K70,'4-'!B:G,4,FALSE)," ")</f>
        <v xml:space="preserve"> </v>
      </c>
      <c r="G70" s="10" t="str">
        <f t="shared" si="5"/>
        <v>4699</v>
      </c>
      <c r="H70" s="44" t="str">
        <f>+IF(A70="GLISSIERE",+VLOOKUP(K70,'4-'!B:G,6,FALSE),IF(A70="VENTES",+VLOOKUP(K70,'5-'!B:H,6,FALSE)," "))</f>
        <v xml:space="preserve"> </v>
      </c>
      <c r="I70" s="14"/>
      <c r="J70" s="12">
        <v>44211</v>
      </c>
      <c r="K70" s="37" t="s">
        <v>210</v>
      </c>
      <c r="L70" s="14">
        <v>275</v>
      </c>
      <c r="M70" s="14" t="s">
        <v>30</v>
      </c>
      <c r="N70" s="15">
        <v>3675343</v>
      </c>
    </row>
    <row r="71" spans="1:14" x14ac:dyDescent="0.3">
      <c r="A71" s="7" t="str">
        <f>+VLOOKUP(IF(ISNUMBER(SEARCH("GLISS*",K71)),CONCATENATE("GLISSIERE"," ",RIGHT(K71,3)),CONCATENATE(LEFT(K71,2),"/",RIGHT(K71,2))),CODE!A:F,CODE!C$1,FALSE)</f>
        <v>FOURNISSEUR</v>
      </c>
      <c r="B71" s="7" t="str">
        <f>+VLOOKUP(IF(ISNUMBER(SEARCH("GLISS*",K71)),CONCATENATE("GLISSIERE"," ",RIGHT(K71,3)),CONCATENATE(LEFT(K71,2),"/",RIGHT(K71,2))),CODE!A:F,CODE!D$1,FALSE)</f>
        <v>CORBEC OUT</v>
      </c>
      <c r="C71" s="23"/>
      <c r="D71" s="7">
        <f t="shared" si="4"/>
        <v>2021</v>
      </c>
      <c r="E71" s="10" t="str">
        <f>+IF(A71="GLISSIERE",+VLOOKUP(+VLOOKUP(IF(ISNUMBER(SEARCH("GLISS*",K71)),CONCATENATE(RIGHT(K71,4)),CONCATENATE(LEFT(K71,2),"/",RIGHT(K71,2))),'#Client'!B:C,1,FALSE),'#Client'!B:C,2,FALSE)," ")</f>
        <v xml:space="preserve"> </v>
      </c>
      <c r="F71" s="10" t="str">
        <f>+IF(A71="GLISSIERE",+VLOOKUP(K71,'4-'!B:G,4,FALSE)," ")</f>
        <v xml:space="preserve"> </v>
      </c>
      <c r="G71" s="10" t="str">
        <f t="shared" si="5"/>
        <v>4699</v>
      </c>
      <c r="H71" s="44" t="str">
        <f>+IF(A71="GLISSIERE",+VLOOKUP(K71,'4-'!B:G,6,FALSE),IF(A71="VENTES",+VLOOKUP(K71,'5-'!B:H,6,FALSE)," "))</f>
        <v xml:space="preserve"> </v>
      </c>
      <c r="I71" s="14"/>
      <c r="J71" s="12">
        <v>44211</v>
      </c>
      <c r="K71" s="37" t="s">
        <v>211</v>
      </c>
      <c r="L71" s="14">
        <v>23857</v>
      </c>
      <c r="M71" s="14" t="s">
        <v>30</v>
      </c>
      <c r="N71" s="15">
        <v>3699200</v>
      </c>
    </row>
    <row r="72" spans="1:14" x14ac:dyDescent="0.3">
      <c r="A72" s="7" t="str">
        <f>+VLOOKUP(IF(ISNUMBER(SEARCH("GLISS*",K72)),CONCATENATE("GLISSIERE"," ",RIGHT(K72,3)),CONCATENATE(LEFT(K72,2),"/",RIGHT(K72,2))),CODE!A:F,CODE!C$1,FALSE)</f>
        <v>GLISSIERE</v>
      </c>
      <c r="B72" s="7" t="str">
        <f>+VLOOKUP(IF(ISNUMBER(SEARCH("GLISS*",K72)),CONCATENATE("GLISSIERE"," ",RIGHT(K72,3)),CONCATENATE(LEFT(K72,2),"/",RIGHT(K72,2))),CODE!A:F,CODE!D$1,FALSE)</f>
        <v>GLISSIERE</v>
      </c>
      <c r="C72" s="23"/>
      <c r="D72" s="7">
        <f t="shared" si="4"/>
        <v>2021</v>
      </c>
      <c r="E72" s="10" t="str">
        <f>+IF(A72="GLISSIERE",+VLOOKUP(+VLOOKUP(IF(ISNUMBER(SEARCH("GLISS*",K72)),CONCATENATE(RIGHT(K72,4)),CONCATENATE(LEFT(K72,2),"/",RIGHT(K72,2))),'#Client'!B:C,1,FALSE),'#Client'!B:C,2,FALSE)," ")</f>
        <v>ar</v>
      </c>
      <c r="F72" s="10" t="str">
        <f>+IF(A72="GLISSIERE",+VLOOKUP(K72,'4-'!B:G,4,FALSE)," ")</f>
        <v>GL-2103-01</v>
      </c>
      <c r="G72" s="10" t="str">
        <f t="shared" si="5"/>
        <v>4700</v>
      </c>
      <c r="H72" s="44" t="str">
        <f>+IF(A72="GLISSIERE",+VLOOKUP(K72,'4-'!B:G,6,FALSE),IF(A72="VENTES",+VLOOKUP(K72,'5-'!B:H,6,FALSE)," "))</f>
        <v>6642</v>
      </c>
      <c r="I72" s="14"/>
      <c r="J72" s="12">
        <v>44210</v>
      </c>
      <c r="K72" s="37" t="s">
        <v>231</v>
      </c>
      <c r="L72" s="14">
        <v>67</v>
      </c>
      <c r="M72" s="14" t="s">
        <v>114</v>
      </c>
      <c r="N72" s="15">
        <v>3857047</v>
      </c>
    </row>
    <row r="73" spans="1:14" x14ac:dyDescent="0.3">
      <c r="A73" s="7" t="str">
        <f>+VLOOKUP(IF(ISNUMBER(SEARCH("GLISS*",K73)),CONCATENATE("GLISSIERE"," ",RIGHT(K73,3)),CONCATENATE(LEFT(K73,2),"/",RIGHT(K73,2))),CODE!A:F,CODE!C$1,FALSE)</f>
        <v>FOURNISSEUR</v>
      </c>
      <c r="B73" s="7" t="str">
        <f>+VLOOKUP(IF(ISNUMBER(SEARCH("GLISS*",K73)),CONCATENATE("GLISSIERE"," ",RIGHT(K73,3)),CONCATENATE(LEFT(K73,2),"/",RIGHT(K73,2))),CODE!A:F,CODE!D$1,FALSE)</f>
        <v>METAL PERREAULT OUT</v>
      </c>
      <c r="C73" s="23"/>
      <c r="D73" s="7">
        <f t="shared" si="4"/>
        <v>2021</v>
      </c>
      <c r="E73" s="10" t="str">
        <f>+IF(A73="GLISSIERE",+VLOOKUP(+VLOOKUP(IF(ISNUMBER(SEARCH("GLISS*",K73)),CONCATENATE(RIGHT(K73,4)),CONCATENATE(LEFT(K73,2),"/",RIGHT(K73,2))),'#Client'!B:C,1,FALSE),'#Client'!B:C,2,FALSE)," ")</f>
        <v xml:space="preserve"> </v>
      </c>
      <c r="F73" s="10" t="str">
        <f>+IF(A73="GLISSIERE",+VLOOKUP(K73,'4-'!B:G,4,FALSE)," ")</f>
        <v xml:space="preserve"> </v>
      </c>
      <c r="G73" s="10" t="str">
        <f t="shared" si="5"/>
        <v>4701</v>
      </c>
      <c r="H73" s="44" t="str">
        <f>+IF(A73="GLISSIERE",+VLOOKUP(K73,'4-'!B:G,6,FALSE),IF(A73="VENTES",+VLOOKUP(K73,'5-'!B:H,6,FALSE)," "))</f>
        <v xml:space="preserve"> </v>
      </c>
      <c r="I73" s="14"/>
      <c r="J73" s="12">
        <v>44210</v>
      </c>
      <c r="K73" s="37" t="s">
        <v>229</v>
      </c>
      <c r="L73" s="14">
        <v>35982</v>
      </c>
      <c r="M73" s="14" t="s">
        <v>29</v>
      </c>
      <c r="N73" s="15">
        <v>3855178</v>
      </c>
    </row>
    <row r="74" spans="1:14" x14ac:dyDescent="0.3">
      <c r="A74" s="7" t="str">
        <f>+VLOOKUP(IF(ISNUMBER(SEARCH("GLISS*",K74)),CONCATENATE("GLISSIERE"," ",RIGHT(K74,3)),CONCATENATE(LEFT(K74,2),"/",RIGHT(K74,2))),CODE!A:F,CODE!C$1,FALSE)</f>
        <v>FOURNISSEUR</v>
      </c>
      <c r="B74" s="7" t="str">
        <f>+VLOOKUP(IF(ISNUMBER(SEARCH("GLISS*",K74)),CONCATENATE("GLISSIERE"," ",RIGHT(K74,3)),CONCATENATE(LEFT(K74,2),"/",RIGHT(K74,2))),CODE!A:F,CODE!D$1,FALSE)</f>
        <v>METAL PERREAULT OUT</v>
      </c>
      <c r="C74" s="23"/>
      <c r="D74" s="7">
        <f t="shared" si="4"/>
        <v>2021</v>
      </c>
      <c r="E74" s="10" t="str">
        <f>+IF(A74="GLISSIERE",+VLOOKUP(+VLOOKUP(IF(ISNUMBER(SEARCH("GLISS*",K74)),CONCATENATE(RIGHT(K74,4)),CONCATENATE(LEFT(K74,2),"/",RIGHT(K74,2))),'#Client'!B:C,1,FALSE),'#Client'!B:C,2,FALSE)," ")</f>
        <v xml:space="preserve"> </v>
      </c>
      <c r="F74" s="10" t="str">
        <f>+IF(A74="GLISSIERE",+VLOOKUP(K74,'4-'!B:G,4,FALSE)," ")</f>
        <v xml:space="preserve"> </v>
      </c>
      <c r="G74" s="10" t="str">
        <f t="shared" si="5"/>
        <v>4701</v>
      </c>
      <c r="H74" s="44" t="str">
        <f>+IF(A74="GLISSIERE",+VLOOKUP(K74,'4-'!B:G,6,FALSE),IF(A74="VENTES",+VLOOKUP(K74,'5-'!B:H,6,FALSE)," "))</f>
        <v xml:space="preserve"> </v>
      </c>
      <c r="I74" s="14"/>
      <c r="J74" s="12">
        <v>44210</v>
      </c>
      <c r="K74" s="37" t="s">
        <v>230</v>
      </c>
      <c r="L74" s="14">
        <v>1802</v>
      </c>
      <c r="M74" s="14" t="s">
        <v>29</v>
      </c>
      <c r="N74" s="15">
        <v>3856980</v>
      </c>
    </row>
    <row r="75" spans="1:14" x14ac:dyDescent="0.3">
      <c r="A75" s="7" t="str">
        <f>+VLOOKUP(IF(ISNUMBER(SEARCH("GLISS*",K75)),CONCATENATE("GLISSIERE"," ",RIGHT(K75,3)),CONCATENATE(LEFT(K75,2),"/",RIGHT(K75,2))),CODE!A:F,CODE!C$1,FALSE)</f>
        <v>FOURNISSEUR</v>
      </c>
      <c r="B75" s="7" t="str">
        <f>+VLOOKUP(IF(ISNUMBER(SEARCH("GLISS*",K75)),CONCATENATE("GLISSIERE"," ",RIGHT(K75,3)),CONCATENATE(LEFT(K75,2),"/",RIGHT(K75,2))),CODE!A:F,CODE!D$1,FALSE)</f>
        <v>CORBEC OUT</v>
      </c>
      <c r="C75" s="23"/>
      <c r="D75" s="7">
        <f t="shared" si="4"/>
        <v>2021</v>
      </c>
      <c r="E75" s="10" t="str">
        <f>+IF(A75="GLISSIERE",+VLOOKUP(+VLOOKUP(IF(ISNUMBER(SEARCH("GLISS*",K75)),CONCATENATE(RIGHT(K75,4)),CONCATENATE(LEFT(K75,2),"/",RIGHT(K75,2))),'#Client'!B:C,1,FALSE),'#Client'!B:C,2,FALSE)," ")</f>
        <v xml:space="preserve"> </v>
      </c>
      <c r="F75" s="10" t="str">
        <f>+IF(A75="GLISSIERE",+VLOOKUP(K75,'4-'!B:G,4,FALSE)," ")</f>
        <v xml:space="preserve"> </v>
      </c>
      <c r="G75" s="10" t="str">
        <f t="shared" si="5"/>
        <v>4702</v>
      </c>
      <c r="H75" s="44" t="str">
        <f>+IF(A75="GLISSIERE",+VLOOKUP(K75,'4-'!B:G,6,FALSE),IF(A75="VENTES",+VLOOKUP(K75,'5-'!B:H,6,FALSE)," "))</f>
        <v xml:space="preserve"> </v>
      </c>
      <c r="I75" s="14"/>
      <c r="J75" s="12">
        <v>44211</v>
      </c>
      <c r="K75" s="37" t="s">
        <v>212</v>
      </c>
      <c r="L75" s="14">
        <v>477</v>
      </c>
      <c r="M75" s="14" t="s">
        <v>30</v>
      </c>
      <c r="N75" s="15">
        <v>3699677</v>
      </c>
    </row>
    <row r="76" spans="1:14" x14ac:dyDescent="0.3">
      <c r="A76" s="7" t="str">
        <f>+VLOOKUP(IF(ISNUMBER(SEARCH("GLISS*",K76)),CONCATENATE("GLISSIERE"," ",RIGHT(K76,3)),CONCATENATE(LEFT(K76,2),"/",RIGHT(K76,2))),CODE!A:F,CODE!C$1,FALSE)</f>
        <v>FOURNISSEUR</v>
      </c>
      <c r="B76" s="7" t="str">
        <f>+VLOOKUP(IF(ISNUMBER(SEARCH("GLISS*",K76)),CONCATENATE("GLISSIERE"," ",RIGHT(K76,3)),CONCATENATE(LEFT(K76,2),"/",RIGHT(K76,2))),CODE!A:F,CODE!D$1,FALSE)</f>
        <v>CORBEC OUT</v>
      </c>
      <c r="C76" s="23"/>
      <c r="D76" s="7">
        <f t="shared" si="4"/>
        <v>2021</v>
      </c>
      <c r="E76" s="10" t="str">
        <f>+IF(A76="GLISSIERE",+VLOOKUP(+VLOOKUP(IF(ISNUMBER(SEARCH("GLISS*",K76)),CONCATENATE(RIGHT(K76,4)),CONCATENATE(LEFT(K76,2),"/",RIGHT(K76,2))),'#Client'!B:C,1,FALSE),'#Client'!B:C,2,FALSE)," ")</f>
        <v xml:space="preserve"> </v>
      </c>
      <c r="F76" s="10" t="str">
        <f>+IF(A76="GLISSIERE",+VLOOKUP(K76,'4-'!B:G,4,FALSE)," ")</f>
        <v xml:space="preserve"> </v>
      </c>
      <c r="G76" s="10" t="str">
        <f t="shared" si="5"/>
        <v>4702</v>
      </c>
      <c r="H76" s="44" t="str">
        <f>+IF(A76="GLISSIERE",+VLOOKUP(K76,'4-'!B:G,6,FALSE),IF(A76="VENTES",+VLOOKUP(K76,'5-'!B:H,6,FALSE)," "))</f>
        <v xml:space="preserve"> </v>
      </c>
      <c r="I76" s="14"/>
      <c r="J76" s="12">
        <v>44211</v>
      </c>
      <c r="K76" s="37" t="s">
        <v>213</v>
      </c>
      <c r="L76" s="14">
        <v>21252</v>
      </c>
      <c r="M76" s="14" t="s">
        <v>30</v>
      </c>
      <c r="N76" s="15">
        <v>3720929</v>
      </c>
    </row>
    <row r="77" spans="1:14" x14ac:dyDescent="0.3">
      <c r="A77" s="7" t="str">
        <f>+VLOOKUP(IF(ISNUMBER(SEARCH("GLISS*",K77)),CONCATENATE("GLISSIERE"," ",RIGHT(K77,3)),CONCATENATE(LEFT(K77,2),"/",RIGHT(K77,2))),CODE!A:F,CODE!C$1,FALSE)</f>
        <v>FOURNISSEUR</v>
      </c>
      <c r="B77" s="7" t="str">
        <f>+VLOOKUP(IF(ISNUMBER(SEARCH("GLISS*",K77)),CONCATENATE("GLISSIERE"," ",RIGHT(K77,3)),CONCATENATE(LEFT(K77,2),"/",RIGHT(K77,2))),CODE!A:F,CODE!D$1,FALSE)</f>
        <v>CORBEC OUT</v>
      </c>
      <c r="C77" s="23"/>
      <c r="D77" s="7">
        <f t="shared" si="4"/>
        <v>2021</v>
      </c>
      <c r="E77" s="10" t="str">
        <f>+IF(A77="GLISSIERE",+VLOOKUP(+VLOOKUP(IF(ISNUMBER(SEARCH("GLISS*",K77)),CONCATENATE(RIGHT(K77,4)),CONCATENATE(LEFT(K77,2),"/",RIGHT(K77,2))),'#Client'!B:C,1,FALSE),'#Client'!B:C,2,FALSE)," ")</f>
        <v xml:space="preserve"> </v>
      </c>
      <c r="F77" s="10" t="str">
        <f>+IF(A77="GLISSIERE",+VLOOKUP(K77,'4-'!B:G,4,FALSE)," ")</f>
        <v xml:space="preserve"> </v>
      </c>
      <c r="G77" s="10" t="str">
        <f t="shared" si="5"/>
        <v>4702</v>
      </c>
      <c r="H77" s="44" t="str">
        <f>+IF(A77="GLISSIERE",+VLOOKUP(K77,'4-'!B:G,6,FALSE),IF(A77="VENTES",+VLOOKUP(K77,'5-'!B:H,6,FALSE)," "))</f>
        <v xml:space="preserve"> </v>
      </c>
      <c r="I77" s="14"/>
      <c r="J77" s="12">
        <v>44211</v>
      </c>
      <c r="K77" s="37" t="s">
        <v>214</v>
      </c>
      <c r="L77" s="14">
        <v>633</v>
      </c>
      <c r="M77" s="14" t="s">
        <v>30</v>
      </c>
      <c r="N77" s="15">
        <v>3721562</v>
      </c>
    </row>
    <row r="78" spans="1:14" x14ac:dyDescent="0.3">
      <c r="A78" s="7" t="str">
        <f>+VLOOKUP(IF(ISNUMBER(SEARCH("GLISS*",K78)),CONCATENATE("GLISSIERE"," ",RIGHT(K78,3)),CONCATENATE(LEFT(K78,2),"/",RIGHT(K78,2))),CODE!A:F,CODE!C$1,FALSE)</f>
        <v>FOURNISSEUR</v>
      </c>
      <c r="B78" s="7" t="str">
        <f>+VLOOKUP(IF(ISNUMBER(SEARCH("GLISS*",K78)),CONCATENATE("GLISSIERE"," ",RIGHT(K78,3)),CONCATENATE(LEFT(K78,2),"/",RIGHT(K78,2))),CODE!A:F,CODE!D$1,FALSE)</f>
        <v>CORBEC OUT</v>
      </c>
      <c r="C78" s="23"/>
      <c r="D78" s="7">
        <f t="shared" si="4"/>
        <v>2021</v>
      </c>
      <c r="E78" s="10" t="str">
        <f>+IF(A78="GLISSIERE",+VLOOKUP(+VLOOKUP(IF(ISNUMBER(SEARCH("GLISS*",K78)),CONCATENATE(RIGHT(K78,4)),CONCATENATE(LEFT(K78,2),"/",RIGHT(K78,2))),'#Client'!B:C,1,FALSE),'#Client'!B:C,2,FALSE)," ")</f>
        <v xml:space="preserve"> </v>
      </c>
      <c r="F78" s="10" t="str">
        <f>+IF(A78="GLISSIERE",+VLOOKUP(K78,'4-'!B:G,4,FALSE)," ")</f>
        <v xml:space="preserve"> </v>
      </c>
      <c r="G78" s="10" t="str">
        <f t="shared" si="5"/>
        <v>4702</v>
      </c>
      <c r="H78" s="44" t="str">
        <f>+IF(A78="GLISSIERE",+VLOOKUP(K78,'4-'!B:G,6,FALSE),IF(A78="VENTES",+VLOOKUP(K78,'5-'!B:H,6,FALSE)," "))</f>
        <v xml:space="preserve"> </v>
      </c>
      <c r="I78" s="14"/>
      <c r="J78" s="12">
        <v>44211</v>
      </c>
      <c r="K78" s="37" t="s">
        <v>215</v>
      </c>
      <c r="L78" s="14">
        <v>1222</v>
      </c>
      <c r="M78" s="14" t="s">
        <v>30</v>
      </c>
      <c r="N78" s="15">
        <v>3722784</v>
      </c>
    </row>
    <row r="79" spans="1:14" x14ac:dyDescent="0.3">
      <c r="A79" s="7" t="str">
        <f>+VLOOKUP(IF(ISNUMBER(SEARCH("GLISS*",K79)),CONCATENATE("GLISSIERE"," ",RIGHT(K79,3)),CONCATENATE(LEFT(K79,2),"/",RIGHT(K79,2))),CODE!A:F,CODE!C$1,FALSE)</f>
        <v>FOURNISSEUR</v>
      </c>
      <c r="B79" s="7" t="str">
        <f>+VLOOKUP(IF(ISNUMBER(SEARCH("GLISS*",K79)),CONCATENATE("GLISSIERE"," ",RIGHT(K79,3)),CONCATENATE(LEFT(K79,2),"/",RIGHT(K79,2))),CODE!A:F,CODE!D$1,FALSE)</f>
        <v>CORBEC OUT</v>
      </c>
      <c r="C79" s="23"/>
      <c r="D79" s="7">
        <f t="shared" si="4"/>
        <v>2021</v>
      </c>
      <c r="E79" s="10" t="str">
        <f>+IF(A79="GLISSIERE",+VLOOKUP(+VLOOKUP(IF(ISNUMBER(SEARCH("GLISS*",K79)),CONCATENATE(RIGHT(K79,4)),CONCATENATE(LEFT(K79,2),"/",RIGHT(K79,2))),'#Client'!B:C,1,FALSE),'#Client'!B:C,2,FALSE)," ")</f>
        <v xml:space="preserve"> </v>
      </c>
      <c r="F79" s="10" t="str">
        <f>+IF(A79="GLISSIERE",+VLOOKUP(K79,'4-'!B:G,4,FALSE)," ")</f>
        <v xml:space="preserve"> </v>
      </c>
      <c r="G79" s="10" t="str">
        <f t="shared" si="5"/>
        <v>4702</v>
      </c>
      <c r="H79" s="44" t="str">
        <f>+IF(A79="GLISSIERE",+VLOOKUP(K79,'4-'!B:G,6,FALSE),IF(A79="VENTES",+VLOOKUP(K79,'5-'!B:H,6,FALSE)," "))</f>
        <v xml:space="preserve"> </v>
      </c>
      <c r="I79" s="14"/>
      <c r="J79" s="12">
        <v>44211</v>
      </c>
      <c r="K79" s="37" t="s">
        <v>216</v>
      </c>
      <c r="L79" s="14">
        <v>1169</v>
      </c>
      <c r="M79" s="14" t="s">
        <v>30</v>
      </c>
      <c r="N79" s="15">
        <v>3723953</v>
      </c>
    </row>
    <row r="80" spans="1:14" x14ac:dyDescent="0.3">
      <c r="A80" s="7" t="str">
        <f>+VLOOKUP(IF(ISNUMBER(SEARCH("GLISS*",K80)),CONCATENATE("GLISSIERE"," ",RIGHT(K80,3)),CONCATENATE(LEFT(K80,2),"/",RIGHT(K80,2))),CODE!A:F,CODE!C$1,FALSE)</f>
        <v>FOURNISSEUR</v>
      </c>
      <c r="B80" s="7" t="str">
        <f>+VLOOKUP(IF(ISNUMBER(SEARCH("GLISS*",K80)),CONCATENATE("GLISSIERE"," ",RIGHT(K80,3)),CONCATENATE(LEFT(K80,2),"/",RIGHT(K80,2))),CODE!A:F,CODE!D$1,FALSE)</f>
        <v>CORBEC OUT</v>
      </c>
      <c r="C80" s="23"/>
      <c r="D80" s="7">
        <f t="shared" si="4"/>
        <v>2021</v>
      </c>
      <c r="E80" s="10" t="str">
        <f>+IF(A80="GLISSIERE",+VLOOKUP(+VLOOKUP(IF(ISNUMBER(SEARCH("GLISS*",K80)),CONCATENATE(RIGHT(K80,4)),CONCATENATE(LEFT(K80,2),"/",RIGHT(K80,2))),'#Client'!B:C,1,FALSE),'#Client'!B:C,2,FALSE)," ")</f>
        <v xml:space="preserve"> </v>
      </c>
      <c r="F80" s="10" t="str">
        <f>+IF(A80="GLISSIERE",+VLOOKUP(K80,'4-'!B:G,4,FALSE)," ")</f>
        <v xml:space="preserve"> </v>
      </c>
      <c r="G80" s="10" t="str">
        <f t="shared" si="5"/>
        <v>4702</v>
      </c>
      <c r="H80" s="44" t="str">
        <f>+IF(A80="GLISSIERE",+VLOOKUP(K80,'4-'!B:G,6,FALSE),IF(A80="VENTES",+VLOOKUP(K80,'5-'!B:H,6,FALSE)," "))</f>
        <v xml:space="preserve"> </v>
      </c>
      <c r="I80" s="14"/>
      <c r="J80" s="12">
        <v>44211</v>
      </c>
      <c r="K80" s="37" t="s">
        <v>217</v>
      </c>
      <c r="L80" s="14">
        <v>999</v>
      </c>
      <c r="M80" s="14" t="s">
        <v>30</v>
      </c>
      <c r="N80" s="15">
        <v>3724952</v>
      </c>
    </row>
    <row r="81" spans="1:14" x14ac:dyDescent="0.3">
      <c r="A81" s="7" t="str">
        <f>+VLOOKUP(IF(ISNUMBER(SEARCH("GLISS*",K81)),CONCATENATE("GLISSIERE"," ",RIGHT(K81,3)),CONCATENATE(LEFT(K81,2),"/",RIGHT(K81,2))),CODE!A:F,CODE!C$1,FALSE)</f>
        <v>FOURNISSEUR</v>
      </c>
      <c r="B81" s="7" t="str">
        <f>+VLOOKUP(IF(ISNUMBER(SEARCH("GLISS*",K81)),CONCATENATE("GLISSIERE"," ",RIGHT(K81,3)),CONCATENATE(LEFT(K81,2),"/",RIGHT(K81,2))),CODE!A:F,CODE!D$1,FALSE)</f>
        <v>CORBEC OUT</v>
      </c>
      <c r="C81" s="23"/>
      <c r="D81" s="7">
        <f t="shared" si="4"/>
        <v>2021</v>
      </c>
      <c r="E81" s="10" t="str">
        <f>+IF(A81="GLISSIERE",+VLOOKUP(+VLOOKUP(IF(ISNUMBER(SEARCH("GLISS*",K81)),CONCATENATE(RIGHT(K81,4)),CONCATENATE(LEFT(K81,2),"/",RIGHT(K81,2))),'#Client'!B:C,1,FALSE),'#Client'!B:C,2,FALSE)," ")</f>
        <v xml:space="preserve"> </v>
      </c>
      <c r="F81" s="10" t="str">
        <f>+IF(A81="GLISSIERE",+VLOOKUP(K81,'4-'!B:G,4,FALSE)," ")</f>
        <v xml:space="preserve"> </v>
      </c>
      <c r="G81" s="10" t="str">
        <f t="shared" si="5"/>
        <v>4702</v>
      </c>
      <c r="H81" s="44" t="str">
        <f>+IF(A81="GLISSIERE",+VLOOKUP(K81,'4-'!B:G,6,FALSE),IF(A81="VENTES",+VLOOKUP(K81,'5-'!B:H,6,FALSE)," "))</f>
        <v xml:space="preserve"> </v>
      </c>
      <c r="I81" s="14"/>
      <c r="J81" s="12">
        <v>44211</v>
      </c>
      <c r="K81" s="37" t="s">
        <v>218</v>
      </c>
      <c r="L81" s="14">
        <v>11927</v>
      </c>
      <c r="M81" s="14" t="s">
        <v>30</v>
      </c>
      <c r="N81" s="15">
        <v>3736879</v>
      </c>
    </row>
    <row r="82" spans="1:14" x14ac:dyDescent="0.3">
      <c r="A82" s="7" t="str">
        <f>+VLOOKUP(IF(ISNUMBER(SEARCH("GLISS*",K82)),CONCATENATE("GLISSIERE"," ",RIGHT(K82,3)),CONCATENATE(LEFT(K82,2),"/",RIGHT(K82,2))),CODE!A:F,CODE!C$1,FALSE)</f>
        <v>VENTES</v>
      </c>
      <c r="B82" s="7" t="str">
        <f>+VLOOKUP(IF(ISNUMBER(SEARCH("GLISS*",K82)),CONCATENATE("GLISSIERE"," ",RIGHT(K82,3)),CONCATENATE(LEFT(K82,2),"/",RIGHT(K82,2))),CODE!A:F,CODE!D$1,FALSE)</f>
        <v>CNP</v>
      </c>
      <c r="C82" s="23"/>
      <c r="D82" s="7">
        <f t="shared" si="4"/>
        <v>2021</v>
      </c>
      <c r="E82" s="10" t="str">
        <f>+IF(A82="GLISSIERE",+VLOOKUP(+VLOOKUP(IF(ISNUMBER(SEARCH("GLISS*",K82)),CONCATENATE(RIGHT(K82,4)),CONCATENATE(LEFT(K82,2),"/",RIGHT(K82,2))),'#Client'!B:C,1,FALSE),'#Client'!B:C,2,FALSE)," ")</f>
        <v xml:space="preserve"> </v>
      </c>
      <c r="F82" s="10" t="str">
        <f>+IF(A82="GLISSIERE",+VLOOKUP(K82,'4-'!B:G,4,FALSE)," ")</f>
        <v xml:space="preserve"> </v>
      </c>
      <c r="G82" s="10" t="str">
        <f t="shared" si="5"/>
        <v>4703</v>
      </c>
      <c r="H82" s="44" t="str">
        <f>+IF(A82="GLISSIERE",+VLOOKUP(K82,'4-'!B:G,6,FALSE),IF(A82="VENTES",+VLOOKUP(K82,'5-'!B:H,6,FALSE)," "))</f>
        <v>6662-U97</v>
      </c>
      <c r="I82" s="14"/>
      <c r="J82" s="12">
        <v>44211</v>
      </c>
      <c r="K82" s="37" t="s">
        <v>219</v>
      </c>
      <c r="L82" s="14">
        <v>17027</v>
      </c>
      <c r="M82" s="14" t="s">
        <v>40</v>
      </c>
      <c r="N82" s="15">
        <v>3753906</v>
      </c>
    </row>
    <row r="83" spans="1:14" x14ac:dyDescent="0.3">
      <c r="A83" s="7" t="str">
        <f>+VLOOKUP(IF(ISNUMBER(SEARCH("GLISS*",K83)),CONCATENATE("GLISSIERE"," ",RIGHT(K83,3)),CONCATENATE(LEFT(K83,2),"/",RIGHT(K83,2))),CODE!A:F,CODE!C$1,FALSE)</f>
        <v>FOURNISSEUR</v>
      </c>
      <c r="B83" s="7" t="str">
        <f>+VLOOKUP(IF(ISNUMBER(SEARCH("GLISS*",K83)),CONCATENATE("GLISSIERE"," ",RIGHT(K83,3)),CONCATENATE(LEFT(K83,2),"/",RIGHT(K83,2))),CODE!A:F,CODE!D$1,FALSE)</f>
        <v>CORBEC OUT</v>
      </c>
      <c r="C83" s="23"/>
      <c r="D83" s="7">
        <f t="shared" si="4"/>
        <v>2021</v>
      </c>
      <c r="E83" s="10" t="str">
        <f>+IF(A83="GLISSIERE",+VLOOKUP(+VLOOKUP(IF(ISNUMBER(SEARCH("GLISS*",K83)),CONCATENATE(RIGHT(K83,4)),CONCATENATE(LEFT(K83,2),"/",RIGHT(K83,2))),'#Client'!B:C,1,FALSE),'#Client'!B:C,2,FALSE)," ")</f>
        <v xml:space="preserve"> </v>
      </c>
      <c r="F83" s="10" t="str">
        <f>+IF(A83="GLISSIERE",+VLOOKUP(K83,'4-'!B:G,4,FALSE)," ")</f>
        <v xml:space="preserve"> </v>
      </c>
      <c r="G83" s="10" t="str">
        <f t="shared" si="5"/>
        <v>4704</v>
      </c>
      <c r="H83" s="44" t="str">
        <f>+IF(A83="GLISSIERE",+VLOOKUP(K83,'4-'!B:G,6,FALSE),IF(A83="VENTES",+VLOOKUP(K83,'5-'!B:H,6,FALSE)," "))</f>
        <v xml:space="preserve"> </v>
      </c>
      <c r="I83" s="14"/>
      <c r="J83" s="12">
        <v>44214</v>
      </c>
      <c r="K83" s="37" t="s">
        <v>201</v>
      </c>
      <c r="L83" s="14">
        <v>82</v>
      </c>
      <c r="M83" s="14" t="s">
        <v>29</v>
      </c>
      <c r="N83" s="15">
        <v>3608108</v>
      </c>
    </row>
    <row r="84" spans="1:14" x14ac:dyDescent="0.3">
      <c r="A84" s="7" t="str">
        <f>+VLOOKUP(IF(ISNUMBER(SEARCH("GLISS*",K84)),CONCATENATE("GLISSIERE"," ",RIGHT(K84,3)),CONCATENATE(LEFT(K84,2),"/",RIGHT(K84,2))),CODE!A:F,CODE!C$1,FALSE)</f>
        <v>FOURNISSEUR</v>
      </c>
      <c r="B84" s="7" t="str">
        <f>+VLOOKUP(IF(ISNUMBER(SEARCH("GLISS*",K84)),CONCATENATE("GLISSIERE"," ",RIGHT(K84,3)),CONCATENATE(LEFT(K84,2),"/",RIGHT(K84,2))),CODE!A:F,CODE!D$1,FALSE)</f>
        <v>CORBEC OUT</v>
      </c>
      <c r="C84" s="23"/>
      <c r="D84" s="7">
        <f t="shared" si="4"/>
        <v>2021</v>
      </c>
      <c r="E84" s="10" t="str">
        <f>+IF(A84="GLISSIERE",+VLOOKUP(+VLOOKUP(IF(ISNUMBER(SEARCH("GLISS*",K84)),CONCATENATE(RIGHT(K84,4)),CONCATENATE(LEFT(K84,2),"/",RIGHT(K84,2))),'#Client'!B:C,1,FALSE),'#Client'!B:C,2,FALSE)," ")</f>
        <v xml:space="preserve"> </v>
      </c>
      <c r="F84" s="10" t="str">
        <f>+IF(A84="GLISSIERE",+VLOOKUP(K84,'4-'!B:G,4,FALSE)," ")</f>
        <v xml:space="preserve"> </v>
      </c>
      <c r="G84" s="10" t="str">
        <f t="shared" si="5"/>
        <v>4704</v>
      </c>
      <c r="H84" s="44" t="str">
        <f>+IF(A84="GLISSIERE",+VLOOKUP(K84,'4-'!B:G,6,FALSE),IF(A84="VENTES",+VLOOKUP(K84,'5-'!B:H,6,FALSE)," "))</f>
        <v xml:space="preserve"> </v>
      </c>
      <c r="I84" s="14"/>
      <c r="J84" s="12">
        <v>44214</v>
      </c>
      <c r="K84" s="37" t="s">
        <v>202</v>
      </c>
      <c r="L84" s="14">
        <v>9347</v>
      </c>
      <c r="M84" s="14" t="s">
        <v>29</v>
      </c>
      <c r="N84" s="15">
        <v>3617455</v>
      </c>
    </row>
    <row r="85" spans="1:14" x14ac:dyDescent="0.3">
      <c r="A85" s="7" t="str">
        <f>+VLOOKUP(IF(ISNUMBER(SEARCH("GLISS*",K85)),CONCATENATE("GLISSIERE"," ",RIGHT(K85,3)),CONCATENATE(LEFT(K85,2),"/",RIGHT(K85,2))),CODE!A:F,CODE!C$1,FALSE)</f>
        <v>FOURNISSEUR</v>
      </c>
      <c r="B85" s="7" t="str">
        <f>+VLOOKUP(IF(ISNUMBER(SEARCH("GLISS*",K85)),CONCATENATE("GLISSIERE"," ",RIGHT(K85,3)),CONCATENATE(LEFT(K85,2),"/",RIGHT(K85,2))),CODE!A:F,CODE!D$1,FALSE)</f>
        <v>CORBEC OUT</v>
      </c>
      <c r="C85" s="23"/>
      <c r="D85" s="7">
        <f t="shared" si="4"/>
        <v>2021</v>
      </c>
      <c r="E85" s="10" t="str">
        <f>+IF(A85="GLISSIERE",+VLOOKUP(+VLOOKUP(IF(ISNUMBER(SEARCH("GLISS*",K85)),CONCATENATE(RIGHT(K85,4)),CONCATENATE(LEFT(K85,2),"/",RIGHT(K85,2))),'#Client'!B:C,1,FALSE),'#Client'!B:C,2,FALSE)," ")</f>
        <v xml:space="preserve"> </v>
      </c>
      <c r="F85" s="10" t="str">
        <f>+IF(A85="GLISSIERE",+VLOOKUP(K85,'4-'!B:G,4,FALSE)," ")</f>
        <v xml:space="preserve"> </v>
      </c>
      <c r="G85" s="10" t="str">
        <f t="shared" si="5"/>
        <v>4704</v>
      </c>
      <c r="H85" s="44" t="str">
        <f>+IF(A85="GLISSIERE",+VLOOKUP(K85,'4-'!B:G,6,FALSE),IF(A85="VENTES",+VLOOKUP(K85,'5-'!B:H,6,FALSE)," "))</f>
        <v xml:space="preserve"> </v>
      </c>
      <c r="I85" s="14"/>
      <c r="J85" s="12">
        <v>44214</v>
      </c>
      <c r="K85" s="37" t="s">
        <v>203</v>
      </c>
      <c r="L85" s="14">
        <v>81</v>
      </c>
      <c r="M85" s="14" t="s">
        <v>29</v>
      </c>
      <c r="N85" s="15">
        <v>3617536</v>
      </c>
    </row>
    <row r="86" spans="1:14" x14ac:dyDescent="0.3">
      <c r="A86" s="7" t="str">
        <f>+VLOOKUP(IF(ISNUMBER(SEARCH("GLISS*",K86)),CONCATENATE("GLISSIERE"," ",RIGHT(K86,3)),CONCATENATE(LEFT(K86,2),"/",RIGHT(K86,2))),CODE!A:F,CODE!C$1,FALSE)</f>
        <v>FOURNISSEUR</v>
      </c>
      <c r="B86" s="7" t="str">
        <f>+VLOOKUP(IF(ISNUMBER(SEARCH("GLISS*",K86)),CONCATENATE("GLISSIERE"," ",RIGHT(K86,3)),CONCATENATE(LEFT(K86,2),"/",RIGHT(K86,2))),CODE!A:F,CODE!D$1,FALSE)</f>
        <v>CORBEC OUT</v>
      </c>
      <c r="C86" s="23"/>
      <c r="D86" s="7">
        <f t="shared" si="4"/>
        <v>2021</v>
      </c>
      <c r="E86" s="10" t="str">
        <f>+IF(A86="GLISSIERE",+VLOOKUP(+VLOOKUP(IF(ISNUMBER(SEARCH("GLISS*",K86)),CONCATENATE(RIGHT(K86,4)),CONCATENATE(LEFT(K86,2),"/",RIGHT(K86,2))),'#Client'!B:C,1,FALSE),'#Client'!B:C,2,FALSE)," ")</f>
        <v xml:space="preserve"> </v>
      </c>
      <c r="F86" s="10" t="str">
        <f>+IF(A86="GLISSIERE",+VLOOKUP(K86,'4-'!B:G,4,FALSE)," ")</f>
        <v xml:space="preserve"> </v>
      </c>
      <c r="G86" s="10" t="str">
        <f t="shared" si="5"/>
        <v>4704</v>
      </c>
      <c r="H86" s="44" t="str">
        <f>+IF(A86="GLISSIERE",+VLOOKUP(K86,'4-'!B:G,6,FALSE),IF(A86="VENTES",+VLOOKUP(K86,'5-'!B:H,6,FALSE)," "))</f>
        <v xml:space="preserve"> </v>
      </c>
      <c r="I86" s="14"/>
      <c r="J86" s="12">
        <v>44214</v>
      </c>
      <c r="K86" s="37" t="s">
        <v>204</v>
      </c>
      <c r="L86" s="14">
        <v>1207</v>
      </c>
      <c r="M86" s="14" t="s">
        <v>29</v>
      </c>
      <c r="N86" s="15">
        <v>3618743</v>
      </c>
    </row>
    <row r="87" spans="1:14" x14ac:dyDescent="0.3">
      <c r="A87" s="7" t="str">
        <f>+VLOOKUP(IF(ISNUMBER(SEARCH("GLISS*",K87)),CONCATENATE("GLISSIERE"," ",RIGHT(K87,3)),CONCATENATE(LEFT(K87,2),"/",RIGHT(K87,2))),CODE!A:F,CODE!C$1,FALSE)</f>
        <v>FOURNISSEUR</v>
      </c>
      <c r="B87" s="7" t="str">
        <f>+VLOOKUP(IF(ISNUMBER(SEARCH("GLISS*",K87)),CONCATENATE("GLISSIERE"," ",RIGHT(K87,3)),CONCATENATE(LEFT(K87,2),"/",RIGHT(K87,2))),CODE!A:F,CODE!D$1,FALSE)</f>
        <v>CORBEC OUT</v>
      </c>
      <c r="C87" s="23"/>
      <c r="D87" s="7">
        <f t="shared" si="4"/>
        <v>2021</v>
      </c>
      <c r="E87" s="10" t="str">
        <f>+IF(A87="GLISSIERE",+VLOOKUP(+VLOOKUP(IF(ISNUMBER(SEARCH("GLISS*",K87)),CONCATENATE(RIGHT(K87,4)),CONCATENATE(LEFT(K87,2),"/",RIGHT(K87,2))),'#Client'!B:C,1,FALSE),'#Client'!B:C,2,FALSE)," ")</f>
        <v xml:space="preserve"> </v>
      </c>
      <c r="F87" s="10" t="str">
        <f>+IF(A87="GLISSIERE",+VLOOKUP(K87,'4-'!B:G,4,FALSE)," ")</f>
        <v xml:space="preserve"> </v>
      </c>
      <c r="G87" s="10" t="str">
        <f t="shared" si="5"/>
        <v>4704</v>
      </c>
      <c r="H87" s="44" t="str">
        <f>+IF(A87="GLISSIERE",+VLOOKUP(K87,'4-'!B:G,6,FALSE),IF(A87="VENTES",+VLOOKUP(K87,'5-'!B:H,6,FALSE)," "))</f>
        <v xml:space="preserve"> </v>
      </c>
      <c r="I87" s="14"/>
      <c r="J87" s="12">
        <v>44214</v>
      </c>
      <c r="K87" s="37" t="s">
        <v>205</v>
      </c>
      <c r="L87" s="14">
        <v>248</v>
      </c>
      <c r="M87" s="14" t="s">
        <v>29</v>
      </c>
      <c r="N87" s="15">
        <v>3618991</v>
      </c>
    </row>
    <row r="88" spans="1:14" x14ac:dyDescent="0.3">
      <c r="A88" s="7" t="str">
        <f>+VLOOKUP(IF(ISNUMBER(SEARCH("GLISS*",K88)),CONCATENATE("GLISSIERE"," ",RIGHT(K88,3)),CONCATENATE(LEFT(K88,2),"/",RIGHT(K88,2))),CODE!A:F,CODE!C$1,FALSE)</f>
        <v>FOURNISSEUR</v>
      </c>
      <c r="B88" s="7" t="str">
        <f>+VLOOKUP(IF(ISNUMBER(SEARCH("GLISS*",K88)),CONCATENATE("GLISSIERE"," ",RIGHT(K88,3)),CONCATENATE(LEFT(K88,2),"/",RIGHT(K88,2))),CODE!A:F,CODE!D$1,FALSE)</f>
        <v>CORBEC OUT</v>
      </c>
      <c r="C88" s="23"/>
      <c r="D88" s="7">
        <f t="shared" si="4"/>
        <v>2021</v>
      </c>
      <c r="E88" s="10" t="str">
        <f>+IF(A88="GLISSIERE",+VLOOKUP(+VLOOKUP(IF(ISNUMBER(SEARCH("GLISS*",K88)),CONCATENATE(RIGHT(K88,4)),CONCATENATE(LEFT(K88,2),"/",RIGHT(K88,2))),'#Client'!B:C,1,FALSE),'#Client'!B:C,2,FALSE)," ")</f>
        <v xml:space="preserve"> </v>
      </c>
      <c r="F88" s="10" t="str">
        <f>+IF(A88="GLISSIERE",+VLOOKUP(K88,'4-'!B:G,4,FALSE)," ")</f>
        <v xml:space="preserve"> </v>
      </c>
      <c r="G88" s="10" t="str">
        <f t="shared" si="5"/>
        <v>4704</v>
      </c>
      <c r="H88" s="44" t="str">
        <f>+IF(A88="GLISSIERE",+VLOOKUP(K88,'4-'!B:G,6,FALSE),IF(A88="VENTES",+VLOOKUP(K88,'5-'!B:H,6,FALSE)," "))</f>
        <v xml:space="preserve"> </v>
      </c>
      <c r="I88" s="14"/>
      <c r="J88" s="12">
        <v>44214</v>
      </c>
      <c r="K88" s="37" t="s">
        <v>206</v>
      </c>
      <c r="L88" s="14">
        <v>26106</v>
      </c>
      <c r="M88" s="14" t="s">
        <v>29</v>
      </c>
      <c r="N88" s="15">
        <v>3645097</v>
      </c>
    </row>
    <row r="89" spans="1:14" x14ac:dyDescent="0.3">
      <c r="A89" s="7" t="str">
        <f>+VLOOKUP(IF(ISNUMBER(SEARCH("GLISS*",K89)),CONCATENATE("GLISSIERE"," ",RIGHT(K89,3)),CONCATENATE(LEFT(K89,2),"/",RIGHT(K89,2))),CODE!A:F,CODE!C$1,FALSE)</f>
        <v>FOURNISSEUR</v>
      </c>
      <c r="B89" s="7" t="str">
        <f>+VLOOKUP(IF(ISNUMBER(SEARCH("GLISS*",K89)),CONCATENATE("GLISSIERE"," ",RIGHT(K89,3)),CONCATENATE(LEFT(K89,2),"/",RIGHT(K89,2))),CODE!A:F,CODE!D$1,FALSE)</f>
        <v>CORBEC OUT</v>
      </c>
      <c r="C89" s="23"/>
      <c r="D89" s="7">
        <f t="shared" si="4"/>
        <v>2021</v>
      </c>
      <c r="E89" s="10" t="str">
        <f>+IF(A89="GLISSIERE",+VLOOKUP(+VLOOKUP(IF(ISNUMBER(SEARCH("GLISS*",K89)),CONCATENATE(RIGHT(K89,4)),CONCATENATE(LEFT(K89,2),"/",RIGHT(K89,2))),'#Client'!B:C,1,FALSE),'#Client'!B:C,2,FALSE)," ")</f>
        <v xml:space="preserve"> </v>
      </c>
      <c r="F89" s="10" t="str">
        <f>+IF(A89="GLISSIERE",+VLOOKUP(K89,'4-'!B:G,4,FALSE)," ")</f>
        <v xml:space="preserve"> </v>
      </c>
      <c r="G89" s="10" t="str">
        <f t="shared" si="5"/>
        <v>4705</v>
      </c>
      <c r="H89" s="44" t="str">
        <f>+IF(A89="GLISSIERE",+VLOOKUP(K89,'4-'!B:G,6,FALSE),IF(A89="VENTES",+VLOOKUP(K89,'5-'!B:H,6,FALSE)," "))</f>
        <v xml:space="preserve"> </v>
      </c>
      <c r="I89" s="14"/>
      <c r="J89" s="12">
        <v>44214</v>
      </c>
      <c r="K89" s="37" t="s">
        <v>207</v>
      </c>
      <c r="L89" s="14">
        <v>15971</v>
      </c>
      <c r="M89" s="14" t="s">
        <v>30</v>
      </c>
      <c r="N89" s="15">
        <v>3661068</v>
      </c>
    </row>
    <row r="90" spans="1:14" x14ac:dyDescent="0.3">
      <c r="A90" s="7" t="str">
        <f>+VLOOKUP(IF(ISNUMBER(SEARCH("GLISS*",K90)),CONCATENATE("GLISSIERE"," ",RIGHT(K90,3)),CONCATENATE(LEFT(K90,2),"/",RIGHT(K90,2))),CODE!A:F,CODE!C$1,FALSE)</f>
        <v>GLISSIERE</v>
      </c>
      <c r="B90" s="7" t="str">
        <f>+VLOOKUP(IF(ISNUMBER(SEARCH("GLISS*",K90)),CONCATENATE("GLISSIERE"," ",RIGHT(K90,3)),CONCATENATE(LEFT(K90,2),"/",RIGHT(K90,2))),CODE!A:F,CODE!D$1,FALSE)</f>
        <v>GLISSIERE</v>
      </c>
      <c r="C90" s="23"/>
      <c r="D90" s="7">
        <f t="shared" si="4"/>
        <v>2021</v>
      </c>
      <c r="E90" s="10" t="str">
        <f>+IF(A90="GLISSIERE",+VLOOKUP(+VLOOKUP(IF(ISNUMBER(SEARCH("GLISS*",K90)),CONCATENATE(RIGHT(K90,4)),CONCATENATE(LEFT(K90,2),"/",RIGHT(K90,2))),'#Client'!B:C,1,FALSE),'#Client'!B:C,2,FALSE)," ")</f>
        <v>ad</v>
      </c>
      <c r="F90" s="10" t="str">
        <f>+IF(A90="GLISSIERE",+VLOOKUP(K90,'4-'!B:G,4,FALSE)," ")</f>
        <v>GL-2104-01</v>
      </c>
      <c r="G90" s="10" t="str">
        <f t="shared" si="5"/>
        <v>4706</v>
      </c>
      <c r="H90" s="44" t="str">
        <f>+IF(A90="GLISSIERE",+VLOOKUP(K90,'4-'!B:G,6,FALSE),IF(A90="VENTES",+VLOOKUP(K90,'5-'!B:H,6,FALSE)," "))</f>
        <v>6652</v>
      </c>
      <c r="I90" s="14"/>
      <c r="J90" s="12">
        <v>44216</v>
      </c>
      <c r="K90" s="37" t="s">
        <v>10</v>
      </c>
      <c r="L90" s="14">
        <v>3959</v>
      </c>
      <c r="M90" s="14" t="s">
        <v>114</v>
      </c>
      <c r="N90" s="15">
        <v>3552319</v>
      </c>
    </row>
    <row r="91" spans="1:14" x14ac:dyDescent="0.3">
      <c r="A91" s="7" t="str">
        <f>+VLOOKUP(IF(ISNUMBER(SEARCH("GLISS*",K91)),CONCATENATE("GLISSIERE"," ",RIGHT(K91,3)),CONCATENATE(LEFT(K91,2),"/",RIGHT(K91,2))),CODE!A:F,CODE!C$1,FALSE)</f>
        <v>FOURNISSEUR</v>
      </c>
      <c r="B91" s="7" t="str">
        <f>+VLOOKUP(IF(ISNUMBER(SEARCH("GLISS*",K91)),CONCATENATE("GLISSIERE"," ",RIGHT(K91,3)),CONCATENATE(LEFT(K91,2),"/",RIGHT(K91,2))),CODE!A:F,CODE!D$1,FALSE)</f>
        <v>CORBEC OUT</v>
      </c>
      <c r="C91" s="23"/>
      <c r="D91" s="7">
        <f t="shared" si="4"/>
        <v>2021</v>
      </c>
      <c r="E91" s="10" t="str">
        <f>+IF(A91="GLISSIERE",+VLOOKUP(+VLOOKUP(IF(ISNUMBER(SEARCH("GLISS*",K91)),CONCATENATE(RIGHT(K91,4)),CONCATENATE(LEFT(K91,2),"/",RIGHT(K91,2))),'#Client'!B:C,1,FALSE),'#Client'!B:C,2,FALSE)," ")</f>
        <v xml:space="preserve"> </v>
      </c>
      <c r="F91" s="10" t="str">
        <f>+IF(A91="GLISSIERE",+VLOOKUP(K91,'4-'!B:G,4,FALSE)," ")</f>
        <v xml:space="preserve"> </v>
      </c>
      <c r="G91" s="10" t="str">
        <f t="shared" si="5"/>
        <v>4707</v>
      </c>
      <c r="H91" s="44" t="str">
        <f>+IF(A91="GLISSIERE",+VLOOKUP(K91,'4-'!B:G,6,FALSE),IF(A91="VENTES",+VLOOKUP(K91,'5-'!B:H,6,FALSE)," "))</f>
        <v xml:space="preserve"> </v>
      </c>
      <c r="I91" s="14"/>
      <c r="J91" s="12">
        <v>44215</v>
      </c>
      <c r="K91" s="37" t="s">
        <v>195</v>
      </c>
      <c r="L91" s="14">
        <v>1044</v>
      </c>
      <c r="M91" s="14" t="s">
        <v>30</v>
      </c>
      <c r="N91" s="15">
        <v>3553363</v>
      </c>
    </row>
    <row r="92" spans="1:14" x14ac:dyDescent="0.3">
      <c r="A92" s="7" t="str">
        <f>+VLOOKUP(IF(ISNUMBER(SEARCH("GLISS*",K92)),CONCATENATE("GLISSIERE"," ",RIGHT(K92,3)),CONCATENATE(LEFT(K92,2),"/",RIGHT(K92,2))),CODE!A:F,CODE!C$1,FALSE)</f>
        <v>FOURNISSEUR</v>
      </c>
      <c r="B92" s="7" t="str">
        <f>+VLOOKUP(IF(ISNUMBER(SEARCH("GLISS*",K92)),CONCATENATE("GLISSIERE"," ",RIGHT(K92,3)),CONCATENATE(LEFT(K92,2),"/",RIGHT(K92,2))),CODE!A:F,CODE!D$1,FALSE)</f>
        <v>CORBEC OUT</v>
      </c>
      <c r="C92" s="23"/>
      <c r="D92" s="7">
        <f t="shared" si="4"/>
        <v>2021</v>
      </c>
      <c r="E92" s="10" t="str">
        <f>+IF(A92="GLISSIERE",+VLOOKUP(+VLOOKUP(IF(ISNUMBER(SEARCH("GLISS*",K92)),CONCATENATE(RIGHT(K92,4)),CONCATENATE(LEFT(K92,2),"/",RIGHT(K92,2))),'#Client'!B:C,1,FALSE),'#Client'!B:C,2,FALSE)," ")</f>
        <v xml:space="preserve"> </v>
      </c>
      <c r="F92" s="10" t="str">
        <f>+IF(A92="GLISSIERE",+VLOOKUP(K92,'4-'!B:G,4,FALSE)," ")</f>
        <v xml:space="preserve"> </v>
      </c>
      <c r="G92" s="10" t="str">
        <f t="shared" si="5"/>
        <v>4707</v>
      </c>
      <c r="H92" s="44" t="str">
        <f>+IF(A92="GLISSIERE",+VLOOKUP(K92,'4-'!B:G,6,FALSE),IF(A92="VENTES",+VLOOKUP(K92,'5-'!B:H,6,FALSE)," "))</f>
        <v xml:space="preserve"> </v>
      </c>
      <c r="I92" s="14"/>
      <c r="J92" s="12">
        <v>44215</v>
      </c>
      <c r="K92" s="37" t="s">
        <v>196</v>
      </c>
      <c r="L92" s="14">
        <v>6063</v>
      </c>
      <c r="M92" s="14" t="s">
        <v>30</v>
      </c>
      <c r="N92" s="15">
        <v>3559426</v>
      </c>
    </row>
    <row r="93" spans="1:14" x14ac:dyDescent="0.3">
      <c r="A93" s="7" t="str">
        <f>+VLOOKUP(IF(ISNUMBER(SEARCH("GLISS*",K93)),CONCATENATE("GLISSIERE"," ",RIGHT(K93,3)),CONCATENATE(LEFT(K93,2),"/",RIGHT(K93,2))),CODE!A:F,CODE!C$1,FALSE)</f>
        <v>FOURNISSEUR</v>
      </c>
      <c r="B93" s="7" t="str">
        <f>+VLOOKUP(IF(ISNUMBER(SEARCH("GLISS*",K93)),CONCATENATE("GLISSIERE"," ",RIGHT(K93,3)),CONCATENATE(LEFT(K93,2),"/",RIGHT(K93,2))),CODE!A:F,CODE!D$1,FALSE)</f>
        <v>CORBEC OUT</v>
      </c>
      <c r="C93" s="23"/>
      <c r="D93" s="7">
        <f t="shared" si="4"/>
        <v>2021</v>
      </c>
      <c r="E93" s="10" t="str">
        <f>+IF(A93="GLISSIERE",+VLOOKUP(+VLOOKUP(IF(ISNUMBER(SEARCH("GLISS*",K93)),CONCATENATE(RIGHT(K93,4)),CONCATENATE(LEFT(K93,2),"/",RIGHT(K93,2))),'#Client'!B:C,1,FALSE),'#Client'!B:C,2,FALSE)," ")</f>
        <v xml:space="preserve"> </v>
      </c>
      <c r="F93" s="10" t="str">
        <f>+IF(A93="GLISSIERE",+VLOOKUP(K93,'4-'!B:G,4,FALSE)," ")</f>
        <v xml:space="preserve"> </v>
      </c>
      <c r="G93" s="10" t="str">
        <f t="shared" si="5"/>
        <v>4707</v>
      </c>
      <c r="H93" s="44" t="str">
        <f>+IF(A93="GLISSIERE",+VLOOKUP(K93,'4-'!B:G,6,FALSE),IF(A93="VENTES",+VLOOKUP(K93,'5-'!B:H,6,FALSE)," "))</f>
        <v xml:space="preserve"> </v>
      </c>
      <c r="I93" s="14"/>
      <c r="J93" s="12">
        <v>44215</v>
      </c>
      <c r="K93" s="37" t="s">
        <v>197</v>
      </c>
      <c r="L93" s="14">
        <v>159</v>
      </c>
      <c r="M93" s="14" t="s">
        <v>30</v>
      </c>
      <c r="N93" s="15">
        <v>3559585</v>
      </c>
    </row>
    <row r="94" spans="1:14" x14ac:dyDescent="0.3">
      <c r="A94" s="7" t="str">
        <f>+VLOOKUP(IF(ISNUMBER(SEARCH("GLISS*",K94)),CONCATENATE("GLISSIERE"," ",RIGHT(K94,3)),CONCATENATE(LEFT(K94,2),"/",RIGHT(K94,2))),CODE!A:F,CODE!C$1,FALSE)</f>
        <v>FOURNISSEUR</v>
      </c>
      <c r="B94" s="7" t="str">
        <f>+VLOOKUP(IF(ISNUMBER(SEARCH("GLISS*",K94)),CONCATENATE("GLISSIERE"," ",RIGHT(K94,3)),CONCATENATE(LEFT(K94,2),"/",RIGHT(K94,2))),CODE!A:F,CODE!D$1,FALSE)</f>
        <v>CORBEC OUT</v>
      </c>
      <c r="C94" s="23"/>
      <c r="D94" s="7">
        <f t="shared" si="4"/>
        <v>2021</v>
      </c>
      <c r="E94" s="10" t="str">
        <f>+IF(A94="GLISSIERE",+VLOOKUP(+VLOOKUP(IF(ISNUMBER(SEARCH("GLISS*",K94)),CONCATENATE(RIGHT(K94,4)),CONCATENATE(LEFT(K94,2),"/",RIGHT(K94,2))),'#Client'!B:C,1,FALSE),'#Client'!B:C,2,FALSE)," ")</f>
        <v xml:space="preserve"> </v>
      </c>
      <c r="F94" s="10" t="str">
        <f>+IF(A94="GLISSIERE",+VLOOKUP(K94,'4-'!B:G,4,FALSE)," ")</f>
        <v xml:space="preserve"> </v>
      </c>
      <c r="G94" s="10" t="str">
        <f t="shared" si="5"/>
        <v>4707</v>
      </c>
      <c r="H94" s="44" t="str">
        <f>+IF(A94="GLISSIERE",+VLOOKUP(K94,'4-'!B:G,6,FALSE),IF(A94="VENTES",+VLOOKUP(K94,'5-'!B:H,6,FALSE)," "))</f>
        <v xml:space="preserve"> </v>
      </c>
      <c r="I94" s="14"/>
      <c r="J94" s="12">
        <v>44215</v>
      </c>
      <c r="K94" s="37" t="s">
        <v>198</v>
      </c>
      <c r="L94" s="14">
        <v>732</v>
      </c>
      <c r="M94" s="14" t="s">
        <v>30</v>
      </c>
      <c r="N94" s="15">
        <v>3560317</v>
      </c>
    </row>
    <row r="95" spans="1:14" x14ac:dyDescent="0.3">
      <c r="A95" s="7" t="str">
        <f>+VLOOKUP(IF(ISNUMBER(SEARCH("GLISS*",K95)),CONCATENATE("GLISSIERE"," ",RIGHT(K95,3)),CONCATENATE(LEFT(K95,2),"/",RIGHT(K95,2))),CODE!A:F,CODE!C$1,FALSE)</f>
        <v>FOURNISSEUR</v>
      </c>
      <c r="B95" s="7" t="str">
        <f>+VLOOKUP(IF(ISNUMBER(SEARCH("GLISS*",K95)),CONCATENATE("GLISSIERE"," ",RIGHT(K95,3)),CONCATENATE(LEFT(K95,2),"/",RIGHT(K95,2))),CODE!A:F,CODE!D$1,FALSE)</f>
        <v>CORBEC OUT</v>
      </c>
      <c r="C95" s="23"/>
      <c r="D95" s="7">
        <f t="shared" si="4"/>
        <v>2021</v>
      </c>
      <c r="E95" s="10" t="str">
        <f>+IF(A95="GLISSIERE",+VLOOKUP(+VLOOKUP(IF(ISNUMBER(SEARCH("GLISS*",K95)),CONCATENATE(RIGHT(K95,4)),CONCATENATE(LEFT(K95,2),"/",RIGHT(K95,2))),'#Client'!B:C,1,FALSE),'#Client'!B:C,2,FALSE)," ")</f>
        <v xml:space="preserve"> </v>
      </c>
      <c r="F95" s="10" t="str">
        <f>+IF(A95="GLISSIERE",+VLOOKUP(K95,'4-'!B:G,4,FALSE)," ")</f>
        <v xml:space="preserve"> </v>
      </c>
      <c r="G95" s="10" t="str">
        <f t="shared" si="5"/>
        <v>4707</v>
      </c>
      <c r="H95" s="44" t="str">
        <f>+IF(A95="GLISSIERE",+VLOOKUP(K95,'4-'!B:G,6,FALSE),IF(A95="VENTES",+VLOOKUP(K95,'5-'!B:H,6,FALSE)," "))</f>
        <v xml:space="preserve"> </v>
      </c>
      <c r="I95" s="14"/>
      <c r="J95" s="12">
        <v>44215</v>
      </c>
      <c r="K95" s="37" t="s">
        <v>199</v>
      </c>
      <c r="L95" s="14">
        <v>28662</v>
      </c>
      <c r="M95" s="14" t="s">
        <v>30</v>
      </c>
      <c r="N95" s="15">
        <v>3588979</v>
      </c>
    </row>
    <row r="96" spans="1:14" x14ac:dyDescent="0.3">
      <c r="A96" s="7" t="str">
        <f>+VLOOKUP(IF(ISNUMBER(SEARCH("GLISS*",K96)),CONCATENATE("GLISSIERE"," ",RIGHT(K96,3)),CONCATENATE(LEFT(K96,2),"/",RIGHT(K96,2))),CODE!A:F,CODE!C$1,FALSE)</f>
        <v>VENTES</v>
      </c>
      <c r="B96" s="7" t="str">
        <f>+VLOOKUP(IF(ISNUMBER(SEARCH("GLISS*",K96)),CONCATENATE("GLISSIERE"," ",RIGHT(K96,3)),CONCATENATE(LEFT(K96,2),"/",RIGHT(K96,2))),CODE!A:F,CODE!D$1,FALSE)</f>
        <v>CNP</v>
      </c>
      <c r="C96" s="23"/>
      <c r="D96" s="7">
        <f t="shared" si="4"/>
        <v>2021</v>
      </c>
      <c r="E96" s="10" t="str">
        <f>+IF(A96="GLISSIERE",+VLOOKUP(+VLOOKUP(IF(ISNUMBER(SEARCH("GLISS*",K96)),CONCATENATE(RIGHT(K96,4)),CONCATENATE(LEFT(K96,2),"/",RIGHT(K96,2))),'#Client'!B:C,1,FALSE),'#Client'!B:C,2,FALSE)," ")</f>
        <v xml:space="preserve"> </v>
      </c>
      <c r="F96" s="10" t="str">
        <f>+IF(A96="GLISSIERE",+VLOOKUP(K96,'4-'!B:G,4,FALSE)," ")</f>
        <v xml:space="preserve"> </v>
      </c>
      <c r="G96" s="10" t="str">
        <f t="shared" si="5"/>
        <v>4708</v>
      </c>
      <c r="H96" s="44" t="str">
        <f>+IF(A96="GLISSIERE",+VLOOKUP(K96,'4-'!B:G,6,FALSE),IF(A96="VENTES",+VLOOKUP(K96,'5-'!B:H,6,FALSE)," "))</f>
        <v>6648-1A</v>
      </c>
      <c r="I96" s="14"/>
      <c r="J96" s="12">
        <v>44215</v>
      </c>
      <c r="K96" s="37" t="s">
        <v>200</v>
      </c>
      <c r="L96" s="14">
        <v>19047</v>
      </c>
      <c r="M96" s="14" t="s">
        <v>40</v>
      </c>
      <c r="N96" s="15">
        <v>3608026</v>
      </c>
    </row>
    <row r="97" spans="1:14" x14ac:dyDescent="0.3">
      <c r="A97" s="7" t="str">
        <f>+VLOOKUP(IF(ISNUMBER(SEARCH("GLISS*",K97)),CONCATENATE("GLISSIERE"," ",RIGHT(K97,3)),CONCATENATE(LEFT(K97,2),"/",RIGHT(K97,2))),CODE!A:F,CODE!C$1,FALSE)</f>
        <v>FOURNISSEUR</v>
      </c>
      <c r="B97" s="7" t="str">
        <f>+VLOOKUP(IF(ISNUMBER(SEARCH("GLISS*",K97)),CONCATENATE("GLISSIERE"," ",RIGHT(K97,3)),CONCATENATE(LEFT(K97,2),"/",RIGHT(K97,2))),CODE!A:F,CODE!D$1,FALSE)</f>
        <v>CORBEC OUT</v>
      </c>
      <c r="C97" s="23"/>
      <c r="D97" s="7">
        <f t="shared" si="4"/>
        <v>2021</v>
      </c>
      <c r="E97" s="10" t="str">
        <f>+IF(A97="GLISSIERE",+VLOOKUP(+VLOOKUP(IF(ISNUMBER(SEARCH("GLISS*",K97)),CONCATENATE(RIGHT(K97,4)),CONCATENATE(LEFT(K97,2),"/",RIGHT(K97,2))),'#Client'!B:C,1,FALSE),'#Client'!B:C,2,FALSE)," ")</f>
        <v xml:space="preserve"> </v>
      </c>
      <c r="F97" s="10" t="str">
        <f>+IF(A97="GLISSIERE",+VLOOKUP(K97,'4-'!B:G,4,FALSE)," ")</f>
        <v xml:space="preserve"> </v>
      </c>
      <c r="G97" s="10" t="str">
        <f t="shared" si="5"/>
        <v>4709</v>
      </c>
      <c r="H97" s="44" t="str">
        <f>+IF(A97="GLISSIERE",+VLOOKUP(K97,'4-'!B:G,6,FALSE),IF(A97="VENTES",+VLOOKUP(K97,'5-'!B:H,6,FALSE)," "))</f>
        <v xml:space="preserve"> </v>
      </c>
      <c r="I97" s="14"/>
      <c r="J97" s="12">
        <v>44216</v>
      </c>
      <c r="K97" s="37" t="s">
        <v>192</v>
      </c>
      <c r="L97" s="14">
        <v>1234</v>
      </c>
      <c r="M97" s="14" t="s">
        <v>30</v>
      </c>
      <c r="N97" s="15">
        <v>3511602</v>
      </c>
    </row>
    <row r="98" spans="1:14" x14ac:dyDescent="0.3">
      <c r="A98" s="7" t="str">
        <f>+VLOOKUP(IF(ISNUMBER(SEARCH("GLISS*",K98)),CONCATENATE("GLISSIERE"," ",RIGHT(K98,3)),CONCATENATE(LEFT(K98,2),"/",RIGHT(K98,2))),CODE!A:F,CODE!C$1,FALSE)</f>
        <v>FOURNISSEUR</v>
      </c>
      <c r="B98" s="7" t="str">
        <f>+VLOOKUP(IF(ISNUMBER(SEARCH("GLISS*",K98)),CONCATENATE("GLISSIERE"," ",RIGHT(K98,3)),CONCATENATE(LEFT(K98,2),"/",RIGHT(K98,2))),CODE!A:F,CODE!D$1,FALSE)</f>
        <v>CORBEC OUT</v>
      </c>
      <c r="C98" s="23"/>
      <c r="D98" s="7">
        <f t="shared" si="4"/>
        <v>2021</v>
      </c>
      <c r="E98" s="10" t="str">
        <f>+IF(A98="GLISSIERE",+VLOOKUP(+VLOOKUP(IF(ISNUMBER(SEARCH("GLISS*",K98)),CONCATENATE(RIGHT(K98,4)),CONCATENATE(LEFT(K98,2),"/",RIGHT(K98,2))),'#Client'!B:C,1,FALSE),'#Client'!B:C,2,FALSE)," ")</f>
        <v xml:space="preserve"> </v>
      </c>
      <c r="F98" s="10" t="str">
        <f>+IF(A98="GLISSIERE",+VLOOKUP(K98,'4-'!B:G,4,FALSE)," ")</f>
        <v xml:space="preserve"> </v>
      </c>
      <c r="G98" s="10" t="str">
        <f t="shared" si="5"/>
        <v>4709</v>
      </c>
      <c r="H98" s="44" t="str">
        <f>+IF(A98="GLISSIERE",+VLOOKUP(K98,'4-'!B:G,6,FALSE),IF(A98="VENTES",+VLOOKUP(K98,'5-'!B:H,6,FALSE)," "))</f>
        <v xml:space="preserve"> </v>
      </c>
      <c r="I98" s="14"/>
      <c r="J98" s="12">
        <v>44216</v>
      </c>
      <c r="K98" s="37" t="s">
        <v>193</v>
      </c>
      <c r="L98" s="14">
        <v>3791</v>
      </c>
      <c r="M98" s="14" t="s">
        <v>30</v>
      </c>
      <c r="N98" s="15">
        <v>3515393</v>
      </c>
    </row>
    <row r="99" spans="1:14" x14ac:dyDescent="0.3">
      <c r="A99" s="7" t="str">
        <f>+VLOOKUP(IF(ISNUMBER(SEARCH("GLISS*",K99)),CONCATENATE("GLISSIERE"," ",RIGHT(K99,3)),CONCATENATE(LEFT(K99,2),"/",RIGHT(K99,2))),CODE!A:F,CODE!C$1,FALSE)</f>
        <v>FOURNISSEUR</v>
      </c>
      <c r="B99" s="7" t="str">
        <f>+VLOOKUP(IF(ISNUMBER(SEARCH("GLISS*",K99)),CONCATENATE("GLISSIERE"," ",RIGHT(K99,3)),CONCATENATE(LEFT(K99,2),"/",RIGHT(K99,2))),CODE!A:F,CODE!D$1,FALSE)</f>
        <v>CORBEC OUT</v>
      </c>
      <c r="C99" s="23"/>
      <c r="D99" s="7">
        <f t="shared" si="4"/>
        <v>2021</v>
      </c>
      <c r="E99" s="10" t="str">
        <f>+IF(A99="GLISSIERE",+VLOOKUP(+VLOOKUP(IF(ISNUMBER(SEARCH("GLISS*",K99)),CONCATENATE(RIGHT(K99,4)),CONCATENATE(LEFT(K99,2),"/",RIGHT(K99,2))),'#Client'!B:C,1,FALSE),'#Client'!B:C,2,FALSE)," ")</f>
        <v xml:space="preserve"> </v>
      </c>
      <c r="F99" s="10" t="str">
        <f>+IF(A99="GLISSIERE",+VLOOKUP(K99,'4-'!B:G,4,FALSE)," ")</f>
        <v xml:space="preserve"> </v>
      </c>
      <c r="G99" s="10" t="str">
        <f t="shared" si="5"/>
        <v>4709</v>
      </c>
      <c r="H99" s="44" t="str">
        <f>+IF(A99="GLISSIERE",+VLOOKUP(K99,'4-'!B:G,6,FALSE),IF(A99="VENTES",+VLOOKUP(K99,'5-'!B:H,6,FALSE)," "))</f>
        <v xml:space="preserve"> </v>
      </c>
      <c r="I99" s="14"/>
      <c r="J99" s="12">
        <v>44216</v>
      </c>
      <c r="K99" s="37" t="s">
        <v>194</v>
      </c>
      <c r="L99" s="14">
        <v>32967</v>
      </c>
      <c r="M99" s="14" t="s">
        <v>30</v>
      </c>
      <c r="N99" s="15">
        <v>3548360</v>
      </c>
    </row>
    <row r="100" spans="1:14" x14ac:dyDescent="0.3">
      <c r="A100" s="7" t="str">
        <f>+VLOOKUP(IF(ISNUMBER(SEARCH("GLISS*",K100)),CONCATENATE("GLISSIERE"," ",RIGHT(K100,3)),CONCATENATE(LEFT(K100,2),"/",RIGHT(K100,2))),CODE!A:F,CODE!C$1,FALSE)</f>
        <v>VENTES</v>
      </c>
      <c r="B100" s="7" t="str">
        <f>+VLOOKUP(IF(ISNUMBER(SEARCH("GLISS*",K100)),CONCATENATE("GLISSIERE"," ",RIGHT(K100,3)),CONCATENATE(LEFT(K100,2),"/",RIGHT(K100,2))),CODE!A:F,CODE!D$1,FALSE)</f>
        <v>CNP</v>
      </c>
      <c r="C100" s="23"/>
      <c r="D100" s="7">
        <f t="shared" si="4"/>
        <v>2021</v>
      </c>
      <c r="E100" s="10" t="str">
        <f>+IF(A100="GLISSIERE",+VLOOKUP(+VLOOKUP(IF(ISNUMBER(SEARCH("GLISS*",K100)),CONCATENATE(RIGHT(K100,4)),CONCATENATE(LEFT(K100,2),"/",RIGHT(K100,2))),'#Client'!B:C,1,FALSE),'#Client'!B:C,2,FALSE)," ")</f>
        <v xml:space="preserve"> </v>
      </c>
      <c r="F100" s="10" t="str">
        <f>+IF(A100="GLISSIERE",+VLOOKUP(K100,'4-'!B:G,4,FALSE)," ")</f>
        <v xml:space="preserve"> </v>
      </c>
      <c r="G100" s="10" t="str">
        <f t="shared" si="5"/>
        <v>4710</v>
      </c>
      <c r="H100" s="44" t="str">
        <f>+IF(A100="GLISSIERE",+VLOOKUP(K100,'4-'!B:G,6,FALSE),IF(A100="VENTES",+VLOOKUP(K100,'5-'!B:H,6,FALSE)," "))</f>
        <v>6648-1A</v>
      </c>
      <c r="I100" s="14"/>
      <c r="J100" s="12">
        <v>44217</v>
      </c>
      <c r="K100" s="37" t="s">
        <v>191</v>
      </c>
      <c r="L100" s="14">
        <v>16610</v>
      </c>
      <c r="M100" s="14" t="s">
        <v>40</v>
      </c>
      <c r="N100" s="15">
        <v>3510368</v>
      </c>
    </row>
    <row r="101" spans="1:14" x14ac:dyDescent="0.3">
      <c r="A101" s="7" t="str">
        <f>+VLOOKUP(IF(ISNUMBER(SEARCH("GLISS*",K101)),CONCATENATE("GLISSIERE"," ",RIGHT(K101,3)),CONCATENATE(LEFT(K101,2),"/",RIGHT(K101,2))),CODE!A:F,CODE!C$1,FALSE)</f>
        <v>FOURNISSEUR</v>
      </c>
      <c r="B101" s="7" t="str">
        <f>+VLOOKUP(IF(ISNUMBER(SEARCH("GLISS*",K101)),CONCATENATE("GLISSIERE"," ",RIGHT(K101,3)),CONCATENATE(LEFT(K101,2),"/",RIGHT(K101,2))),CODE!A:F,CODE!D$1,FALSE)</f>
        <v>CORBEC OUT</v>
      </c>
      <c r="C101" s="23"/>
      <c r="D101" s="7">
        <f t="shared" si="4"/>
        <v>2021</v>
      </c>
      <c r="E101" s="10" t="str">
        <f>+IF(A101="GLISSIERE",+VLOOKUP(+VLOOKUP(IF(ISNUMBER(SEARCH("GLISS*",K101)),CONCATENATE(RIGHT(K101,4)),CONCATENATE(LEFT(K101,2),"/",RIGHT(K101,2))),'#Client'!B:C,1,FALSE),'#Client'!B:C,2,FALSE)," ")</f>
        <v xml:space="preserve"> </v>
      </c>
      <c r="F101" s="10" t="str">
        <f>+IF(A101="GLISSIERE",+VLOOKUP(K101,'4-'!B:G,4,FALSE)," ")</f>
        <v xml:space="preserve"> </v>
      </c>
      <c r="G101" s="10" t="str">
        <f t="shared" si="5"/>
        <v>4711</v>
      </c>
      <c r="H101" s="44" t="str">
        <f>+IF(A101="GLISSIERE",+VLOOKUP(K101,'4-'!B:G,6,FALSE),IF(A101="VENTES",+VLOOKUP(K101,'5-'!B:H,6,FALSE)," "))</f>
        <v xml:space="preserve"> </v>
      </c>
      <c r="I101" s="14"/>
      <c r="J101" s="12">
        <v>44218</v>
      </c>
      <c r="K101" s="37" t="s">
        <v>183</v>
      </c>
      <c r="L101" s="14">
        <v>3586</v>
      </c>
      <c r="M101" s="14" t="s">
        <v>30</v>
      </c>
      <c r="N101" s="15">
        <v>3421778</v>
      </c>
    </row>
    <row r="102" spans="1:14" x14ac:dyDescent="0.3">
      <c r="A102" s="7" t="str">
        <f>+VLOOKUP(IF(ISNUMBER(SEARCH("GLISS*",K102)),CONCATENATE("GLISSIERE"," ",RIGHT(K102,3)),CONCATENATE(LEFT(K102,2),"/",RIGHT(K102,2))),CODE!A:F,CODE!C$1,FALSE)</f>
        <v>FOURNISSEUR</v>
      </c>
      <c r="B102" s="7" t="str">
        <f>+VLOOKUP(IF(ISNUMBER(SEARCH("GLISS*",K102)),CONCATENATE("GLISSIERE"," ",RIGHT(K102,3)),CONCATENATE(LEFT(K102,2),"/",RIGHT(K102,2))),CODE!A:F,CODE!D$1,FALSE)</f>
        <v>CORBEC OUT</v>
      </c>
      <c r="C102" s="23"/>
      <c r="D102" s="7">
        <f t="shared" si="4"/>
        <v>2021</v>
      </c>
      <c r="E102" s="10" t="str">
        <f>+IF(A102="GLISSIERE",+VLOOKUP(+VLOOKUP(IF(ISNUMBER(SEARCH("GLISS*",K102)),CONCATENATE(RIGHT(K102,4)),CONCATENATE(LEFT(K102,2),"/",RIGHT(K102,2))),'#Client'!B:C,1,FALSE),'#Client'!B:C,2,FALSE)," ")</f>
        <v xml:space="preserve"> </v>
      </c>
      <c r="F102" s="10" t="str">
        <f>+IF(A102="GLISSIERE",+VLOOKUP(K102,'4-'!B:G,4,FALSE)," ")</f>
        <v xml:space="preserve"> </v>
      </c>
      <c r="G102" s="10" t="str">
        <f t="shared" si="5"/>
        <v>4711</v>
      </c>
      <c r="H102" s="44" t="str">
        <f>+IF(A102="GLISSIERE",+VLOOKUP(K102,'4-'!B:G,6,FALSE),IF(A102="VENTES",+VLOOKUP(K102,'5-'!B:H,6,FALSE)," "))</f>
        <v xml:space="preserve"> </v>
      </c>
      <c r="I102" s="14"/>
      <c r="J102" s="12">
        <v>44218</v>
      </c>
      <c r="K102" s="37" t="s">
        <v>184</v>
      </c>
      <c r="L102" s="14">
        <v>5219</v>
      </c>
      <c r="M102" s="14" t="s">
        <v>30</v>
      </c>
      <c r="N102" s="15">
        <v>3426997</v>
      </c>
    </row>
    <row r="103" spans="1:14" x14ac:dyDescent="0.3">
      <c r="A103" s="7" t="str">
        <f>+VLOOKUP(IF(ISNUMBER(SEARCH("GLISS*",K103)),CONCATENATE("GLISSIERE"," ",RIGHT(K103,3)),CONCATENATE(LEFT(K103,2),"/",RIGHT(K103,2))),CODE!A:F,CODE!C$1,FALSE)</f>
        <v>FOURNISSEUR</v>
      </c>
      <c r="B103" s="7" t="str">
        <f>+VLOOKUP(IF(ISNUMBER(SEARCH("GLISS*",K103)),CONCATENATE("GLISSIERE"," ",RIGHT(K103,3)),CONCATENATE(LEFT(K103,2),"/",RIGHT(K103,2))),CODE!A:F,CODE!D$1,FALSE)</f>
        <v>CORBEC OUT</v>
      </c>
      <c r="C103" s="23"/>
      <c r="D103" s="7">
        <f t="shared" si="4"/>
        <v>2021</v>
      </c>
      <c r="E103" s="10" t="str">
        <f>+IF(A103="GLISSIERE",+VLOOKUP(+VLOOKUP(IF(ISNUMBER(SEARCH("GLISS*",K103)),CONCATENATE(RIGHT(K103,4)),CONCATENATE(LEFT(K103,2),"/",RIGHT(K103,2))),'#Client'!B:C,1,FALSE),'#Client'!B:C,2,FALSE)," ")</f>
        <v xml:space="preserve"> </v>
      </c>
      <c r="F103" s="10" t="str">
        <f>+IF(A103="GLISSIERE",+VLOOKUP(K103,'4-'!B:G,4,FALSE)," ")</f>
        <v xml:space="preserve"> </v>
      </c>
      <c r="G103" s="10" t="str">
        <f t="shared" si="5"/>
        <v>4711</v>
      </c>
      <c r="H103" s="44" t="str">
        <f>+IF(A103="GLISSIERE",+VLOOKUP(K103,'4-'!B:G,6,FALSE),IF(A103="VENTES",+VLOOKUP(K103,'5-'!B:H,6,FALSE)," "))</f>
        <v xml:space="preserve"> </v>
      </c>
      <c r="I103" s="14"/>
      <c r="J103" s="12">
        <v>44218</v>
      </c>
      <c r="K103" s="37" t="s">
        <v>185</v>
      </c>
      <c r="L103" s="14">
        <v>29802</v>
      </c>
      <c r="M103" s="14" t="s">
        <v>30</v>
      </c>
      <c r="N103" s="15">
        <v>3456799</v>
      </c>
    </row>
    <row r="104" spans="1:14" x14ac:dyDescent="0.3">
      <c r="A104" s="7" t="str">
        <f>+VLOOKUP(IF(ISNUMBER(SEARCH("GLISS*",K104)),CONCATENATE("GLISSIERE"," ",RIGHT(K104,3)),CONCATENATE(LEFT(K104,2),"/",RIGHT(K104,2))),CODE!A:F,CODE!C$1,FALSE)</f>
        <v>FOURNISSEUR</v>
      </c>
      <c r="B104" s="7" t="str">
        <f>+VLOOKUP(IF(ISNUMBER(SEARCH("GLISS*",K104)),CONCATENATE("GLISSIERE"," ",RIGHT(K104,3)),CONCATENATE(LEFT(K104,2),"/",RIGHT(K104,2))),CODE!A:F,CODE!D$1,FALSE)</f>
        <v>CORBEC OUT</v>
      </c>
      <c r="C104" s="23"/>
      <c r="D104" s="7">
        <f t="shared" si="4"/>
        <v>2021</v>
      </c>
      <c r="E104" s="10" t="str">
        <f>+IF(A104="GLISSIERE",+VLOOKUP(+VLOOKUP(IF(ISNUMBER(SEARCH("GLISS*",K104)),CONCATENATE(RIGHT(K104,4)),CONCATENATE(LEFT(K104,2),"/",RIGHT(K104,2))),'#Client'!B:C,1,FALSE),'#Client'!B:C,2,FALSE)," ")</f>
        <v xml:space="preserve"> </v>
      </c>
      <c r="F104" s="10" t="str">
        <f>+IF(A104="GLISSIERE",+VLOOKUP(K104,'4-'!B:G,4,FALSE)," ")</f>
        <v xml:space="preserve"> </v>
      </c>
      <c r="G104" s="10" t="str">
        <f t="shared" si="5"/>
        <v>4712</v>
      </c>
      <c r="H104" s="44" t="str">
        <f>+IF(A104="GLISSIERE",+VLOOKUP(K104,'4-'!B:G,6,FALSE),IF(A104="VENTES",+VLOOKUP(K104,'5-'!B:H,6,FALSE)," "))</f>
        <v xml:space="preserve"> </v>
      </c>
      <c r="I104" s="14"/>
      <c r="J104" s="12">
        <v>44217</v>
      </c>
      <c r="K104" s="37" t="s">
        <v>186</v>
      </c>
      <c r="L104" s="14">
        <v>2604</v>
      </c>
      <c r="M104" s="14" t="s">
        <v>30</v>
      </c>
      <c r="N104" s="15">
        <v>3459403</v>
      </c>
    </row>
    <row r="105" spans="1:14" x14ac:dyDescent="0.3">
      <c r="A105" s="7" t="str">
        <f>+VLOOKUP(IF(ISNUMBER(SEARCH("GLISS*",K105)),CONCATENATE("GLISSIERE"," ",RIGHT(K105,3)),CONCATENATE(LEFT(K105,2),"/",RIGHT(K105,2))),CODE!A:F,CODE!C$1,FALSE)</f>
        <v>FOURNISSEUR</v>
      </c>
      <c r="B105" s="7" t="str">
        <f>+VLOOKUP(IF(ISNUMBER(SEARCH("GLISS*",K105)),CONCATENATE("GLISSIERE"," ",RIGHT(K105,3)),CONCATENATE(LEFT(K105,2),"/",RIGHT(K105,2))),CODE!A:F,CODE!D$1,FALSE)</f>
        <v>CORBEC OUT</v>
      </c>
      <c r="C105" s="23"/>
      <c r="D105" s="7">
        <f t="shared" si="4"/>
        <v>2021</v>
      </c>
      <c r="E105" s="10" t="str">
        <f>+IF(A105="GLISSIERE",+VLOOKUP(+VLOOKUP(IF(ISNUMBER(SEARCH("GLISS*",K105)),CONCATENATE(RIGHT(K105,4)),CONCATENATE(LEFT(K105,2),"/",RIGHT(K105,2))),'#Client'!B:C,1,FALSE),'#Client'!B:C,2,FALSE)," ")</f>
        <v xml:space="preserve"> </v>
      </c>
      <c r="F105" s="10" t="str">
        <f>+IF(A105="GLISSIERE",+VLOOKUP(K105,'4-'!B:G,4,FALSE)," ")</f>
        <v xml:space="preserve"> </v>
      </c>
      <c r="G105" s="10" t="str">
        <f t="shared" si="5"/>
        <v>4712</v>
      </c>
      <c r="H105" s="44" t="str">
        <f>+IF(A105="GLISSIERE",+VLOOKUP(K105,'4-'!B:G,6,FALSE),IF(A105="VENTES",+VLOOKUP(K105,'5-'!B:H,6,FALSE)," "))</f>
        <v xml:space="preserve"> </v>
      </c>
      <c r="I105" s="14"/>
      <c r="J105" s="12">
        <v>44217</v>
      </c>
      <c r="K105" s="37" t="s">
        <v>187</v>
      </c>
      <c r="L105" s="14">
        <v>5404</v>
      </c>
      <c r="M105" s="14" t="s">
        <v>30</v>
      </c>
      <c r="N105" s="15">
        <v>3464807</v>
      </c>
    </row>
    <row r="106" spans="1:14" x14ac:dyDescent="0.3">
      <c r="A106" s="7" t="str">
        <f>+VLOOKUP(IF(ISNUMBER(SEARCH("GLISS*",K106)),CONCATENATE("GLISSIERE"," ",RIGHT(K106,3)),CONCATENATE(LEFT(K106,2),"/",RIGHT(K106,2))),CODE!A:F,CODE!C$1,FALSE)</f>
        <v>FOURNISSEUR</v>
      </c>
      <c r="B106" s="7" t="str">
        <f>+VLOOKUP(IF(ISNUMBER(SEARCH("GLISS*",K106)),CONCATENATE("GLISSIERE"," ",RIGHT(K106,3)),CONCATENATE(LEFT(K106,2),"/",RIGHT(K106,2))),CODE!A:F,CODE!D$1,FALSE)</f>
        <v>CORBEC OUT</v>
      </c>
      <c r="C106" s="23"/>
      <c r="D106" s="7">
        <f t="shared" si="4"/>
        <v>2021</v>
      </c>
      <c r="E106" s="10" t="str">
        <f>+IF(A106="GLISSIERE",+VLOOKUP(+VLOOKUP(IF(ISNUMBER(SEARCH("GLISS*",K106)),CONCATENATE(RIGHT(K106,4)),CONCATENATE(LEFT(K106,2),"/",RIGHT(K106,2))),'#Client'!B:C,1,FALSE),'#Client'!B:C,2,FALSE)," ")</f>
        <v xml:space="preserve"> </v>
      </c>
      <c r="F106" s="10" t="str">
        <f>+IF(A106="GLISSIERE",+VLOOKUP(K106,'4-'!B:G,4,FALSE)," ")</f>
        <v xml:space="preserve"> </v>
      </c>
      <c r="G106" s="10" t="str">
        <f t="shared" si="5"/>
        <v>4712</v>
      </c>
      <c r="H106" s="44" t="str">
        <f>+IF(A106="GLISSIERE",+VLOOKUP(K106,'4-'!B:G,6,FALSE),IF(A106="VENTES",+VLOOKUP(K106,'5-'!B:H,6,FALSE)," "))</f>
        <v xml:space="preserve"> </v>
      </c>
      <c r="I106" s="14"/>
      <c r="J106" s="12">
        <v>44217</v>
      </c>
      <c r="K106" s="37" t="s">
        <v>190</v>
      </c>
      <c r="L106" s="14">
        <v>15</v>
      </c>
      <c r="M106" s="14" t="s">
        <v>30</v>
      </c>
      <c r="N106" s="15">
        <v>3493758</v>
      </c>
    </row>
    <row r="107" spans="1:14" x14ac:dyDescent="0.3">
      <c r="A107" s="7" t="str">
        <f>+VLOOKUP(IF(ISNUMBER(SEARCH("GLISS*",K107)),CONCATENATE("GLISSIERE"," ",RIGHT(K107,3)),CONCATENATE(LEFT(K107,2),"/",RIGHT(K107,2))),CODE!A:F,CODE!C$1,FALSE)</f>
        <v>FOURNISSEUR</v>
      </c>
      <c r="B107" s="7" t="str">
        <f>+VLOOKUP(IF(ISNUMBER(SEARCH("GLISS*",K107)),CONCATENATE("GLISSIERE"," ",RIGHT(K107,3)),CONCATENATE(LEFT(K107,2),"/",RIGHT(K107,2))),CODE!A:F,CODE!D$1,FALSE)</f>
        <v>CORBEC OUT</v>
      </c>
      <c r="C107" s="23"/>
      <c r="D107" s="7">
        <f t="shared" si="4"/>
        <v>2021</v>
      </c>
      <c r="E107" s="10" t="str">
        <f>+IF(A107="GLISSIERE",+VLOOKUP(+VLOOKUP(IF(ISNUMBER(SEARCH("GLISS*",K107)),CONCATENATE(RIGHT(K107,4)),CONCATENATE(LEFT(K107,2),"/",RIGHT(K107,2))),'#Client'!B:C,1,FALSE),'#Client'!B:C,2,FALSE)," ")</f>
        <v xml:space="preserve"> </v>
      </c>
      <c r="F107" s="10" t="str">
        <f>+IF(A107="GLISSIERE",+VLOOKUP(K107,'4-'!B:G,4,FALSE)," ")</f>
        <v xml:space="preserve"> </v>
      </c>
      <c r="G107" s="10" t="str">
        <f t="shared" si="5"/>
        <v>4712</v>
      </c>
      <c r="H107" s="44" t="str">
        <f>+IF(A107="GLISSIERE",+VLOOKUP(K107,'4-'!B:G,6,FALSE),IF(A107="VENTES",+VLOOKUP(K107,'5-'!B:H,6,FALSE)," "))</f>
        <v xml:space="preserve"> </v>
      </c>
      <c r="I107" s="14"/>
      <c r="J107" s="12">
        <v>44217</v>
      </c>
      <c r="K107" s="37" t="s">
        <v>188</v>
      </c>
      <c r="L107" s="14">
        <v>709</v>
      </c>
      <c r="M107" s="14" t="s">
        <v>30</v>
      </c>
      <c r="N107" s="15">
        <v>3465516</v>
      </c>
    </row>
    <row r="108" spans="1:14" x14ac:dyDescent="0.3">
      <c r="A108" s="7" t="str">
        <f>+VLOOKUP(IF(ISNUMBER(SEARCH("GLISS*",K108)),CONCATENATE("GLISSIERE"," ",RIGHT(K108,3)),CONCATENATE(LEFT(K108,2),"/",RIGHT(K108,2))),CODE!A:F,CODE!C$1,FALSE)</f>
        <v>FOURNISSEUR</v>
      </c>
      <c r="B108" s="7" t="str">
        <f>+VLOOKUP(IF(ISNUMBER(SEARCH("GLISS*",K108)),CONCATENATE("GLISSIERE"," ",RIGHT(K108,3)),CONCATENATE(LEFT(K108,2),"/",RIGHT(K108,2))),CODE!A:F,CODE!D$1,FALSE)</f>
        <v>CORBEC OUT</v>
      </c>
      <c r="C108" s="23"/>
      <c r="D108" s="7">
        <f t="shared" si="4"/>
        <v>2021</v>
      </c>
      <c r="E108" s="10" t="str">
        <f>+IF(A108="GLISSIERE",+VLOOKUP(+VLOOKUP(IF(ISNUMBER(SEARCH("GLISS*",K108)),CONCATENATE(RIGHT(K108,4)),CONCATENATE(LEFT(K108,2),"/",RIGHT(K108,2))),'#Client'!B:C,1,FALSE),'#Client'!B:C,2,FALSE)," ")</f>
        <v xml:space="preserve"> </v>
      </c>
      <c r="F108" s="10" t="str">
        <f>+IF(A108="GLISSIERE",+VLOOKUP(K108,'4-'!B:G,4,FALSE)," ")</f>
        <v xml:space="preserve"> </v>
      </c>
      <c r="G108" s="10" t="str">
        <f t="shared" si="5"/>
        <v>4712</v>
      </c>
      <c r="H108" s="44" t="str">
        <f>+IF(A108="GLISSIERE",+VLOOKUP(K108,'4-'!B:G,6,FALSE),IF(A108="VENTES",+VLOOKUP(K108,'5-'!B:H,6,FALSE)," "))</f>
        <v xml:space="preserve"> </v>
      </c>
      <c r="I108" s="14"/>
      <c r="J108" s="12">
        <v>44217</v>
      </c>
      <c r="K108" s="37" t="s">
        <v>189</v>
      </c>
      <c r="L108" s="14">
        <v>28227</v>
      </c>
      <c r="M108" s="14" t="s">
        <v>30</v>
      </c>
      <c r="N108" s="15">
        <v>3493743</v>
      </c>
    </row>
    <row r="109" spans="1:14" x14ac:dyDescent="0.3">
      <c r="A109" s="7" t="str">
        <f>+VLOOKUP(IF(ISNUMBER(SEARCH("GLISS*",K109)),CONCATENATE("GLISSIERE"," ",RIGHT(K109,3)),CONCATENATE(LEFT(K109,2),"/",RIGHT(K109,2))),CODE!A:F,CODE!C$1,FALSE)</f>
        <v>VENTES</v>
      </c>
      <c r="B109" s="7" t="str">
        <f>+VLOOKUP(IF(ISNUMBER(SEARCH("GLISS*",K109)),CONCATENATE("GLISSIERE"," ",RIGHT(K109,3)),CONCATENATE(LEFT(K109,2),"/",RIGHT(K109,2))),CODE!A:F,CODE!D$1,FALSE)</f>
        <v>HQ</v>
      </c>
      <c r="C109" s="23"/>
      <c r="D109" s="7">
        <f t="shared" si="4"/>
        <v>2021</v>
      </c>
      <c r="E109" s="10" t="str">
        <f>+IF(A109="GLISSIERE",+VLOOKUP(+VLOOKUP(IF(ISNUMBER(SEARCH("GLISS*",K109)),CONCATENATE(RIGHT(K109,4)),CONCATENATE(LEFT(K109,2),"/",RIGHT(K109,2))),'#Client'!B:C,1,FALSE),'#Client'!B:C,2,FALSE)," ")</f>
        <v xml:space="preserve"> </v>
      </c>
      <c r="F109" s="10" t="str">
        <f>+IF(A109="GLISSIERE",+VLOOKUP(K109,'4-'!B:G,4,FALSE)," ")</f>
        <v xml:space="preserve"> </v>
      </c>
      <c r="G109" s="10" t="str">
        <f t="shared" si="5"/>
        <v>4713</v>
      </c>
      <c r="H109" s="44" t="e">
        <f>+IF(A109="GLISSIERE",+VLOOKUP(K109,'4-'!B:G,6,FALSE),IF(A109="VENTES",+VLOOKUP(K109,'5-'!B:H,6,FALSE)," "))</f>
        <v>#N/A</v>
      </c>
      <c r="I109" s="14"/>
      <c r="J109" s="12">
        <v>44228</v>
      </c>
      <c r="K109" s="37" t="s">
        <v>138</v>
      </c>
      <c r="L109" s="14">
        <v>37652</v>
      </c>
      <c r="M109" s="14" t="s">
        <v>29</v>
      </c>
      <c r="N109" s="15">
        <v>3162740</v>
      </c>
    </row>
    <row r="110" spans="1:14" x14ac:dyDescent="0.3">
      <c r="A110" s="7" t="str">
        <f>+VLOOKUP(IF(ISNUMBER(SEARCH("GLISS*",K110)),CONCATENATE("GLISSIERE"," ",RIGHT(K110,3)),CONCATENATE(LEFT(K110,2),"/",RIGHT(K110,2))),CODE!A:F,CODE!C$1,FALSE)</f>
        <v>VENTES</v>
      </c>
      <c r="B110" s="7" t="str">
        <f>+VLOOKUP(IF(ISNUMBER(SEARCH("GLISS*",K110)),CONCATENATE("GLISSIERE"," ",RIGHT(K110,3)),CONCATENATE(LEFT(K110,2),"/",RIGHT(K110,2))),CODE!A:F,CODE!D$1,FALSE)</f>
        <v>HQ</v>
      </c>
      <c r="C110" s="23"/>
      <c r="D110" s="7">
        <f t="shared" si="4"/>
        <v>2021</v>
      </c>
      <c r="E110" s="10" t="str">
        <f>+IF(A110="GLISSIERE",+VLOOKUP(+VLOOKUP(IF(ISNUMBER(SEARCH("GLISS*",K110)),CONCATENATE(RIGHT(K110,4)),CONCATENATE(LEFT(K110,2),"/",RIGHT(K110,2))),'#Client'!B:C,1,FALSE),'#Client'!B:C,2,FALSE)," ")</f>
        <v xml:space="preserve"> </v>
      </c>
      <c r="F110" s="10" t="str">
        <f>+IF(A110="GLISSIERE",+VLOOKUP(K110,'4-'!B:G,4,FALSE)," ")</f>
        <v xml:space="preserve"> </v>
      </c>
      <c r="G110" s="10" t="str">
        <f t="shared" si="5"/>
        <v>4714</v>
      </c>
      <c r="H110" s="44" t="e">
        <f>+IF(A110="GLISSIERE",+VLOOKUP(K110,'4-'!B:G,6,FALSE),IF(A110="VENTES",+VLOOKUP(K110,'5-'!B:H,6,FALSE)," "))</f>
        <v>#N/A</v>
      </c>
      <c r="I110" s="14"/>
      <c r="J110" s="12">
        <v>44228</v>
      </c>
      <c r="K110" s="37" t="s">
        <v>139</v>
      </c>
      <c r="L110" s="14">
        <v>37269</v>
      </c>
      <c r="M110" s="14" t="s">
        <v>29</v>
      </c>
      <c r="N110" s="15">
        <v>3200009</v>
      </c>
    </row>
    <row r="111" spans="1:14" x14ac:dyDescent="0.3">
      <c r="A111" s="7" t="str">
        <f>+VLOOKUP(IF(ISNUMBER(SEARCH("GLISS*",K111)),CONCATENATE("GLISSIERE"," ",RIGHT(K111,3)),CONCATENATE(LEFT(K111,2),"/",RIGHT(K111,2))),CODE!A:F,CODE!C$1,FALSE)</f>
        <v>GLISSIERE</v>
      </c>
      <c r="B111" s="7" t="str">
        <f>+VLOOKUP(IF(ISNUMBER(SEARCH("GLISS*",K111)),CONCATENATE("GLISSIERE"," ",RIGHT(K111,3)),CONCATENATE(LEFT(K111,2),"/",RIGHT(K111,2))),CODE!A:F,CODE!D$1,FALSE)</f>
        <v>GLISSIERE</v>
      </c>
      <c r="C111" s="23"/>
      <c r="D111" s="7">
        <f t="shared" si="4"/>
        <v>2021</v>
      </c>
      <c r="E111" s="10" t="str">
        <f>+IF(A111="GLISSIERE",+VLOOKUP(+VLOOKUP(IF(ISNUMBER(SEARCH("GLISS*",K111)),CONCATENATE(RIGHT(K111,4)),CONCATENATE(LEFT(K111,2),"/",RIGHT(K111,2))),'#Client'!B:C,1,FALSE),'#Client'!B:C,2,FALSE)," ")</f>
        <v>ax</v>
      </c>
      <c r="F111" s="10" t="str">
        <f>+IF(A111="GLISSIERE",+VLOOKUP(K111,'4-'!B:G,4,FALSE)," ")</f>
        <v>GL-2105-01</v>
      </c>
      <c r="G111" s="10" t="str">
        <f t="shared" si="5"/>
        <v>4715</v>
      </c>
      <c r="H111" s="44" t="str">
        <f>+IF(A111="GLISSIERE",+VLOOKUP(K111,'4-'!B:G,6,FALSE),IF(A111="VENTES",+VLOOKUP(K111,'5-'!B:H,6,FALSE)," "))</f>
        <v>6654MJ</v>
      </c>
      <c r="I111" s="14"/>
      <c r="J111" s="12">
        <v>44221</v>
      </c>
      <c r="K111" s="37" t="s">
        <v>5</v>
      </c>
      <c r="L111" s="14">
        <v>351</v>
      </c>
      <c r="M111" s="14" t="s">
        <v>180</v>
      </c>
      <c r="N111" s="15">
        <v>3399943</v>
      </c>
    </row>
    <row r="112" spans="1:14" x14ac:dyDescent="0.3">
      <c r="A112" s="7" t="str">
        <f>+VLOOKUP(IF(ISNUMBER(SEARCH("GLISS*",K112)),CONCATENATE("GLISSIERE"," ",RIGHT(K112,3)),CONCATENATE(LEFT(K112,2),"/",RIGHT(K112,2))),CODE!A:F,CODE!C$1,FALSE)</f>
        <v>VENTES</v>
      </c>
      <c r="B112" s="7" t="str">
        <f>+VLOOKUP(IF(ISNUMBER(SEARCH("GLISS*",K112)),CONCATENATE("GLISSIERE"," ",RIGHT(K112,3)),CONCATENATE(LEFT(K112,2),"/",RIGHT(K112,2))),CODE!A:F,CODE!D$1,FALSE)</f>
        <v>DOMINION</v>
      </c>
      <c r="C112" s="23"/>
      <c r="D112" s="7">
        <f t="shared" si="4"/>
        <v>2021</v>
      </c>
      <c r="E112" s="10" t="str">
        <f>+IF(A112="GLISSIERE",+VLOOKUP(+VLOOKUP(IF(ISNUMBER(SEARCH("GLISS*",K112)),CONCATENATE(RIGHT(K112,4)),CONCATENATE(LEFT(K112,2),"/",RIGHT(K112,2))),'#Client'!B:C,1,FALSE),'#Client'!B:C,2,FALSE)," ")</f>
        <v xml:space="preserve"> </v>
      </c>
      <c r="F112" s="10" t="str">
        <f>+IF(A112="GLISSIERE",+VLOOKUP(K112,'4-'!B:G,4,FALSE)," ")</f>
        <v xml:space="preserve"> </v>
      </c>
      <c r="G112" s="10" t="str">
        <f t="shared" si="5"/>
        <v>4716</v>
      </c>
      <c r="H112" s="44" t="e">
        <f>+IF(A112="GLISSIERE",+VLOOKUP(K112,'4-'!B:G,6,FALSE),IF(A112="VENTES",+VLOOKUP(K112,'5-'!B:H,6,FALSE)," "))</f>
        <v>#N/A</v>
      </c>
      <c r="I112" s="14"/>
      <c r="J112" s="12">
        <v>44221</v>
      </c>
      <c r="K112" s="37" t="s">
        <v>181</v>
      </c>
      <c r="L112" s="14">
        <v>17457</v>
      </c>
      <c r="M112" s="14" t="s">
        <v>44</v>
      </c>
      <c r="N112" s="15">
        <v>3417400</v>
      </c>
    </row>
    <row r="113" spans="1:14" x14ac:dyDescent="0.3">
      <c r="A113" s="7" t="str">
        <f>+VLOOKUP(IF(ISNUMBER(SEARCH("GLISS*",K113)),CONCATENATE("GLISSIERE"," ",RIGHT(K113,3)),CONCATENATE(LEFT(K113,2),"/",RIGHT(K113,2))),CODE!A:F,CODE!C$1,FALSE)</f>
        <v>VENTES</v>
      </c>
      <c r="B113" s="7" t="str">
        <f>+VLOOKUP(IF(ISNUMBER(SEARCH("GLISS*",K113)),CONCATENATE("GLISSIERE"," ",RIGHT(K113,3)),CONCATENATE(LEFT(K113,2),"/",RIGHT(K113,2))),CODE!A:F,CODE!D$1,FALSE)</f>
        <v>DOMINION</v>
      </c>
      <c r="C113" s="23"/>
      <c r="D113" s="7">
        <f t="shared" si="4"/>
        <v>2021</v>
      </c>
      <c r="E113" s="10" t="str">
        <f>+IF(A113="GLISSIERE",+VLOOKUP(+VLOOKUP(IF(ISNUMBER(SEARCH("GLISS*",K113)),CONCATENATE(RIGHT(K113,4)),CONCATENATE(LEFT(K113,2),"/",RIGHT(K113,2))),'#Client'!B:C,1,FALSE),'#Client'!B:C,2,FALSE)," ")</f>
        <v xml:space="preserve"> </v>
      </c>
      <c r="F113" s="10" t="str">
        <f>+IF(A113="GLISSIERE",+VLOOKUP(K113,'4-'!B:G,4,FALSE)," ")</f>
        <v xml:space="preserve"> </v>
      </c>
      <c r="G113" s="10" t="str">
        <f t="shared" si="5"/>
        <v>4716</v>
      </c>
      <c r="H113" s="44" t="e">
        <f>+IF(A113="GLISSIERE",+VLOOKUP(K113,'4-'!B:G,6,FALSE),IF(A113="VENTES",+VLOOKUP(K113,'5-'!B:H,6,FALSE)," "))</f>
        <v>#N/A</v>
      </c>
      <c r="I113" s="14"/>
      <c r="J113" s="12">
        <v>44221</v>
      </c>
      <c r="K113" s="37" t="s">
        <v>182</v>
      </c>
      <c r="L113" s="14">
        <v>792</v>
      </c>
      <c r="M113" s="14" t="s">
        <v>44</v>
      </c>
      <c r="N113" s="15">
        <v>3418192</v>
      </c>
    </row>
    <row r="114" spans="1:14" x14ac:dyDescent="0.3">
      <c r="A114" s="7" t="str">
        <f>+VLOOKUP(IF(ISNUMBER(SEARCH("GLISS*",K114)),CONCATENATE("GLISSIERE"," ",RIGHT(K114,3)),CONCATENATE(LEFT(K114,2),"/",RIGHT(K114,2))),CODE!A:F,CODE!C$1,FALSE)</f>
        <v>FOURNISSEUR</v>
      </c>
      <c r="B114" s="7" t="str">
        <f>+VLOOKUP(IF(ISNUMBER(SEARCH("GLISS*",K114)),CONCATENATE("GLISSIERE"," ",RIGHT(K114,3)),CONCATENATE(LEFT(K114,2),"/",RIGHT(K114,2))),CODE!A:F,CODE!D$1,FALSE)</f>
        <v>CORBEC OUT</v>
      </c>
      <c r="C114" s="23"/>
      <c r="D114" s="7">
        <f t="shared" si="4"/>
        <v>2021</v>
      </c>
      <c r="E114" s="10" t="str">
        <f>+IF(A114="GLISSIERE",+VLOOKUP(+VLOOKUP(IF(ISNUMBER(SEARCH("GLISS*",K114)),CONCATENATE(RIGHT(K114,4)),CONCATENATE(LEFT(K114,2),"/",RIGHT(K114,2))),'#Client'!B:C,1,FALSE),'#Client'!B:C,2,FALSE)," ")</f>
        <v xml:space="preserve"> </v>
      </c>
      <c r="F114" s="10" t="str">
        <f>+IF(A114="GLISSIERE",+VLOOKUP(K114,'4-'!B:G,4,FALSE)," ")</f>
        <v xml:space="preserve"> </v>
      </c>
      <c r="G114" s="10" t="str">
        <f t="shared" si="5"/>
        <v>4717</v>
      </c>
      <c r="H114" s="44" t="str">
        <f>+IF(A114="GLISSIERE",+VLOOKUP(K114,'4-'!B:G,6,FALSE),IF(A114="VENTES",+VLOOKUP(K114,'5-'!B:H,6,FALSE)," "))</f>
        <v xml:space="preserve"> </v>
      </c>
      <c r="I114" s="14"/>
      <c r="J114" s="12">
        <v>44221</v>
      </c>
      <c r="K114" s="37" t="s">
        <v>170</v>
      </c>
      <c r="L114" s="14">
        <v>5416</v>
      </c>
      <c r="M114" s="14" t="s">
        <v>30</v>
      </c>
      <c r="N114" s="15">
        <v>3331269</v>
      </c>
    </row>
    <row r="115" spans="1:14" x14ac:dyDescent="0.3">
      <c r="A115" s="7" t="str">
        <f>+VLOOKUP(IF(ISNUMBER(SEARCH("GLISS*",K115)),CONCATENATE("GLISSIERE"," ",RIGHT(K115,3)),CONCATENATE(LEFT(K115,2),"/",RIGHT(K115,2))),CODE!A:F,CODE!C$1,FALSE)</f>
        <v>FOURNISSEUR</v>
      </c>
      <c r="B115" s="7" t="str">
        <f>+VLOOKUP(IF(ISNUMBER(SEARCH("GLISS*",K115)),CONCATENATE("GLISSIERE"," ",RIGHT(K115,3)),CONCATENATE(LEFT(K115,2),"/",RIGHT(K115,2))),CODE!A:F,CODE!D$1,FALSE)</f>
        <v>CORBEC OUT</v>
      </c>
      <c r="C115" s="23"/>
      <c r="D115" s="7">
        <f t="shared" si="4"/>
        <v>2021</v>
      </c>
      <c r="E115" s="10" t="str">
        <f>+IF(A115="GLISSIERE",+VLOOKUP(+VLOOKUP(IF(ISNUMBER(SEARCH("GLISS*",K115)),CONCATENATE(RIGHT(K115,4)),CONCATENATE(LEFT(K115,2),"/",RIGHT(K115,2))),'#Client'!B:C,1,FALSE),'#Client'!B:C,2,FALSE)," ")</f>
        <v xml:space="preserve"> </v>
      </c>
      <c r="F115" s="10" t="str">
        <f>+IF(A115="GLISSIERE",+VLOOKUP(K115,'4-'!B:G,4,FALSE)," ")</f>
        <v xml:space="preserve"> </v>
      </c>
      <c r="G115" s="10" t="str">
        <f t="shared" si="5"/>
        <v>4717</v>
      </c>
      <c r="H115" s="44" t="str">
        <f>+IF(A115="GLISSIERE",+VLOOKUP(K115,'4-'!B:G,6,FALSE),IF(A115="VENTES",+VLOOKUP(K115,'5-'!B:H,6,FALSE)," "))</f>
        <v xml:space="preserve"> </v>
      </c>
      <c r="I115" s="14"/>
      <c r="J115" s="12">
        <v>44221</v>
      </c>
      <c r="K115" s="37" t="s">
        <v>171</v>
      </c>
      <c r="L115" s="14">
        <v>13</v>
      </c>
      <c r="M115" s="14" t="s">
        <v>30</v>
      </c>
      <c r="N115" s="15">
        <v>3331282</v>
      </c>
    </row>
    <row r="116" spans="1:14" x14ac:dyDescent="0.3">
      <c r="A116" s="7" t="str">
        <f>+VLOOKUP(IF(ISNUMBER(SEARCH("GLISS*",K116)),CONCATENATE("GLISSIERE"," ",RIGHT(K116,3)),CONCATENATE(LEFT(K116,2),"/",RIGHT(K116,2))),CODE!A:F,CODE!C$1,FALSE)</f>
        <v>FOURNISSEUR</v>
      </c>
      <c r="B116" s="7" t="str">
        <f>+VLOOKUP(IF(ISNUMBER(SEARCH("GLISS*",K116)),CONCATENATE("GLISSIERE"," ",RIGHT(K116,3)),CONCATENATE(LEFT(K116,2),"/",RIGHT(K116,2))),CODE!A:F,CODE!D$1,FALSE)</f>
        <v>CORBEC OUT</v>
      </c>
      <c r="C116" s="23"/>
      <c r="D116" s="7">
        <f t="shared" si="4"/>
        <v>2021</v>
      </c>
      <c r="E116" s="10" t="str">
        <f>+IF(A116="GLISSIERE",+VLOOKUP(+VLOOKUP(IF(ISNUMBER(SEARCH("GLISS*",K116)),CONCATENATE(RIGHT(K116,4)),CONCATENATE(LEFT(K116,2),"/",RIGHT(K116,2))),'#Client'!B:C,1,FALSE),'#Client'!B:C,2,FALSE)," ")</f>
        <v xml:space="preserve"> </v>
      </c>
      <c r="F116" s="10" t="str">
        <f>+IF(A116="GLISSIERE",+VLOOKUP(K116,'4-'!B:G,4,FALSE)," ")</f>
        <v xml:space="preserve"> </v>
      </c>
      <c r="G116" s="10" t="str">
        <f t="shared" si="5"/>
        <v>4717</v>
      </c>
      <c r="H116" s="44" t="str">
        <f>+IF(A116="GLISSIERE",+VLOOKUP(K116,'4-'!B:G,6,FALSE),IF(A116="VENTES",+VLOOKUP(K116,'5-'!B:H,6,FALSE)," "))</f>
        <v xml:space="preserve"> </v>
      </c>
      <c r="I116" s="14"/>
      <c r="J116" s="12">
        <v>44221</v>
      </c>
      <c r="K116" s="37" t="s">
        <v>172</v>
      </c>
      <c r="L116" s="14">
        <v>172</v>
      </c>
      <c r="M116" s="14" t="s">
        <v>30</v>
      </c>
      <c r="N116" s="15">
        <v>3331454</v>
      </c>
    </row>
    <row r="117" spans="1:14" x14ac:dyDescent="0.3">
      <c r="A117" s="7" t="str">
        <f>+VLOOKUP(IF(ISNUMBER(SEARCH("GLISS*",K117)),CONCATENATE("GLISSIERE"," ",RIGHT(K117,3)),CONCATENATE(LEFT(K117,2),"/",RIGHT(K117,2))),CODE!A:F,CODE!C$1,FALSE)</f>
        <v>FOURNISSEUR</v>
      </c>
      <c r="B117" s="7" t="str">
        <f>+VLOOKUP(IF(ISNUMBER(SEARCH("GLISS*",K117)),CONCATENATE("GLISSIERE"," ",RIGHT(K117,3)),CONCATENATE(LEFT(K117,2),"/",RIGHT(K117,2))),CODE!A:F,CODE!D$1,FALSE)</f>
        <v>CORBEC OUT</v>
      </c>
      <c r="C117" s="23"/>
      <c r="D117" s="7">
        <f t="shared" si="4"/>
        <v>2021</v>
      </c>
      <c r="E117" s="10" t="str">
        <f>+IF(A117="GLISSIERE",+VLOOKUP(+VLOOKUP(IF(ISNUMBER(SEARCH("GLISS*",K117)),CONCATENATE(RIGHT(K117,4)),CONCATENATE(LEFT(K117,2),"/",RIGHT(K117,2))),'#Client'!B:C,1,FALSE),'#Client'!B:C,2,FALSE)," ")</f>
        <v xml:space="preserve"> </v>
      </c>
      <c r="F117" s="10" t="str">
        <f>+IF(A117="GLISSIERE",+VLOOKUP(K117,'4-'!B:G,4,FALSE)," ")</f>
        <v xml:space="preserve"> </v>
      </c>
      <c r="G117" s="10" t="str">
        <f t="shared" si="5"/>
        <v>4717</v>
      </c>
      <c r="H117" s="44" t="str">
        <f>+IF(A117="GLISSIERE",+VLOOKUP(K117,'4-'!B:G,6,FALSE),IF(A117="VENTES",+VLOOKUP(K117,'5-'!B:H,6,FALSE)," "))</f>
        <v xml:space="preserve"> </v>
      </c>
      <c r="I117" s="14"/>
      <c r="J117" s="12">
        <v>44221</v>
      </c>
      <c r="K117" s="37" t="s">
        <v>173</v>
      </c>
      <c r="L117" s="14">
        <v>32098</v>
      </c>
      <c r="M117" s="14" t="s">
        <v>30</v>
      </c>
      <c r="N117" s="15">
        <v>3363552</v>
      </c>
    </row>
    <row r="118" spans="1:14" x14ac:dyDescent="0.3">
      <c r="A118" s="7" t="str">
        <f>+VLOOKUP(IF(ISNUMBER(SEARCH("GLISS*",K118)),CONCATENATE("GLISSIERE"," ",RIGHT(K118,3)),CONCATENATE(LEFT(K118,2),"/",RIGHT(K118,2))),CODE!A:F,CODE!C$1,FALSE)</f>
        <v>FOURNISSEUR</v>
      </c>
      <c r="B118" s="7" t="str">
        <f>+VLOOKUP(IF(ISNUMBER(SEARCH("GLISS*",K118)),CONCATENATE("GLISSIERE"," ",RIGHT(K118,3)),CONCATENATE(LEFT(K118,2),"/",RIGHT(K118,2))),CODE!A:F,CODE!D$1,FALSE)</f>
        <v>CORBEC OUT</v>
      </c>
      <c r="C118" s="23"/>
      <c r="D118" s="7">
        <f t="shared" si="4"/>
        <v>2021</v>
      </c>
      <c r="E118" s="10" t="str">
        <f>+IF(A118="GLISSIERE",+VLOOKUP(+VLOOKUP(IF(ISNUMBER(SEARCH("GLISS*",K118)),CONCATENATE(RIGHT(K118,4)),CONCATENATE(LEFT(K118,2),"/",RIGHT(K118,2))),'#Client'!B:C,1,FALSE),'#Client'!B:C,2,FALSE)," ")</f>
        <v xml:space="preserve"> </v>
      </c>
      <c r="F118" s="10" t="str">
        <f>+IF(A118="GLISSIERE",+VLOOKUP(K118,'4-'!B:G,4,FALSE)," ")</f>
        <v xml:space="preserve"> </v>
      </c>
      <c r="G118" s="10" t="str">
        <f t="shared" si="5"/>
        <v>4718</v>
      </c>
      <c r="H118" s="44" t="str">
        <f>+IF(A118="GLISSIERE",+VLOOKUP(K118,'4-'!B:G,6,FALSE),IF(A118="VENTES",+VLOOKUP(K118,'5-'!B:H,6,FALSE)," "))</f>
        <v xml:space="preserve"> </v>
      </c>
      <c r="I118" s="14"/>
      <c r="J118" s="12">
        <v>44221</v>
      </c>
      <c r="K118" s="37" t="s">
        <v>174</v>
      </c>
      <c r="L118" s="14">
        <v>138</v>
      </c>
      <c r="M118" s="14" t="s">
        <v>30</v>
      </c>
      <c r="N118" s="15">
        <v>3363690</v>
      </c>
    </row>
    <row r="119" spans="1:14" x14ac:dyDescent="0.3">
      <c r="A119" s="7" t="str">
        <f>+VLOOKUP(IF(ISNUMBER(SEARCH("GLISS*",K119)),CONCATENATE("GLISSIERE"," ",RIGHT(K119,3)),CONCATENATE(LEFT(K119,2),"/",RIGHT(K119,2))),CODE!A:F,CODE!C$1,FALSE)</f>
        <v>FOURNISSEUR</v>
      </c>
      <c r="B119" s="7" t="str">
        <f>+VLOOKUP(IF(ISNUMBER(SEARCH("GLISS*",K119)),CONCATENATE("GLISSIERE"," ",RIGHT(K119,3)),CONCATENATE(LEFT(K119,2),"/",RIGHT(K119,2))),CODE!A:F,CODE!D$1,FALSE)</f>
        <v>CORBEC OUT</v>
      </c>
      <c r="C119" s="23"/>
      <c r="D119" s="7">
        <f t="shared" si="4"/>
        <v>2021</v>
      </c>
      <c r="E119" s="10" t="str">
        <f>+IF(A119="GLISSIERE",+VLOOKUP(+VLOOKUP(IF(ISNUMBER(SEARCH("GLISS*",K119)),CONCATENATE(RIGHT(K119,4)),CONCATENATE(LEFT(K119,2),"/",RIGHT(K119,2))),'#Client'!B:C,1,FALSE),'#Client'!B:C,2,FALSE)," ")</f>
        <v xml:space="preserve"> </v>
      </c>
      <c r="F119" s="10" t="str">
        <f>+IF(A119="GLISSIERE",+VLOOKUP(K119,'4-'!B:G,4,FALSE)," ")</f>
        <v xml:space="preserve"> </v>
      </c>
      <c r="G119" s="10" t="str">
        <f t="shared" si="5"/>
        <v>4718</v>
      </c>
      <c r="H119" s="44" t="str">
        <f>+IF(A119="GLISSIERE",+VLOOKUP(K119,'4-'!B:G,6,FALSE),IF(A119="VENTES",+VLOOKUP(K119,'5-'!B:H,6,FALSE)," "))</f>
        <v xml:space="preserve"> </v>
      </c>
      <c r="I119" s="14"/>
      <c r="J119" s="12">
        <v>44221</v>
      </c>
      <c r="K119" s="37" t="s">
        <v>175</v>
      </c>
      <c r="L119" s="14">
        <v>8121</v>
      </c>
      <c r="M119" s="14" t="s">
        <v>30</v>
      </c>
      <c r="N119" s="15">
        <v>3371811</v>
      </c>
    </row>
    <row r="120" spans="1:14" x14ac:dyDescent="0.3">
      <c r="A120" s="7" t="str">
        <f>+VLOOKUP(IF(ISNUMBER(SEARCH("GLISS*",K120)),CONCATENATE("GLISSIERE"," ",RIGHT(K120,3)),CONCATENATE(LEFT(K120,2),"/",RIGHT(K120,2))),CODE!A:F,CODE!C$1,FALSE)</f>
        <v>FOURNISSEUR</v>
      </c>
      <c r="B120" s="7" t="str">
        <f>+VLOOKUP(IF(ISNUMBER(SEARCH("GLISS*",K120)),CONCATENATE("GLISSIERE"," ",RIGHT(K120,3)),CONCATENATE(LEFT(K120,2),"/",RIGHT(K120,2))),CODE!A:F,CODE!D$1,FALSE)</f>
        <v>CORBEC OUT</v>
      </c>
      <c r="C120" s="23"/>
      <c r="D120" s="7">
        <f t="shared" si="4"/>
        <v>2021</v>
      </c>
      <c r="E120" s="10" t="str">
        <f>+IF(A120="GLISSIERE",+VLOOKUP(+VLOOKUP(IF(ISNUMBER(SEARCH("GLISS*",K120)),CONCATENATE(RIGHT(K120,4)),CONCATENATE(LEFT(K120,2),"/",RIGHT(K120,2))),'#Client'!B:C,1,FALSE),'#Client'!B:C,2,FALSE)," ")</f>
        <v xml:space="preserve"> </v>
      </c>
      <c r="F120" s="10" t="str">
        <f>+IF(A120="GLISSIERE",+VLOOKUP(K120,'4-'!B:G,4,FALSE)," ")</f>
        <v xml:space="preserve"> </v>
      </c>
      <c r="G120" s="10" t="str">
        <f t="shared" si="5"/>
        <v>4718</v>
      </c>
      <c r="H120" s="44" t="str">
        <f>+IF(A120="GLISSIERE",+VLOOKUP(K120,'4-'!B:G,6,FALSE),IF(A120="VENTES",+VLOOKUP(K120,'5-'!B:H,6,FALSE)," "))</f>
        <v xml:space="preserve"> </v>
      </c>
      <c r="I120" s="14"/>
      <c r="J120" s="12">
        <v>44221</v>
      </c>
      <c r="K120" s="37" t="s">
        <v>176</v>
      </c>
      <c r="L120" s="14">
        <v>66</v>
      </c>
      <c r="M120" s="14" t="s">
        <v>30</v>
      </c>
      <c r="N120" s="15">
        <v>3371877</v>
      </c>
    </row>
    <row r="121" spans="1:14" x14ac:dyDescent="0.3">
      <c r="A121" s="7" t="str">
        <f>+VLOOKUP(IF(ISNUMBER(SEARCH("GLISS*",K121)),CONCATENATE("GLISSIERE"," ",RIGHT(K121,3)),CONCATENATE(LEFT(K121,2),"/",RIGHT(K121,2))),CODE!A:F,CODE!C$1,FALSE)</f>
        <v>FOURNISSEUR</v>
      </c>
      <c r="B121" s="7" t="str">
        <f>+VLOOKUP(IF(ISNUMBER(SEARCH("GLISS*",K121)),CONCATENATE("GLISSIERE"," ",RIGHT(K121,3)),CONCATENATE(LEFT(K121,2),"/",RIGHT(K121,2))),CODE!A:F,CODE!D$1,FALSE)</f>
        <v>CORBEC OUT</v>
      </c>
      <c r="C121" s="23"/>
      <c r="D121" s="7">
        <f t="shared" si="4"/>
        <v>2021</v>
      </c>
      <c r="E121" s="10" t="str">
        <f>+IF(A121="GLISSIERE",+VLOOKUP(+VLOOKUP(IF(ISNUMBER(SEARCH("GLISS*",K121)),CONCATENATE(RIGHT(K121,4)),CONCATENATE(LEFT(K121,2),"/",RIGHT(K121,2))),'#Client'!B:C,1,FALSE),'#Client'!B:C,2,FALSE)," ")</f>
        <v xml:space="preserve"> </v>
      </c>
      <c r="F121" s="10" t="str">
        <f>+IF(A121="GLISSIERE",+VLOOKUP(K121,'4-'!B:G,4,FALSE)," ")</f>
        <v xml:space="preserve"> </v>
      </c>
      <c r="G121" s="10" t="str">
        <f t="shared" si="5"/>
        <v>4718</v>
      </c>
      <c r="H121" s="44" t="str">
        <f>+IF(A121="GLISSIERE",+VLOOKUP(K121,'4-'!B:G,6,FALSE),IF(A121="VENTES",+VLOOKUP(K121,'5-'!B:H,6,FALSE)," "))</f>
        <v xml:space="preserve"> </v>
      </c>
      <c r="I121" s="14"/>
      <c r="J121" s="12">
        <v>44221</v>
      </c>
      <c r="K121" s="37" t="s">
        <v>177</v>
      </c>
      <c r="L121" s="14">
        <v>8</v>
      </c>
      <c r="M121" s="14" t="s">
        <v>30</v>
      </c>
      <c r="N121" s="15">
        <v>3371885</v>
      </c>
    </row>
    <row r="122" spans="1:14" x14ac:dyDescent="0.3">
      <c r="A122" s="7" t="str">
        <f>+VLOOKUP(IF(ISNUMBER(SEARCH("GLISS*",K122)),CONCATENATE("GLISSIERE"," ",RIGHT(K122,3)),CONCATENATE(LEFT(K122,2),"/",RIGHT(K122,2))),CODE!A:F,CODE!C$1,FALSE)</f>
        <v>FOURNISSEUR</v>
      </c>
      <c r="B122" s="7" t="str">
        <f>+VLOOKUP(IF(ISNUMBER(SEARCH("GLISS*",K122)),CONCATENATE("GLISSIERE"," ",RIGHT(K122,3)),CONCATENATE(LEFT(K122,2),"/",RIGHT(K122,2))),CODE!A:F,CODE!D$1,FALSE)</f>
        <v>CORBEC OUT</v>
      </c>
      <c r="C122" s="23"/>
      <c r="D122" s="7">
        <f t="shared" si="4"/>
        <v>2021</v>
      </c>
      <c r="E122" s="10" t="str">
        <f>+IF(A122="GLISSIERE",+VLOOKUP(+VLOOKUP(IF(ISNUMBER(SEARCH("GLISS*",K122)),CONCATENATE(RIGHT(K122,4)),CONCATENATE(LEFT(K122,2),"/",RIGHT(K122,2))),'#Client'!B:C,1,FALSE),'#Client'!B:C,2,FALSE)," ")</f>
        <v xml:space="preserve"> </v>
      </c>
      <c r="F122" s="10" t="str">
        <f>+IF(A122="GLISSIERE",+VLOOKUP(K122,'4-'!B:G,4,FALSE)," ")</f>
        <v xml:space="preserve"> </v>
      </c>
      <c r="G122" s="10" t="str">
        <f t="shared" si="5"/>
        <v>4718</v>
      </c>
      <c r="H122" s="44" t="str">
        <f>+IF(A122="GLISSIERE",+VLOOKUP(K122,'4-'!B:G,6,FALSE),IF(A122="VENTES",+VLOOKUP(K122,'5-'!B:H,6,FALSE)," "))</f>
        <v xml:space="preserve"> </v>
      </c>
      <c r="I122" s="14"/>
      <c r="J122" s="12">
        <v>44221</v>
      </c>
      <c r="K122" s="37" t="s">
        <v>178</v>
      </c>
      <c r="L122" s="14">
        <v>396</v>
      </c>
      <c r="M122" s="14" t="s">
        <v>30</v>
      </c>
      <c r="N122" s="15">
        <v>3372281</v>
      </c>
    </row>
    <row r="123" spans="1:14" x14ac:dyDescent="0.3">
      <c r="A123" s="7" t="str">
        <f>+VLOOKUP(IF(ISNUMBER(SEARCH("GLISS*",K123)),CONCATENATE("GLISSIERE"," ",RIGHT(K123,3)),CONCATENATE(LEFT(K123,2),"/",RIGHT(K123,2))),CODE!A:F,CODE!C$1,FALSE)</f>
        <v>FOURNISSEUR</v>
      </c>
      <c r="B123" s="7" t="str">
        <f>+VLOOKUP(IF(ISNUMBER(SEARCH("GLISS*",K123)),CONCATENATE("GLISSIERE"," ",RIGHT(K123,3)),CONCATENATE(LEFT(K123,2),"/",RIGHT(K123,2))),CODE!A:F,CODE!D$1,FALSE)</f>
        <v>CORBEC OUT</v>
      </c>
      <c r="C123" s="23"/>
      <c r="D123" s="7">
        <f t="shared" si="4"/>
        <v>2021</v>
      </c>
      <c r="E123" s="10" t="str">
        <f>+IF(A123="GLISSIERE",+VLOOKUP(+VLOOKUP(IF(ISNUMBER(SEARCH("GLISS*",K123)),CONCATENATE(RIGHT(K123,4)),CONCATENATE(LEFT(K123,2),"/",RIGHT(K123,2))),'#Client'!B:C,1,FALSE),'#Client'!B:C,2,FALSE)," ")</f>
        <v xml:space="preserve"> </v>
      </c>
      <c r="F123" s="10" t="str">
        <f>+IF(A123="GLISSIERE",+VLOOKUP(K123,'4-'!B:G,4,FALSE)," ")</f>
        <v xml:space="preserve"> </v>
      </c>
      <c r="G123" s="10" t="str">
        <f t="shared" si="5"/>
        <v>4718</v>
      </c>
      <c r="H123" s="44" t="str">
        <f>+IF(A123="GLISSIERE",+VLOOKUP(K123,'4-'!B:G,6,FALSE),IF(A123="VENTES",+VLOOKUP(K123,'5-'!B:H,6,FALSE)," "))</f>
        <v xml:space="preserve"> </v>
      </c>
      <c r="I123" s="14"/>
      <c r="J123" s="12">
        <v>44221</v>
      </c>
      <c r="K123" s="37" t="s">
        <v>179</v>
      </c>
      <c r="L123" s="14">
        <v>27311</v>
      </c>
      <c r="M123" s="14" t="s">
        <v>30</v>
      </c>
      <c r="N123" s="15">
        <v>3399592</v>
      </c>
    </row>
    <row r="124" spans="1:14" x14ac:dyDescent="0.3">
      <c r="A124" s="7" t="str">
        <f>+VLOOKUP(IF(ISNUMBER(SEARCH("GLISS*",K124)),CONCATENATE("GLISSIERE"," ",RIGHT(K124,3)),CONCATENATE(LEFT(K124,2),"/",RIGHT(K124,2))),CODE!A:F,CODE!C$1,FALSE)</f>
        <v>FOURNISSEUR</v>
      </c>
      <c r="B124" s="7" t="str">
        <f>+VLOOKUP(IF(ISNUMBER(SEARCH("GLISS*",K124)),CONCATENATE("GLISSIERE"," ",RIGHT(K124,3)),CONCATENATE(LEFT(K124,2),"/",RIGHT(K124,2))),CODE!A:F,CODE!D$1,FALSE)</f>
        <v>CORBEC OUT</v>
      </c>
      <c r="C124" s="23"/>
      <c r="D124" s="7">
        <f t="shared" si="4"/>
        <v>2021</v>
      </c>
      <c r="E124" s="10" t="str">
        <f>+IF(A124="GLISSIERE",+VLOOKUP(+VLOOKUP(IF(ISNUMBER(SEARCH("GLISS*",K124)),CONCATENATE(RIGHT(K124,4)),CONCATENATE(LEFT(K124,2),"/",RIGHT(K124,2))),'#Client'!B:C,1,FALSE),'#Client'!B:C,2,FALSE)," ")</f>
        <v xml:space="preserve"> </v>
      </c>
      <c r="F124" s="10" t="str">
        <f>+IF(A124="GLISSIERE",+VLOOKUP(K124,'4-'!B:G,4,FALSE)," ")</f>
        <v xml:space="preserve"> </v>
      </c>
      <c r="G124" s="10" t="str">
        <f t="shared" si="5"/>
        <v>4719</v>
      </c>
      <c r="H124" s="44" t="str">
        <f>+IF(A124="GLISSIERE",+VLOOKUP(K124,'4-'!B:G,6,FALSE),IF(A124="VENTES",+VLOOKUP(K124,'5-'!B:H,6,FALSE)," "))</f>
        <v xml:space="preserve"> </v>
      </c>
      <c r="I124" s="14"/>
      <c r="J124" s="12">
        <v>44222</v>
      </c>
      <c r="K124" s="37" t="s">
        <v>164</v>
      </c>
      <c r="L124" s="14">
        <v>231</v>
      </c>
      <c r="M124" s="14" t="s">
        <v>30</v>
      </c>
      <c r="N124" s="15">
        <v>3313567</v>
      </c>
    </row>
    <row r="125" spans="1:14" x14ac:dyDescent="0.3">
      <c r="A125" s="7" t="str">
        <f>+VLOOKUP(IF(ISNUMBER(SEARCH("GLISS*",K125)),CONCATENATE("GLISSIERE"," ",RIGHT(K125,3)),CONCATENATE(LEFT(K125,2),"/",RIGHT(K125,2))),CODE!A:F,CODE!C$1,FALSE)</f>
        <v>FOURNISSEUR</v>
      </c>
      <c r="B125" s="7" t="str">
        <f>+VLOOKUP(IF(ISNUMBER(SEARCH("GLISS*",K125)),CONCATENATE("GLISSIERE"," ",RIGHT(K125,3)),CONCATENATE(LEFT(K125,2),"/",RIGHT(K125,2))),CODE!A:F,CODE!D$1,FALSE)</f>
        <v>CORBEC OUT</v>
      </c>
      <c r="C125" s="23"/>
      <c r="D125" s="7">
        <f t="shared" si="4"/>
        <v>2021</v>
      </c>
      <c r="E125" s="10" t="str">
        <f>+IF(A125="GLISSIERE",+VLOOKUP(+VLOOKUP(IF(ISNUMBER(SEARCH("GLISS*",K125)),CONCATENATE(RIGHT(K125,4)),CONCATENATE(LEFT(K125,2),"/",RIGHT(K125,2))),'#Client'!B:C,1,FALSE),'#Client'!B:C,2,FALSE)," ")</f>
        <v xml:space="preserve"> </v>
      </c>
      <c r="F125" s="10" t="str">
        <f>+IF(A125="GLISSIERE",+VLOOKUP(K125,'4-'!B:G,4,FALSE)," ")</f>
        <v xml:space="preserve"> </v>
      </c>
      <c r="G125" s="10" t="str">
        <f t="shared" si="5"/>
        <v>4719</v>
      </c>
      <c r="H125" s="44" t="str">
        <f>+IF(A125="GLISSIERE",+VLOOKUP(K125,'4-'!B:G,6,FALSE),IF(A125="VENTES",+VLOOKUP(K125,'5-'!B:H,6,FALSE)," "))</f>
        <v xml:space="preserve"> </v>
      </c>
      <c r="I125" s="14"/>
      <c r="J125" s="12">
        <v>44222</v>
      </c>
      <c r="K125" s="37" t="s">
        <v>165</v>
      </c>
      <c r="L125" s="14">
        <v>3461</v>
      </c>
      <c r="M125" s="14" t="s">
        <v>30</v>
      </c>
      <c r="N125" s="15">
        <v>3317028</v>
      </c>
    </row>
    <row r="126" spans="1:14" x14ac:dyDescent="0.3">
      <c r="A126" s="7" t="str">
        <f>+VLOOKUP(IF(ISNUMBER(SEARCH("GLISS*",K126)),CONCATENATE("GLISSIERE"," ",RIGHT(K126,3)),CONCATENATE(LEFT(K126,2),"/",RIGHT(K126,2))),CODE!A:F,CODE!C$1,FALSE)</f>
        <v>FOURNISSEUR</v>
      </c>
      <c r="B126" s="7" t="str">
        <f>+VLOOKUP(IF(ISNUMBER(SEARCH("GLISS*",K126)),CONCATENATE("GLISSIERE"," ",RIGHT(K126,3)),CONCATENATE(LEFT(K126,2),"/",RIGHT(K126,2))),CODE!A:F,CODE!D$1,FALSE)</f>
        <v>CORBEC OUT</v>
      </c>
      <c r="C126" s="23"/>
      <c r="D126" s="7">
        <f t="shared" si="4"/>
        <v>2021</v>
      </c>
      <c r="E126" s="10" t="str">
        <f>+IF(A126="GLISSIERE",+VLOOKUP(+VLOOKUP(IF(ISNUMBER(SEARCH("GLISS*",K126)),CONCATENATE(RIGHT(K126,4)),CONCATENATE(LEFT(K126,2),"/",RIGHT(K126,2))),'#Client'!B:C,1,FALSE),'#Client'!B:C,2,FALSE)," ")</f>
        <v xml:space="preserve"> </v>
      </c>
      <c r="F126" s="10" t="str">
        <f>+IF(A126="GLISSIERE",+VLOOKUP(K126,'4-'!B:G,4,FALSE)," ")</f>
        <v xml:space="preserve"> </v>
      </c>
      <c r="G126" s="10" t="str">
        <f t="shared" si="5"/>
        <v>4719</v>
      </c>
      <c r="H126" s="44" t="str">
        <f>+IF(A126="GLISSIERE",+VLOOKUP(K126,'4-'!B:G,6,FALSE),IF(A126="VENTES",+VLOOKUP(K126,'5-'!B:H,6,FALSE)," "))</f>
        <v xml:space="preserve"> </v>
      </c>
      <c r="I126" s="14"/>
      <c r="J126" s="12">
        <v>44222</v>
      </c>
      <c r="K126" s="37" t="s">
        <v>166</v>
      </c>
      <c r="L126" s="14">
        <v>893</v>
      </c>
      <c r="M126" s="14" t="s">
        <v>30</v>
      </c>
      <c r="N126" s="15">
        <v>3317921</v>
      </c>
    </row>
    <row r="127" spans="1:14" x14ac:dyDescent="0.3">
      <c r="A127" s="7" t="str">
        <f>+VLOOKUP(IF(ISNUMBER(SEARCH("GLISS*",K127)),CONCATENATE("GLISSIERE"," ",RIGHT(K127,3)),CONCATENATE(LEFT(K127,2),"/",RIGHT(K127,2))),CODE!A:F,CODE!C$1,FALSE)</f>
        <v>FOURNISSEUR</v>
      </c>
      <c r="B127" s="7" t="str">
        <f>+VLOOKUP(IF(ISNUMBER(SEARCH("GLISS*",K127)),CONCATENATE("GLISSIERE"," ",RIGHT(K127,3)),CONCATENATE(LEFT(K127,2),"/",RIGHT(K127,2))),CODE!A:F,CODE!D$1,FALSE)</f>
        <v>CORBEC OUT</v>
      </c>
      <c r="C127" s="23"/>
      <c r="D127" s="7">
        <f t="shared" si="4"/>
        <v>2021</v>
      </c>
      <c r="E127" s="10" t="str">
        <f>+IF(A127="GLISSIERE",+VLOOKUP(+VLOOKUP(IF(ISNUMBER(SEARCH("GLISS*",K127)),CONCATENATE(RIGHT(K127,4)),CONCATENATE(LEFT(K127,2),"/",RIGHT(K127,2))),'#Client'!B:C,1,FALSE),'#Client'!B:C,2,FALSE)," ")</f>
        <v xml:space="preserve"> </v>
      </c>
      <c r="F127" s="10" t="str">
        <f>+IF(A127="GLISSIERE",+VLOOKUP(K127,'4-'!B:G,4,FALSE)," ")</f>
        <v xml:space="preserve"> </v>
      </c>
      <c r="G127" s="10" t="str">
        <f t="shared" si="5"/>
        <v>4719</v>
      </c>
      <c r="H127" s="44" t="str">
        <f>+IF(A127="GLISSIERE",+VLOOKUP(K127,'4-'!B:G,6,FALSE),IF(A127="VENTES",+VLOOKUP(K127,'5-'!B:H,6,FALSE)," "))</f>
        <v xml:space="preserve"> </v>
      </c>
      <c r="I127" s="14"/>
      <c r="J127" s="12">
        <v>44222</v>
      </c>
      <c r="K127" s="37" t="s">
        <v>167</v>
      </c>
      <c r="L127" s="14">
        <v>5975</v>
      </c>
      <c r="M127" s="14" t="s">
        <v>30</v>
      </c>
      <c r="N127" s="15">
        <v>3323896</v>
      </c>
    </row>
    <row r="128" spans="1:14" x14ac:dyDescent="0.3">
      <c r="A128" s="7" t="str">
        <f>+VLOOKUP(IF(ISNUMBER(SEARCH("GLISS*",K128)),CONCATENATE("GLISSIERE"," ",RIGHT(K128,3)),CONCATENATE(LEFT(K128,2),"/",RIGHT(K128,2))),CODE!A:F,CODE!C$1,FALSE)</f>
        <v>FOURNISSEUR</v>
      </c>
      <c r="B128" s="7" t="str">
        <f>+VLOOKUP(IF(ISNUMBER(SEARCH("GLISS*",K128)),CONCATENATE("GLISSIERE"," ",RIGHT(K128,3)),CONCATENATE(LEFT(K128,2),"/",RIGHT(K128,2))),CODE!A:F,CODE!D$1,FALSE)</f>
        <v>CORBEC OUT</v>
      </c>
      <c r="C128" s="23"/>
      <c r="D128" s="7">
        <f t="shared" si="4"/>
        <v>2021</v>
      </c>
      <c r="E128" s="10" t="str">
        <f>+IF(A128="GLISSIERE",+VLOOKUP(+VLOOKUP(IF(ISNUMBER(SEARCH("GLISS*",K128)),CONCATENATE(RIGHT(K128,4)),CONCATENATE(LEFT(K128,2),"/",RIGHT(K128,2))),'#Client'!B:C,1,FALSE),'#Client'!B:C,2,FALSE)," ")</f>
        <v xml:space="preserve"> </v>
      </c>
      <c r="F128" s="10" t="str">
        <f>+IF(A128="GLISSIERE",+VLOOKUP(K128,'4-'!B:G,4,FALSE)," ")</f>
        <v xml:space="preserve"> </v>
      </c>
      <c r="G128" s="10" t="str">
        <f t="shared" si="5"/>
        <v>4719</v>
      </c>
      <c r="H128" s="44" t="str">
        <f>+IF(A128="GLISSIERE",+VLOOKUP(K128,'4-'!B:G,6,FALSE),IF(A128="VENTES",+VLOOKUP(K128,'5-'!B:H,6,FALSE)," "))</f>
        <v xml:space="preserve"> </v>
      </c>
      <c r="I128" s="14"/>
      <c r="J128" s="12">
        <v>44222</v>
      </c>
      <c r="K128" s="37" t="s">
        <v>168</v>
      </c>
      <c r="L128" s="14">
        <v>491</v>
      </c>
      <c r="M128" s="14" t="s">
        <v>30</v>
      </c>
      <c r="N128" s="15">
        <v>3324387</v>
      </c>
    </row>
    <row r="129" spans="1:14" x14ac:dyDescent="0.3">
      <c r="A129" s="7" t="str">
        <f>+VLOOKUP(IF(ISNUMBER(SEARCH("GLISS*",K129)),CONCATENATE("GLISSIERE"," ",RIGHT(K129,3)),CONCATENATE(LEFT(K129,2),"/",RIGHT(K129,2))),CODE!A:F,CODE!C$1,FALSE)</f>
        <v>FOURNISSEUR</v>
      </c>
      <c r="B129" s="7" t="str">
        <f>+VLOOKUP(IF(ISNUMBER(SEARCH("GLISS*",K129)),CONCATENATE("GLISSIERE"," ",RIGHT(K129,3)),CONCATENATE(LEFT(K129,2),"/",RIGHT(K129,2))),CODE!A:F,CODE!D$1,FALSE)</f>
        <v>CORBEC OUT</v>
      </c>
      <c r="C129" s="23"/>
      <c r="D129" s="7">
        <f t="shared" si="4"/>
        <v>2021</v>
      </c>
      <c r="E129" s="10" t="str">
        <f>+IF(A129="GLISSIERE",+VLOOKUP(+VLOOKUP(IF(ISNUMBER(SEARCH("GLISS*",K129)),CONCATENATE(RIGHT(K129,4)),CONCATENATE(LEFT(K129,2),"/",RIGHT(K129,2))),'#Client'!B:C,1,FALSE),'#Client'!B:C,2,FALSE)," ")</f>
        <v xml:space="preserve"> </v>
      </c>
      <c r="F129" s="10" t="str">
        <f>+IF(A129="GLISSIERE",+VLOOKUP(K129,'4-'!B:G,4,FALSE)," ")</f>
        <v xml:space="preserve"> </v>
      </c>
      <c r="G129" s="10" t="str">
        <f t="shared" si="5"/>
        <v>4719</v>
      </c>
      <c r="H129" s="44" t="str">
        <f>+IF(A129="GLISSIERE",+VLOOKUP(K129,'4-'!B:G,6,FALSE),IF(A129="VENTES",+VLOOKUP(K129,'5-'!B:H,6,FALSE)," "))</f>
        <v xml:space="preserve"> </v>
      </c>
      <c r="I129" s="14"/>
      <c r="J129" s="12">
        <v>44222</v>
      </c>
      <c r="K129" s="37" t="s">
        <v>169</v>
      </c>
      <c r="L129" s="14">
        <v>1466</v>
      </c>
      <c r="M129" s="14" t="s">
        <v>30</v>
      </c>
      <c r="N129" s="15">
        <v>3325853</v>
      </c>
    </row>
    <row r="130" spans="1:14" x14ac:dyDescent="0.3">
      <c r="A130" s="7" t="str">
        <f>+VLOOKUP(IF(ISNUMBER(SEARCH("GLISS*",K130)),CONCATENATE("GLISSIERE"," ",RIGHT(K130,3)),CONCATENATE(LEFT(K130,2),"/",RIGHT(K130,2))),CODE!A:F,CODE!C$1,FALSE)</f>
        <v>FOURNISSEUR</v>
      </c>
      <c r="B130" s="7" t="str">
        <f>+VLOOKUP(IF(ISNUMBER(SEARCH("GLISS*",K130)),CONCATENATE("GLISSIERE"," ",RIGHT(K130,3)),CONCATENATE(LEFT(K130,2),"/",RIGHT(K130,2))),CODE!A:F,CODE!D$1,FALSE)</f>
        <v>CORBEC OUT</v>
      </c>
      <c r="C130" s="23"/>
      <c r="D130" s="7">
        <f t="shared" si="4"/>
        <v>2021</v>
      </c>
      <c r="E130" s="10" t="str">
        <f>+IF(A130="GLISSIERE",+VLOOKUP(+VLOOKUP(IF(ISNUMBER(SEARCH("GLISS*",K130)),CONCATENATE(RIGHT(K130,4)),CONCATENATE(LEFT(K130,2),"/",RIGHT(K130,2))),'#Client'!B:C,1,FALSE),'#Client'!B:C,2,FALSE)," ")</f>
        <v xml:space="preserve"> </v>
      </c>
      <c r="F130" s="10" t="str">
        <f>+IF(A130="GLISSIERE",+VLOOKUP(K130,'4-'!B:G,4,FALSE)," ")</f>
        <v xml:space="preserve"> </v>
      </c>
      <c r="G130" s="10" t="str">
        <f t="shared" si="5"/>
        <v>4720</v>
      </c>
      <c r="H130" s="44" t="str">
        <f>+IF(A130="GLISSIERE",+VLOOKUP(K130,'4-'!B:G,6,FALSE),IF(A130="VENTES",+VLOOKUP(K130,'5-'!B:H,6,FALSE)," "))</f>
        <v xml:space="preserve"> </v>
      </c>
      <c r="I130" s="14"/>
      <c r="J130" s="12">
        <v>44223</v>
      </c>
      <c r="K130" s="37" t="s">
        <v>154</v>
      </c>
      <c r="L130" s="14">
        <v>7</v>
      </c>
      <c r="M130" s="14" t="s">
        <v>30</v>
      </c>
      <c r="N130" s="15">
        <v>3284981</v>
      </c>
    </row>
    <row r="131" spans="1:14" x14ac:dyDescent="0.3">
      <c r="A131" s="7" t="str">
        <f>+VLOOKUP(IF(ISNUMBER(SEARCH("GLISS*",K131)),CONCATENATE("GLISSIERE"," ",RIGHT(K131,3)),CONCATENATE(LEFT(K131,2),"/",RIGHT(K131,2))),CODE!A:F,CODE!C$1,FALSE)</f>
        <v>FOURNISSEUR</v>
      </c>
      <c r="B131" s="7" t="str">
        <f>+VLOOKUP(IF(ISNUMBER(SEARCH("GLISS*",K131)),CONCATENATE("GLISSIERE"," ",RIGHT(K131,3)),CONCATENATE(LEFT(K131,2),"/",RIGHT(K131,2))),CODE!A:F,CODE!D$1,FALSE)</f>
        <v>CORBEC OUT</v>
      </c>
      <c r="C131" s="23"/>
      <c r="D131" s="7">
        <f t="shared" si="4"/>
        <v>2021</v>
      </c>
      <c r="E131" s="10" t="str">
        <f>+IF(A131="GLISSIERE",+VLOOKUP(+VLOOKUP(IF(ISNUMBER(SEARCH("GLISS*",K131)),CONCATENATE(RIGHT(K131,4)),CONCATENATE(LEFT(K131,2),"/",RIGHT(K131,2))),'#Client'!B:C,1,FALSE),'#Client'!B:C,2,FALSE)," ")</f>
        <v xml:space="preserve"> </v>
      </c>
      <c r="F131" s="10" t="str">
        <f>+IF(A131="GLISSIERE",+VLOOKUP(K131,'4-'!B:G,4,FALSE)," ")</f>
        <v xml:space="preserve"> </v>
      </c>
      <c r="G131" s="10" t="str">
        <f t="shared" si="5"/>
        <v>4720</v>
      </c>
      <c r="H131" s="44" t="str">
        <f>+IF(A131="GLISSIERE",+VLOOKUP(K131,'4-'!B:G,6,FALSE),IF(A131="VENTES",+VLOOKUP(K131,'5-'!B:H,6,FALSE)," "))</f>
        <v xml:space="preserve"> </v>
      </c>
      <c r="I131" s="14"/>
      <c r="J131" s="12">
        <v>44223</v>
      </c>
      <c r="K131" s="37" t="s">
        <v>155</v>
      </c>
      <c r="L131" s="14">
        <v>7827</v>
      </c>
      <c r="M131" s="14" t="s">
        <v>30</v>
      </c>
      <c r="N131" s="15">
        <v>3292808</v>
      </c>
    </row>
    <row r="132" spans="1:14" x14ac:dyDescent="0.3">
      <c r="A132" s="7" t="str">
        <f>+VLOOKUP(IF(ISNUMBER(SEARCH("GLISS*",K132)),CONCATENATE("GLISSIERE"," ",RIGHT(K132,3)),CONCATENATE(LEFT(K132,2),"/",RIGHT(K132,2))),CODE!A:F,CODE!C$1,FALSE)</f>
        <v>FOURNISSEUR</v>
      </c>
      <c r="B132" s="7" t="str">
        <f>+VLOOKUP(IF(ISNUMBER(SEARCH("GLISS*",K132)),CONCATENATE("GLISSIERE"," ",RIGHT(K132,3)),CONCATENATE(LEFT(K132,2),"/",RIGHT(K132,2))),CODE!A:F,CODE!D$1,FALSE)</f>
        <v>CORBEC OUT</v>
      </c>
      <c r="C132" s="23"/>
      <c r="D132" s="7">
        <f t="shared" si="4"/>
        <v>2021</v>
      </c>
      <c r="E132" s="10" t="str">
        <f>+IF(A132="GLISSIERE",+VLOOKUP(+VLOOKUP(IF(ISNUMBER(SEARCH("GLISS*",K132)),CONCATENATE(RIGHT(K132,4)),CONCATENATE(LEFT(K132,2),"/",RIGHT(K132,2))),'#Client'!B:C,1,FALSE),'#Client'!B:C,2,FALSE)," ")</f>
        <v xml:space="preserve"> </v>
      </c>
      <c r="F132" s="10" t="str">
        <f>+IF(A132="GLISSIERE",+VLOOKUP(K132,'4-'!B:G,4,FALSE)," ")</f>
        <v xml:space="preserve"> </v>
      </c>
      <c r="G132" s="10" t="str">
        <f t="shared" si="5"/>
        <v>4720</v>
      </c>
      <c r="H132" s="44" t="str">
        <f>+IF(A132="GLISSIERE",+VLOOKUP(K132,'4-'!B:G,6,FALSE),IF(A132="VENTES",+VLOOKUP(K132,'5-'!B:H,6,FALSE)," "))</f>
        <v xml:space="preserve"> </v>
      </c>
      <c r="I132" s="14"/>
      <c r="J132" s="12">
        <v>44223</v>
      </c>
      <c r="K132" s="37" t="s">
        <v>156</v>
      </c>
      <c r="L132" s="14">
        <v>262</v>
      </c>
      <c r="M132" s="14" t="s">
        <v>30</v>
      </c>
      <c r="N132" s="15">
        <v>3293070</v>
      </c>
    </row>
    <row r="133" spans="1:14" x14ac:dyDescent="0.3">
      <c r="A133" s="7" t="str">
        <f>+VLOOKUP(IF(ISNUMBER(SEARCH("GLISS*",K133)),CONCATENATE("GLISSIERE"," ",RIGHT(K133,3)),CONCATENATE(LEFT(K133,2),"/",RIGHT(K133,2))),CODE!A:F,CODE!C$1,FALSE)</f>
        <v>FOURNISSEUR</v>
      </c>
      <c r="B133" s="7" t="str">
        <f>+VLOOKUP(IF(ISNUMBER(SEARCH("GLISS*",K133)),CONCATENATE("GLISSIERE"," ",RIGHT(K133,3)),CONCATENATE(LEFT(K133,2),"/",RIGHT(K133,2))),CODE!A:F,CODE!D$1,FALSE)</f>
        <v>CORBEC OUT</v>
      </c>
      <c r="C133" s="23"/>
      <c r="D133" s="7">
        <f t="shared" ref="D133:D196" si="6">+YEAR(J133)</f>
        <v>2021</v>
      </c>
      <c r="E133" s="10" t="str">
        <f>+IF(A133="GLISSIERE",+VLOOKUP(+VLOOKUP(IF(ISNUMBER(SEARCH("GLISS*",K133)),CONCATENATE(RIGHT(K133,4)),CONCATENATE(LEFT(K133,2),"/",RIGHT(K133,2))),'#Client'!B:C,1,FALSE),'#Client'!B:C,2,FALSE)," ")</f>
        <v xml:space="preserve"> </v>
      </c>
      <c r="F133" s="10" t="str">
        <f>+IF(A133="GLISSIERE",+VLOOKUP(K133,'4-'!B:G,4,FALSE)," ")</f>
        <v xml:space="preserve"> </v>
      </c>
      <c r="G133" s="10" t="str">
        <f t="shared" ref="G133:G196" si="7">+IF(+LEFT(K133,2)="F-",MID(K133,3,4),MID(K133,4,4))</f>
        <v>4720</v>
      </c>
      <c r="H133" s="44" t="str">
        <f>+IF(A133="GLISSIERE",+VLOOKUP(K133,'4-'!B:G,6,FALSE),IF(A133="VENTES",+VLOOKUP(K133,'5-'!B:H,6,FALSE)," "))</f>
        <v xml:space="preserve"> </v>
      </c>
      <c r="I133" s="14"/>
      <c r="J133" s="12">
        <v>44223</v>
      </c>
      <c r="K133" s="37" t="s">
        <v>157</v>
      </c>
      <c r="L133" s="14">
        <v>946</v>
      </c>
      <c r="M133" s="14" t="s">
        <v>30</v>
      </c>
      <c r="N133" s="15">
        <v>3294016</v>
      </c>
    </row>
    <row r="134" spans="1:14" x14ac:dyDescent="0.3">
      <c r="A134" s="7" t="str">
        <f>+VLOOKUP(IF(ISNUMBER(SEARCH("GLISS*",K134)),CONCATENATE("GLISSIERE"," ",RIGHT(K134,3)),CONCATENATE(LEFT(K134,2),"/",RIGHT(K134,2))),CODE!A:F,CODE!C$1,FALSE)</f>
        <v>FOURNISSEUR</v>
      </c>
      <c r="B134" s="7" t="str">
        <f>+VLOOKUP(IF(ISNUMBER(SEARCH("GLISS*",K134)),CONCATENATE("GLISSIERE"," ",RIGHT(K134,3)),CONCATENATE(LEFT(K134,2),"/",RIGHT(K134,2))),CODE!A:F,CODE!D$1,FALSE)</f>
        <v>CORBEC OUT</v>
      </c>
      <c r="C134" s="23"/>
      <c r="D134" s="7">
        <f t="shared" si="6"/>
        <v>2021</v>
      </c>
      <c r="E134" s="10" t="str">
        <f>+IF(A134="GLISSIERE",+VLOOKUP(+VLOOKUP(IF(ISNUMBER(SEARCH("GLISS*",K134)),CONCATENATE(RIGHT(K134,4)),CONCATENATE(LEFT(K134,2),"/",RIGHT(K134,2))),'#Client'!B:C,1,FALSE),'#Client'!B:C,2,FALSE)," ")</f>
        <v xml:space="preserve"> </v>
      </c>
      <c r="F134" s="10" t="str">
        <f>+IF(A134="GLISSIERE",+VLOOKUP(K134,'4-'!B:G,4,FALSE)," ")</f>
        <v xml:space="preserve"> </v>
      </c>
      <c r="G134" s="10" t="str">
        <f t="shared" si="7"/>
        <v>4720</v>
      </c>
      <c r="H134" s="44" t="str">
        <f>+IF(A134="GLISSIERE",+VLOOKUP(K134,'4-'!B:G,6,FALSE),IF(A134="VENTES",+VLOOKUP(K134,'5-'!B:H,6,FALSE)," "))</f>
        <v xml:space="preserve"> </v>
      </c>
      <c r="I134" s="14"/>
      <c r="J134" s="12">
        <v>44223</v>
      </c>
      <c r="K134" s="37" t="s">
        <v>158</v>
      </c>
      <c r="L134" s="14">
        <v>17361</v>
      </c>
      <c r="M134" s="14" t="s">
        <v>30</v>
      </c>
      <c r="N134" s="15">
        <v>3311377</v>
      </c>
    </row>
    <row r="135" spans="1:14" x14ac:dyDescent="0.3">
      <c r="A135" s="7" t="str">
        <f>+VLOOKUP(IF(ISNUMBER(SEARCH("GLISS*",K135)),CONCATENATE("GLISSIERE"," ",RIGHT(K135,3)),CONCATENATE(LEFT(K135,2),"/",RIGHT(K135,2))),CODE!A:F,CODE!C$1,FALSE)</f>
        <v>FOURNISSEUR</v>
      </c>
      <c r="B135" s="7" t="str">
        <f>+VLOOKUP(IF(ISNUMBER(SEARCH("GLISS*",K135)),CONCATENATE("GLISSIERE"," ",RIGHT(K135,3)),CONCATENATE(LEFT(K135,2),"/",RIGHT(K135,2))),CODE!A:F,CODE!D$1,FALSE)</f>
        <v>CORBEC OUT</v>
      </c>
      <c r="C135" s="23"/>
      <c r="D135" s="7">
        <f t="shared" si="6"/>
        <v>2021</v>
      </c>
      <c r="E135" s="10" t="str">
        <f>+IF(A135="GLISSIERE",+VLOOKUP(+VLOOKUP(IF(ISNUMBER(SEARCH("GLISS*",K135)),CONCATENATE(RIGHT(K135,4)),CONCATENATE(LEFT(K135,2),"/",RIGHT(K135,2))),'#Client'!B:C,1,FALSE),'#Client'!B:C,2,FALSE)," ")</f>
        <v xml:space="preserve"> </v>
      </c>
      <c r="F135" s="10" t="str">
        <f>+IF(A135="GLISSIERE",+VLOOKUP(K135,'4-'!B:G,4,FALSE)," ")</f>
        <v xml:space="preserve"> </v>
      </c>
      <c r="G135" s="10" t="str">
        <f t="shared" si="7"/>
        <v>4720</v>
      </c>
      <c r="H135" s="44" t="str">
        <f>+IF(A135="GLISSIERE",+VLOOKUP(K135,'4-'!B:G,6,FALSE),IF(A135="VENTES",+VLOOKUP(K135,'5-'!B:H,6,FALSE)," "))</f>
        <v xml:space="preserve"> </v>
      </c>
      <c r="I135" s="14"/>
      <c r="J135" s="12">
        <v>44223</v>
      </c>
      <c r="K135" s="37" t="s">
        <v>159</v>
      </c>
      <c r="L135" s="14">
        <v>1831</v>
      </c>
      <c r="M135" s="14" t="s">
        <v>30</v>
      </c>
      <c r="N135" s="15">
        <v>3313208</v>
      </c>
    </row>
    <row r="136" spans="1:14" x14ac:dyDescent="0.3">
      <c r="A136" s="7" t="str">
        <f>+VLOOKUP(IF(ISNUMBER(SEARCH("GLISS*",K136)),CONCATENATE("GLISSIERE"," ",RIGHT(K136,3)),CONCATENATE(LEFT(K136,2),"/",RIGHT(K136,2))),CODE!A:F,CODE!C$1,FALSE)</f>
        <v>VENTES</v>
      </c>
      <c r="B136" s="7" t="str">
        <f>+VLOOKUP(IF(ISNUMBER(SEARCH("GLISS*",K136)),CONCATENATE("GLISSIERE"," ",RIGHT(K136,3)),CONCATENATE(LEFT(K136,2),"/",RIGHT(K136,2))),CODE!A:F,CODE!D$1,FALSE)</f>
        <v>HQ</v>
      </c>
      <c r="C136" s="23"/>
      <c r="D136" s="7">
        <f t="shared" si="6"/>
        <v>2021</v>
      </c>
      <c r="E136" s="10" t="str">
        <f>+IF(A136="GLISSIERE",+VLOOKUP(+VLOOKUP(IF(ISNUMBER(SEARCH("GLISS*",K136)),CONCATENATE(RIGHT(K136,4)),CONCATENATE(LEFT(K136,2),"/",RIGHT(K136,2))),'#Client'!B:C,1,FALSE),'#Client'!B:C,2,FALSE)," ")</f>
        <v xml:space="preserve"> </v>
      </c>
      <c r="F136" s="10" t="str">
        <f>+IF(A136="GLISSIERE",+VLOOKUP(K136,'4-'!B:G,4,FALSE)," ")</f>
        <v xml:space="preserve"> </v>
      </c>
      <c r="G136" s="10" t="str">
        <f t="shared" si="7"/>
        <v>4721</v>
      </c>
      <c r="H136" s="44" t="e">
        <f>+IF(A136="GLISSIERE",+VLOOKUP(K136,'4-'!B:G,6,FALSE),IF(A136="VENTES",+VLOOKUP(K136,'5-'!B:H,6,FALSE)," "))</f>
        <v>#N/A</v>
      </c>
      <c r="I136" s="14"/>
      <c r="J136" s="12">
        <v>44229</v>
      </c>
      <c r="K136" s="37" t="s">
        <v>128</v>
      </c>
      <c r="L136" s="14">
        <v>37027</v>
      </c>
      <c r="M136" s="14" t="s">
        <v>29</v>
      </c>
      <c r="N136" s="15">
        <v>3060631</v>
      </c>
    </row>
    <row r="137" spans="1:14" x14ac:dyDescent="0.3">
      <c r="A137" s="7" t="str">
        <f>+VLOOKUP(IF(ISNUMBER(SEARCH("GLISS*",K137)),CONCATENATE("GLISSIERE"," ",RIGHT(K137,3)),CONCATENATE(LEFT(K137,2),"/",RIGHT(K137,2))),CODE!A:F,CODE!C$1,FALSE)</f>
        <v>VENTES</v>
      </c>
      <c r="B137" s="7" t="str">
        <f>+VLOOKUP(IF(ISNUMBER(SEARCH("GLISS*",K137)),CONCATENATE("GLISSIERE"," ",RIGHT(K137,3)),CONCATENATE(LEFT(K137,2),"/",RIGHT(K137,2))),CODE!A:F,CODE!D$1,FALSE)</f>
        <v>HQ</v>
      </c>
      <c r="C137" s="23"/>
      <c r="D137" s="7">
        <f t="shared" si="6"/>
        <v>2021</v>
      </c>
      <c r="E137" s="10" t="str">
        <f>+IF(A137="GLISSIERE",+VLOOKUP(+VLOOKUP(IF(ISNUMBER(SEARCH("GLISS*",K137)),CONCATENATE(RIGHT(K137,4)),CONCATENATE(LEFT(K137,2),"/",RIGHT(K137,2))),'#Client'!B:C,1,FALSE),'#Client'!B:C,2,FALSE)," ")</f>
        <v xml:space="preserve"> </v>
      </c>
      <c r="F137" s="10" t="str">
        <f>+IF(A137="GLISSIERE",+VLOOKUP(K137,'4-'!B:G,4,FALSE)," ")</f>
        <v xml:space="preserve"> </v>
      </c>
      <c r="G137" s="10" t="str">
        <f t="shared" si="7"/>
        <v>4722</v>
      </c>
      <c r="H137" s="44" t="e">
        <f>+IF(A137="GLISSIERE",+VLOOKUP(K137,'4-'!B:G,6,FALSE),IF(A137="VENTES",+VLOOKUP(K137,'5-'!B:H,6,FALSE)," "))</f>
        <v>#N/A</v>
      </c>
      <c r="I137" s="14"/>
      <c r="J137" s="12">
        <v>44229</v>
      </c>
      <c r="K137" s="37" t="s">
        <v>129</v>
      </c>
      <c r="L137" s="14">
        <v>24385</v>
      </c>
      <c r="M137" s="14" t="s">
        <v>29</v>
      </c>
      <c r="N137" s="15">
        <v>3085016</v>
      </c>
    </row>
    <row r="138" spans="1:14" x14ac:dyDescent="0.3">
      <c r="A138" s="7" t="str">
        <f>+VLOOKUP(IF(ISNUMBER(SEARCH("GLISS*",K138)),CONCATENATE("GLISSIERE"," ",RIGHT(K138,3)),CONCATENATE(LEFT(K138,2),"/",RIGHT(K138,2))),CODE!A:F,CODE!C$1,FALSE)</f>
        <v>VENTES</v>
      </c>
      <c r="B138" s="7" t="str">
        <f>+VLOOKUP(IF(ISNUMBER(SEARCH("GLISS*",K138)),CONCATENATE("GLISSIERE"," ",RIGHT(K138,3)),CONCATENATE(LEFT(K138,2),"/",RIGHT(K138,2))),CODE!A:F,CODE!D$1,FALSE)</f>
        <v>HQ</v>
      </c>
      <c r="C138" s="23"/>
      <c r="D138" s="7">
        <f t="shared" si="6"/>
        <v>2021</v>
      </c>
      <c r="E138" s="10" t="str">
        <f>+IF(A138="GLISSIERE",+VLOOKUP(+VLOOKUP(IF(ISNUMBER(SEARCH("GLISS*",K138)),CONCATENATE(RIGHT(K138,4)),CONCATENATE(LEFT(K138,2),"/",RIGHT(K138,2))),'#Client'!B:C,1,FALSE),'#Client'!B:C,2,FALSE)," ")</f>
        <v xml:space="preserve"> </v>
      </c>
      <c r="F138" s="10" t="str">
        <f>+IF(A138="GLISSIERE",+VLOOKUP(K138,'4-'!B:G,4,FALSE)," ")</f>
        <v xml:space="preserve"> </v>
      </c>
      <c r="G138" s="10" t="str">
        <f t="shared" si="7"/>
        <v>4722</v>
      </c>
      <c r="H138" s="44" t="e">
        <f>+IF(A138="GLISSIERE",+VLOOKUP(K138,'4-'!B:G,6,FALSE),IF(A138="VENTES",+VLOOKUP(K138,'5-'!B:H,6,FALSE)," "))</f>
        <v>#N/A</v>
      </c>
      <c r="I138" s="14"/>
      <c r="J138" s="12">
        <v>44229</v>
      </c>
      <c r="K138" s="37" t="s">
        <v>130</v>
      </c>
      <c r="L138" s="14">
        <v>13157</v>
      </c>
      <c r="M138" s="14" t="s">
        <v>29</v>
      </c>
      <c r="N138" s="15">
        <v>3098173</v>
      </c>
    </row>
    <row r="139" spans="1:14" x14ac:dyDescent="0.3">
      <c r="A139" s="7" t="str">
        <f>+VLOOKUP(IF(ISNUMBER(SEARCH("GLISS*",K139)),CONCATENATE("GLISSIERE"," ",RIGHT(K139,3)),CONCATENATE(LEFT(K139,2),"/",RIGHT(K139,2))),CODE!A:F,CODE!C$1,FALSE)</f>
        <v>FOURNISSEUR</v>
      </c>
      <c r="B139" s="7" t="str">
        <f>+VLOOKUP(IF(ISNUMBER(SEARCH("GLISS*",K139)),CONCATENATE("GLISSIERE"," ",RIGHT(K139,3)),CONCATENATE(LEFT(K139,2),"/",RIGHT(K139,2))),CODE!A:F,CODE!D$1,FALSE)</f>
        <v>GALV. QUEBEC OUT</v>
      </c>
      <c r="C139" s="23"/>
      <c r="D139" s="7">
        <f t="shared" si="6"/>
        <v>2021</v>
      </c>
      <c r="E139" s="10" t="str">
        <f>+IF(A139="GLISSIERE",+VLOOKUP(+VLOOKUP(IF(ISNUMBER(SEARCH("GLISS*",K139)),CONCATENATE(RIGHT(K139,4)),CONCATENATE(LEFT(K139,2),"/",RIGHT(K139,2))),'#Client'!B:C,1,FALSE),'#Client'!B:C,2,FALSE)," ")</f>
        <v xml:space="preserve"> </v>
      </c>
      <c r="F139" s="10" t="str">
        <f>+IF(A139="GLISSIERE",+VLOOKUP(K139,'4-'!B:G,4,FALSE)," ")</f>
        <v xml:space="preserve"> </v>
      </c>
      <c r="G139" s="10" t="str">
        <f t="shared" si="7"/>
        <v>4723</v>
      </c>
      <c r="H139" s="44" t="str">
        <f>+IF(A139="GLISSIERE",+VLOOKUP(K139,'4-'!B:G,6,FALSE),IF(A139="VENTES",+VLOOKUP(K139,'5-'!B:H,6,FALSE)," "))</f>
        <v xml:space="preserve"> </v>
      </c>
      <c r="I139" s="14"/>
      <c r="J139" s="12">
        <v>44224</v>
      </c>
      <c r="K139" s="37" t="s">
        <v>148</v>
      </c>
      <c r="L139" s="14">
        <v>38336</v>
      </c>
      <c r="M139" s="14" t="s">
        <v>29</v>
      </c>
      <c r="N139" s="15">
        <v>3259928</v>
      </c>
    </row>
    <row r="140" spans="1:14" x14ac:dyDescent="0.3">
      <c r="A140" s="7" t="str">
        <f>+VLOOKUP(IF(ISNUMBER(SEARCH("GLISS*",K140)),CONCATENATE("GLISSIERE"," ",RIGHT(K140,3)),CONCATENATE(LEFT(K140,2),"/",RIGHT(K140,2))),CODE!A:F,CODE!C$1,FALSE)</f>
        <v>FOURNISSEUR</v>
      </c>
      <c r="B140" s="7" t="str">
        <f>+VLOOKUP(IF(ISNUMBER(SEARCH("GLISS*",K140)),CONCATENATE("GLISSIERE"," ",RIGHT(K140,3)),CONCATENATE(LEFT(K140,2),"/",RIGHT(K140,2))),CODE!A:F,CODE!D$1,FALSE)</f>
        <v>CORBEC OUT</v>
      </c>
      <c r="C140" s="23"/>
      <c r="D140" s="7">
        <f t="shared" si="6"/>
        <v>2021</v>
      </c>
      <c r="E140" s="10" t="str">
        <f>+IF(A140="GLISSIERE",+VLOOKUP(+VLOOKUP(IF(ISNUMBER(SEARCH("GLISS*",K140)),CONCATENATE(RIGHT(K140,4)),CONCATENATE(LEFT(K140,2),"/",RIGHT(K140,2))),'#Client'!B:C,1,FALSE),'#Client'!B:C,2,FALSE)," ")</f>
        <v xml:space="preserve"> </v>
      </c>
      <c r="F140" s="10" t="str">
        <f>+IF(A140="GLISSIERE",+VLOOKUP(K140,'4-'!B:G,4,FALSE)," ")</f>
        <v xml:space="preserve"> </v>
      </c>
      <c r="G140" s="10" t="str">
        <f t="shared" si="7"/>
        <v>4724</v>
      </c>
      <c r="H140" s="44" t="str">
        <f>+IF(A140="GLISSIERE",+VLOOKUP(K140,'4-'!B:G,6,FALSE),IF(A140="VENTES",+VLOOKUP(K140,'5-'!B:H,6,FALSE)," "))</f>
        <v xml:space="preserve"> </v>
      </c>
      <c r="I140" s="14"/>
      <c r="J140" s="12">
        <v>44224</v>
      </c>
      <c r="K140" s="37" t="s">
        <v>149</v>
      </c>
      <c r="L140" s="14">
        <v>7645</v>
      </c>
      <c r="M140" s="14" t="s">
        <v>30</v>
      </c>
      <c r="N140" s="15">
        <v>3267573</v>
      </c>
    </row>
    <row r="141" spans="1:14" x14ac:dyDescent="0.3">
      <c r="A141" s="7" t="str">
        <f>+VLOOKUP(IF(ISNUMBER(SEARCH("GLISS*",K141)),CONCATENATE("GLISSIERE"," ",RIGHT(K141,3)),CONCATENATE(LEFT(K141,2),"/",RIGHT(K141,2))),CODE!A:F,CODE!C$1,FALSE)</f>
        <v>FOURNISSEUR</v>
      </c>
      <c r="B141" s="7" t="str">
        <f>+VLOOKUP(IF(ISNUMBER(SEARCH("GLISS*",K141)),CONCATENATE("GLISSIERE"," ",RIGHT(K141,3)),CONCATENATE(LEFT(K141,2),"/",RIGHT(K141,2))),CODE!A:F,CODE!D$1,FALSE)</f>
        <v>CORBEC OUT</v>
      </c>
      <c r="C141" s="23"/>
      <c r="D141" s="7">
        <f t="shared" si="6"/>
        <v>2021</v>
      </c>
      <c r="E141" s="10" t="str">
        <f>+IF(A141="GLISSIERE",+VLOOKUP(+VLOOKUP(IF(ISNUMBER(SEARCH("GLISS*",K141)),CONCATENATE(RIGHT(K141,4)),CONCATENATE(LEFT(K141,2),"/",RIGHT(K141,2))),'#Client'!B:C,1,FALSE),'#Client'!B:C,2,FALSE)," ")</f>
        <v xml:space="preserve"> </v>
      </c>
      <c r="F141" s="10" t="str">
        <f>+IF(A141="GLISSIERE",+VLOOKUP(K141,'4-'!B:G,4,FALSE)," ")</f>
        <v xml:space="preserve"> </v>
      </c>
      <c r="G141" s="10" t="str">
        <f t="shared" si="7"/>
        <v>4724</v>
      </c>
      <c r="H141" s="44" t="str">
        <f>+IF(A141="GLISSIERE",+VLOOKUP(K141,'4-'!B:G,6,FALSE),IF(A141="VENTES",+VLOOKUP(K141,'5-'!B:H,6,FALSE)," "))</f>
        <v xml:space="preserve"> </v>
      </c>
      <c r="I141" s="14"/>
      <c r="J141" s="12">
        <v>44224</v>
      </c>
      <c r="K141" s="37" t="s">
        <v>150</v>
      </c>
      <c r="L141" s="14">
        <v>392</v>
      </c>
      <c r="M141" s="14" t="s">
        <v>30</v>
      </c>
      <c r="N141" s="15">
        <v>3267965</v>
      </c>
    </row>
    <row r="142" spans="1:14" x14ac:dyDescent="0.3">
      <c r="A142" s="7" t="str">
        <f>+VLOOKUP(IF(ISNUMBER(SEARCH("GLISS*",K142)),CONCATENATE("GLISSIERE"," ",RIGHT(K142,3)),CONCATENATE(LEFT(K142,2),"/",RIGHT(K142,2))),CODE!A:F,CODE!C$1,FALSE)</f>
        <v>FOURNISSEUR</v>
      </c>
      <c r="B142" s="7" t="str">
        <f>+VLOOKUP(IF(ISNUMBER(SEARCH("GLISS*",K142)),CONCATENATE("GLISSIERE"," ",RIGHT(K142,3)),CONCATENATE(LEFT(K142,2),"/",RIGHT(K142,2))),CODE!A:F,CODE!D$1,FALSE)</f>
        <v>CORBEC OUT</v>
      </c>
      <c r="C142" s="23"/>
      <c r="D142" s="7">
        <f t="shared" si="6"/>
        <v>2021</v>
      </c>
      <c r="E142" s="10" t="str">
        <f>+IF(A142="GLISSIERE",+VLOOKUP(+VLOOKUP(IF(ISNUMBER(SEARCH("GLISS*",K142)),CONCATENATE(RIGHT(K142,4)),CONCATENATE(LEFT(K142,2),"/",RIGHT(K142,2))),'#Client'!B:C,1,FALSE),'#Client'!B:C,2,FALSE)," ")</f>
        <v xml:space="preserve"> </v>
      </c>
      <c r="F142" s="10" t="str">
        <f>+IF(A142="GLISSIERE",+VLOOKUP(K142,'4-'!B:G,4,FALSE)," ")</f>
        <v xml:space="preserve"> </v>
      </c>
      <c r="G142" s="10" t="str">
        <f t="shared" si="7"/>
        <v>4724</v>
      </c>
      <c r="H142" s="44" t="str">
        <f>+IF(A142="GLISSIERE",+VLOOKUP(K142,'4-'!B:G,6,FALSE),IF(A142="VENTES",+VLOOKUP(K142,'5-'!B:H,6,FALSE)," "))</f>
        <v xml:space="preserve"> </v>
      </c>
      <c r="I142" s="14"/>
      <c r="J142" s="12">
        <v>44224</v>
      </c>
      <c r="K142" s="37" t="s">
        <v>151</v>
      </c>
      <c r="L142" s="14">
        <v>208</v>
      </c>
      <c r="M142" s="14" t="s">
        <v>30</v>
      </c>
      <c r="N142" s="15">
        <v>3268173</v>
      </c>
    </row>
    <row r="143" spans="1:14" x14ac:dyDescent="0.3">
      <c r="A143" s="7" t="str">
        <f>+VLOOKUP(IF(ISNUMBER(SEARCH("GLISS*",K143)),CONCATENATE("GLISSIERE"," ",RIGHT(K143,3)),CONCATENATE(LEFT(K143,2),"/",RIGHT(K143,2))),CODE!A:F,CODE!C$1,FALSE)</f>
        <v>FOURNISSEUR</v>
      </c>
      <c r="B143" s="7" t="str">
        <f>+VLOOKUP(IF(ISNUMBER(SEARCH("GLISS*",K143)),CONCATENATE("GLISSIERE"," ",RIGHT(K143,3)),CONCATENATE(LEFT(K143,2),"/",RIGHT(K143,2))),CODE!A:F,CODE!D$1,FALSE)</f>
        <v>CORBEC OUT</v>
      </c>
      <c r="C143" s="23"/>
      <c r="D143" s="7">
        <f t="shared" si="6"/>
        <v>2021</v>
      </c>
      <c r="E143" s="10" t="str">
        <f>+IF(A143="GLISSIERE",+VLOOKUP(+VLOOKUP(IF(ISNUMBER(SEARCH("GLISS*",K143)),CONCATENATE(RIGHT(K143,4)),CONCATENATE(LEFT(K143,2),"/",RIGHT(K143,2))),'#Client'!B:C,1,FALSE),'#Client'!B:C,2,FALSE)," ")</f>
        <v xml:space="preserve"> </v>
      </c>
      <c r="F143" s="10" t="str">
        <f>+IF(A143="GLISSIERE",+VLOOKUP(K143,'4-'!B:G,4,FALSE)," ")</f>
        <v xml:space="preserve"> </v>
      </c>
      <c r="G143" s="10" t="str">
        <f t="shared" si="7"/>
        <v>4724</v>
      </c>
      <c r="H143" s="44" t="str">
        <f>+IF(A143="GLISSIERE",+VLOOKUP(K143,'4-'!B:G,6,FALSE),IF(A143="VENTES",+VLOOKUP(K143,'5-'!B:H,6,FALSE)," "))</f>
        <v xml:space="preserve"> </v>
      </c>
      <c r="I143" s="14"/>
      <c r="J143" s="12">
        <v>44224</v>
      </c>
      <c r="K143" s="37" t="s">
        <v>152</v>
      </c>
      <c r="L143" s="14">
        <v>11806</v>
      </c>
      <c r="M143" s="14" t="s">
        <v>30</v>
      </c>
      <c r="N143" s="15">
        <v>3279979</v>
      </c>
    </row>
    <row r="144" spans="1:14" x14ac:dyDescent="0.3">
      <c r="A144" s="7" t="str">
        <f>+VLOOKUP(IF(ISNUMBER(SEARCH("GLISS*",K144)),CONCATENATE("GLISSIERE"," ",RIGHT(K144,3)),CONCATENATE(LEFT(K144,2),"/",RIGHT(K144,2))),CODE!A:F,CODE!C$1,FALSE)</f>
        <v>FOURNISSEUR</v>
      </c>
      <c r="B144" s="7" t="str">
        <f>+VLOOKUP(IF(ISNUMBER(SEARCH("GLISS*",K144)),CONCATENATE("GLISSIERE"," ",RIGHT(K144,3)),CONCATENATE(LEFT(K144,2),"/",RIGHT(K144,2))),CODE!A:F,CODE!D$1,FALSE)</f>
        <v>CORBEC OUT</v>
      </c>
      <c r="C144" s="23"/>
      <c r="D144" s="7">
        <f t="shared" si="6"/>
        <v>2021</v>
      </c>
      <c r="E144" s="10" t="str">
        <f>+IF(A144="GLISSIERE",+VLOOKUP(+VLOOKUP(IF(ISNUMBER(SEARCH("GLISS*",K144)),CONCATENATE(RIGHT(K144,4)),CONCATENATE(LEFT(K144,2),"/",RIGHT(K144,2))),'#Client'!B:C,1,FALSE),'#Client'!B:C,2,FALSE)," ")</f>
        <v xml:space="preserve"> </v>
      </c>
      <c r="F144" s="10" t="str">
        <f>+IF(A144="GLISSIERE",+VLOOKUP(K144,'4-'!B:G,4,FALSE)," ")</f>
        <v xml:space="preserve"> </v>
      </c>
      <c r="G144" s="10" t="str">
        <f t="shared" si="7"/>
        <v>4724</v>
      </c>
      <c r="H144" s="44" t="str">
        <f>+IF(A144="GLISSIERE",+VLOOKUP(K144,'4-'!B:G,6,FALSE),IF(A144="VENTES",+VLOOKUP(K144,'5-'!B:H,6,FALSE)," "))</f>
        <v xml:space="preserve"> </v>
      </c>
      <c r="I144" s="14"/>
      <c r="J144" s="12">
        <v>44224</v>
      </c>
      <c r="K144" s="37" t="s">
        <v>153</v>
      </c>
      <c r="L144" s="14">
        <v>4995</v>
      </c>
      <c r="M144" s="14" t="s">
        <v>30</v>
      </c>
      <c r="N144" s="15">
        <v>3284974</v>
      </c>
    </row>
    <row r="145" spans="1:14" x14ac:dyDescent="0.3">
      <c r="A145" s="7" t="str">
        <f>+VLOOKUP(IF(ISNUMBER(SEARCH("GLISS*",K145)),CONCATENATE("GLISSIERE"," ",RIGHT(K145,3)),CONCATENATE(LEFT(K145,2),"/",RIGHT(K145,2))),CODE!A:F,CODE!C$1,FALSE)</f>
        <v>FOURNISSEUR</v>
      </c>
      <c r="B145" s="7" t="str">
        <f>+VLOOKUP(IF(ISNUMBER(SEARCH("GLISS*",K145)),CONCATENATE("GLISSIERE"," ",RIGHT(K145,3)),CONCATENATE(LEFT(K145,2),"/",RIGHT(K145,2))),CODE!A:F,CODE!D$1,FALSE)</f>
        <v>GALVANO OUT</v>
      </c>
      <c r="C145" s="23"/>
      <c r="D145" s="7">
        <f t="shared" si="6"/>
        <v>2021</v>
      </c>
      <c r="E145" s="10" t="str">
        <f>+IF(A145="GLISSIERE",+VLOOKUP(+VLOOKUP(IF(ISNUMBER(SEARCH("GLISS*",K145)),CONCATENATE(RIGHT(K145,4)),CONCATENATE(LEFT(K145,2),"/",RIGHT(K145,2))),'#Client'!B:C,1,FALSE),'#Client'!B:C,2,FALSE)," ")</f>
        <v xml:space="preserve"> </v>
      </c>
      <c r="F145" s="10" t="str">
        <f>+IF(A145="GLISSIERE",+VLOOKUP(K145,'4-'!B:G,4,FALSE)," ")</f>
        <v xml:space="preserve"> </v>
      </c>
      <c r="G145" s="10" t="str">
        <f t="shared" si="7"/>
        <v>4725</v>
      </c>
      <c r="H145" s="44" t="str">
        <f>+IF(A145="GLISSIERE",+VLOOKUP(K145,'4-'!B:G,6,FALSE),IF(A145="VENTES",+VLOOKUP(K145,'5-'!B:H,6,FALSE)," "))</f>
        <v xml:space="preserve"> </v>
      </c>
      <c r="I145" s="14"/>
      <c r="J145" s="12">
        <v>44223</v>
      </c>
      <c r="K145" s="37" t="s">
        <v>160</v>
      </c>
      <c r="L145" s="14">
        <v>12</v>
      </c>
      <c r="M145" s="14" t="s">
        <v>161</v>
      </c>
      <c r="N145" s="15">
        <v>3313220</v>
      </c>
    </row>
    <row r="146" spans="1:14" x14ac:dyDescent="0.3">
      <c r="A146" s="7" t="str">
        <f>+VLOOKUP(IF(ISNUMBER(SEARCH("GLISS*",K146)),CONCATENATE("GLISSIERE"," ",RIGHT(K146,3)),CONCATENATE(LEFT(K146,2),"/",RIGHT(K146,2))),CODE!A:F,CODE!C$1,FALSE)</f>
        <v>FOURNISSEUR</v>
      </c>
      <c r="B146" s="7" t="str">
        <f>+VLOOKUP(IF(ISNUMBER(SEARCH("GLISS*",K146)),CONCATENATE("GLISSIERE"," ",RIGHT(K146,3)),CONCATENATE(LEFT(K146,2),"/",RIGHT(K146,2))),CODE!A:F,CODE!D$1,FALSE)</f>
        <v>GALVANO OUT</v>
      </c>
      <c r="C146" s="23"/>
      <c r="D146" s="7">
        <f t="shared" si="6"/>
        <v>2021</v>
      </c>
      <c r="E146" s="10" t="str">
        <f>+IF(A146="GLISSIERE",+VLOOKUP(+VLOOKUP(IF(ISNUMBER(SEARCH("GLISS*",K146)),CONCATENATE(RIGHT(K146,4)),CONCATENATE(LEFT(K146,2),"/",RIGHT(K146,2))),'#Client'!B:C,1,FALSE),'#Client'!B:C,2,FALSE)," ")</f>
        <v xml:space="preserve"> </v>
      </c>
      <c r="F146" s="10" t="str">
        <f>+IF(A146="GLISSIERE",+VLOOKUP(K146,'4-'!B:G,4,FALSE)," ")</f>
        <v xml:space="preserve"> </v>
      </c>
      <c r="G146" s="10" t="str">
        <f t="shared" si="7"/>
        <v>4725</v>
      </c>
      <c r="H146" s="44" t="str">
        <f>+IF(A146="GLISSIERE",+VLOOKUP(K146,'4-'!B:G,6,FALSE),IF(A146="VENTES",+VLOOKUP(K146,'5-'!B:H,6,FALSE)," "))</f>
        <v xml:space="preserve"> </v>
      </c>
      <c r="I146" s="14"/>
      <c r="J146" s="12">
        <v>44223</v>
      </c>
      <c r="K146" s="37" t="s">
        <v>162</v>
      </c>
      <c r="L146" s="14">
        <v>90</v>
      </c>
      <c r="M146" s="14" t="s">
        <v>161</v>
      </c>
      <c r="N146" s="15">
        <v>3313310</v>
      </c>
    </row>
    <row r="147" spans="1:14" x14ac:dyDescent="0.3">
      <c r="A147" s="7" t="str">
        <f>+VLOOKUP(IF(ISNUMBER(SEARCH("GLISS*",K147)),CONCATENATE("GLISSIERE"," ",RIGHT(K147,3)),CONCATENATE(LEFT(K147,2),"/",RIGHT(K147,2))),CODE!A:F,CODE!C$1,FALSE)</f>
        <v>FOURNISSEUR</v>
      </c>
      <c r="B147" s="7" t="str">
        <f>+VLOOKUP(IF(ISNUMBER(SEARCH("GLISS*",K147)),CONCATENATE("GLISSIERE"," ",RIGHT(K147,3)),CONCATENATE(LEFT(K147,2),"/",RIGHT(K147,2))),CODE!A:F,CODE!D$1,FALSE)</f>
        <v>GALVANO OUT</v>
      </c>
      <c r="C147" s="23"/>
      <c r="D147" s="7">
        <f t="shared" si="6"/>
        <v>2021</v>
      </c>
      <c r="E147" s="10" t="str">
        <f>+IF(A147="GLISSIERE",+VLOOKUP(+VLOOKUP(IF(ISNUMBER(SEARCH("GLISS*",K147)),CONCATENATE(RIGHT(K147,4)),CONCATENATE(LEFT(K147,2),"/",RIGHT(K147,2))),'#Client'!B:C,1,FALSE),'#Client'!B:C,2,FALSE)," ")</f>
        <v xml:space="preserve"> </v>
      </c>
      <c r="F147" s="10" t="str">
        <f>+IF(A147="GLISSIERE",+VLOOKUP(K147,'4-'!B:G,4,FALSE)," ")</f>
        <v xml:space="preserve"> </v>
      </c>
      <c r="G147" s="10" t="str">
        <f t="shared" si="7"/>
        <v>4725</v>
      </c>
      <c r="H147" s="44" t="str">
        <f>+IF(A147="GLISSIERE",+VLOOKUP(K147,'4-'!B:G,6,FALSE),IF(A147="VENTES",+VLOOKUP(K147,'5-'!B:H,6,FALSE)," "))</f>
        <v xml:space="preserve"> </v>
      </c>
      <c r="I147" s="14"/>
      <c r="J147" s="12">
        <v>44223</v>
      </c>
      <c r="K147" s="37" t="s">
        <v>163</v>
      </c>
      <c r="L147" s="14">
        <v>26</v>
      </c>
      <c r="M147" s="14" t="s">
        <v>161</v>
      </c>
      <c r="N147" s="15">
        <v>3313336</v>
      </c>
    </row>
    <row r="148" spans="1:14" x14ac:dyDescent="0.3">
      <c r="A148" s="7" t="str">
        <f>+VLOOKUP(IF(ISNUMBER(SEARCH("GLISS*",K148)),CONCATENATE("GLISSIERE"," ",RIGHT(K148,3)),CONCATENATE(LEFT(K148,2),"/",RIGHT(K148,2))),CODE!A:F,CODE!C$1,FALSE)</f>
        <v>VENTES</v>
      </c>
      <c r="B148" s="7" t="str">
        <f>+VLOOKUP(IF(ISNUMBER(SEARCH("GLISS*",K148)),CONCATENATE("GLISSIERE"," ",RIGHT(K148,3)),CONCATENATE(LEFT(K148,2),"/",RIGHT(K148,2))),CODE!A:F,CODE!D$1,FALSE)</f>
        <v>HQ</v>
      </c>
      <c r="C148" s="23"/>
      <c r="D148" s="7">
        <f t="shared" si="6"/>
        <v>2021</v>
      </c>
      <c r="E148" s="10" t="str">
        <f>+IF(A148="GLISSIERE",+VLOOKUP(+VLOOKUP(IF(ISNUMBER(SEARCH("GLISS*",K148)),CONCATENATE(RIGHT(K148,4)),CONCATENATE(LEFT(K148,2),"/",RIGHT(K148,2))),'#Client'!B:C,1,FALSE),'#Client'!B:C,2,FALSE)," ")</f>
        <v xml:space="preserve"> </v>
      </c>
      <c r="F148" s="10" t="str">
        <f>+IF(A148="GLISSIERE",+VLOOKUP(K148,'4-'!B:G,4,FALSE)," ")</f>
        <v xml:space="preserve"> </v>
      </c>
      <c r="G148" s="10" t="str">
        <f t="shared" si="7"/>
        <v>4726</v>
      </c>
      <c r="H148" s="44" t="e">
        <f>+IF(A148="GLISSIERE",+VLOOKUP(K148,'4-'!B:G,6,FALSE),IF(A148="VENTES",+VLOOKUP(K148,'5-'!B:H,6,FALSE)," "))</f>
        <v>#N/A</v>
      </c>
      <c r="I148" s="14"/>
      <c r="J148" s="12">
        <v>44230</v>
      </c>
      <c r="K148" s="37" t="s">
        <v>122</v>
      </c>
      <c r="L148" s="14">
        <v>15834</v>
      </c>
      <c r="M148" s="14" t="s">
        <v>29</v>
      </c>
      <c r="N148" s="15">
        <v>2966660</v>
      </c>
    </row>
    <row r="149" spans="1:14" x14ac:dyDescent="0.3">
      <c r="A149" s="7" t="str">
        <f>+VLOOKUP(IF(ISNUMBER(SEARCH("GLISS*",K149)),CONCATENATE("GLISSIERE"," ",RIGHT(K149,3)),CONCATENATE(LEFT(K149,2),"/",RIGHT(K149,2))),CODE!A:F,CODE!C$1,FALSE)</f>
        <v>VENTES</v>
      </c>
      <c r="B149" s="7" t="str">
        <f>+VLOOKUP(IF(ISNUMBER(SEARCH("GLISS*",K149)),CONCATENATE("GLISSIERE"," ",RIGHT(K149,3)),CONCATENATE(LEFT(K149,2),"/",RIGHT(K149,2))),CODE!A:F,CODE!D$1,FALSE)</f>
        <v>HQ</v>
      </c>
      <c r="C149" s="23"/>
      <c r="D149" s="7">
        <f t="shared" si="6"/>
        <v>2021</v>
      </c>
      <c r="E149" s="10" t="str">
        <f>+IF(A149="GLISSIERE",+VLOOKUP(+VLOOKUP(IF(ISNUMBER(SEARCH("GLISS*",K149)),CONCATENATE(RIGHT(K149,4)),CONCATENATE(LEFT(K149,2),"/",RIGHT(K149,2))),'#Client'!B:C,1,FALSE),'#Client'!B:C,2,FALSE)," ")</f>
        <v xml:space="preserve"> </v>
      </c>
      <c r="F149" s="10" t="str">
        <f>+IF(A149="GLISSIERE",+VLOOKUP(K149,'4-'!B:G,4,FALSE)," ")</f>
        <v xml:space="preserve"> </v>
      </c>
      <c r="G149" s="10" t="str">
        <f t="shared" si="7"/>
        <v>4726</v>
      </c>
      <c r="H149" s="44" t="e">
        <f>+IF(A149="GLISSIERE",+VLOOKUP(K149,'4-'!B:G,6,FALSE),IF(A149="VENTES",+VLOOKUP(K149,'5-'!B:H,6,FALSE)," "))</f>
        <v>#N/A</v>
      </c>
      <c r="I149" s="14"/>
      <c r="J149" s="12">
        <v>44230</v>
      </c>
      <c r="K149" s="37" t="s">
        <v>121</v>
      </c>
      <c r="L149" s="14">
        <v>22035</v>
      </c>
      <c r="M149" s="14" t="s">
        <v>29</v>
      </c>
      <c r="N149" s="15">
        <v>2950826</v>
      </c>
    </row>
    <row r="150" spans="1:14" x14ac:dyDescent="0.3">
      <c r="A150" s="7" t="str">
        <f>+VLOOKUP(IF(ISNUMBER(SEARCH("GLISS*",K150)),CONCATENATE("GLISSIERE"," ",RIGHT(K150,3)),CONCATENATE(LEFT(K150,2),"/",RIGHT(K150,2))),CODE!A:F,CODE!C$1,FALSE)</f>
        <v>VENTES</v>
      </c>
      <c r="B150" s="7" t="str">
        <f>+VLOOKUP(IF(ISNUMBER(SEARCH("GLISS*",K150)),CONCATENATE("GLISSIERE"," ",RIGHT(K150,3)),CONCATENATE(LEFT(K150,2),"/",RIGHT(K150,2))),CODE!A:F,CODE!D$1,FALSE)</f>
        <v>HQ</v>
      </c>
      <c r="C150" s="23"/>
      <c r="D150" s="7">
        <f t="shared" si="6"/>
        <v>2021</v>
      </c>
      <c r="E150" s="10" t="str">
        <f>+IF(A150="GLISSIERE",+VLOOKUP(+VLOOKUP(IF(ISNUMBER(SEARCH("GLISS*",K150)),CONCATENATE(RIGHT(K150,4)),CONCATENATE(LEFT(K150,2),"/",RIGHT(K150,2))),'#Client'!B:C,1,FALSE),'#Client'!B:C,2,FALSE)," ")</f>
        <v xml:space="preserve"> </v>
      </c>
      <c r="F150" s="10" t="str">
        <f>+IF(A150="GLISSIERE",+VLOOKUP(K150,'4-'!B:G,4,FALSE)," ")</f>
        <v xml:space="preserve"> </v>
      </c>
      <c r="G150" s="10" t="str">
        <f t="shared" si="7"/>
        <v>4727</v>
      </c>
      <c r="H150" s="44" t="e">
        <f>+IF(A150="GLISSIERE",+VLOOKUP(K150,'4-'!B:G,6,FALSE),IF(A150="VENTES",+VLOOKUP(K150,'5-'!B:H,6,FALSE)," "))</f>
        <v>#N/A</v>
      </c>
      <c r="I150" s="14"/>
      <c r="J150" s="12">
        <v>44230</v>
      </c>
      <c r="K150" s="37" t="s">
        <v>123</v>
      </c>
      <c r="L150" s="14">
        <v>17506</v>
      </c>
      <c r="M150" s="14" t="s">
        <v>29</v>
      </c>
      <c r="N150" s="15">
        <v>2984166</v>
      </c>
    </row>
    <row r="151" spans="1:14" x14ac:dyDescent="0.3">
      <c r="A151" s="7" t="str">
        <f>+VLOOKUP(IF(ISNUMBER(SEARCH("GLISS*",K151)),CONCATENATE("GLISSIERE"," ",RIGHT(K151,3)),CONCATENATE(LEFT(K151,2),"/",RIGHT(K151,2))),CODE!A:F,CODE!C$1,FALSE)</f>
        <v>VENTES</v>
      </c>
      <c r="B151" s="7" t="str">
        <f>+VLOOKUP(IF(ISNUMBER(SEARCH("GLISS*",K151)),CONCATENATE("GLISSIERE"," ",RIGHT(K151,3)),CONCATENATE(LEFT(K151,2),"/",RIGHT(K151,2))),CODE!A:F,CODE!D$1,FALSE)</f>
        <v>HQ</v>
      </c>
      <c r="C151" s="23"/>
      <c r="D151" s="7">
        <f t="shared" si="6"/>
        <v>2021</v>
      </c>
      <c r="E151" s="10" t="str">
        <f>+IF(A151="GLISSIERE",+VLOOKUP(+VLOOKUP(IF(ISNUMBER(SEARCH("GLISS*",K151)),CONCATENATE(RIGHT(K151,4)),CONCATENATE(LEFT(K151,2),"/",RIGHT(K151,2))),'#Client'!B:C,1,FALSE),'#Client'!B:C,2,FALSE)," ")</f>
        <v xml:space="preserve"> </v>
      </c>
      <c r="F151" s="10" t="str">
        <f>+IF(A151="GLISSIERE",+VLOOKUP(K151,'4-'!B:G,4,FALSE)," ")</f>
        <v xml:space="preserve"> </v>
      </c>
      <c r="G151" s="10" t="str">
        <f t="shared" si="7"/>
        <v>4727</v>
      </c>
      <c r="H151" s="44" t="e">
        <f>+IF(A151="GLISSIERE",+VLOOKUP(K151,'4-'!B:G,6,FALSE),IF(A151="VENTES",+VLOOKUP(K151,'5-'!B:H,6,FALSE)," "))</f>
        <v>#N/A</v>
      </c>
      <c r="I151" s="14"/>
      <c r="J151" s="12">
        <v>44230</v>
      </c>
      <c r="K151" s="37" t="s">
        <v>124</v>
      </c>
      <c r="L151" s="14">
        <v>20032</v>
      </c>
      <c r="M151" s="14" t="s">
        <v>29</v>
      </c>
      <c r="N151" s="15">
        <v>3004198</v>
      </c>
    </row>
    <row r="152" spans="1:14" x14ac:dyDescent="0.3">
      <c r="A152" s="7" t="str">
        <f>+VLOOKUP(IF(ISNUMBER(SEARCH("GLISS*",K152)),CONCATENATE("GLISSIERE"," ",RIGHT(K152,3)),CONCATENATE(LEFT(K152,2),"/",RIGHT(K152,2))),CODE!A:F,CODE!C$1,FALSE)</f>
        <v>FOURNISSEUR</v>
      </c>
      <c r="B152" s="7" t="str">
        <f>+VLOOKUP(IF(ISNUMBER(SEARCH("GLISS*",K152)),CONCATENATE("GLISSIERE"," ",RIGHT(K152,3)),CONCATENATE(LEFT(K152,2),"/",RIGHT(K152,2))),CODE!A:F,CODE!D$1,FALSE)</f>
        <v>CORBEC OUT</v>
      </c>
      <c r="C152" s="23"/>
      <c r="D152" s="7">
        <f t="shared" si="6"/>
        <v>2021</v>
      </c>
      <c r="E152" s="10" t="str">
        <f>+IF(A152="GLISSIERE",+VLOOKUP(+VLOOKUP(IF(ISNUMBER(SEARCH("GLISS*",K152)),CONCATENATE(RIGHT(K152,4)),CONCATENATE(LEFT(K152,2),"/",RIGHT(K152,2))),'#Client'!B:C,1,FALSE),'#Client'!B:C,2,FALSE)," ")</f>
        <v xml:space="preserve"> </v>
      </c>
      <c r="F152" s="10" t="str">
        <f>+IF(A152="GLISSIERE",+VLOOKUP(K152,'4-'!B:G,4,FALSE)," ")</f>
        <v xml:space="preserve"> </v>
      </c>
      <c r="G152" s="10" t="str">
        <f t="shared" si="7"/>
        <v>4728</v>
      </c>
      <c r="H152" s="44" t="str">
        <f>+IF(A152="GLISSIERE",+VLOOKUP(K152,'4-'!B:G,6,FALSE),IF(A152="VENTES",+VLOOKUP(K152,'5-'!B:H,6,FALSE)," "))</f>
        <v xml:space="preserve"> </v>
      </c>
      <c r="I152" s="14"/>
      <c r="J152" s="12">
        <v>44225</v>
      </c>
      <c r="K152" s="37" t="s">
        <v>147</v>
      </c>
      <c r="L152" s="14">
        <v>13</v>
      </c>
      <c r="M152" s="14" t="s">
        <v>30</v>
      </c>
      <c r="N152" s="15">
        <v>3221592</v>
      </c>
    </row>
    <row r="153" spans="1:14" x14ac:dyDescent="0.3">
      <c r="A153" s="7" t="str">
        <f>+VLOOKUP(IF(ISNUMBER(SEARCH("GLISS*",K153)),CONCATENATE("GLISSIERE"," ",RIGHT(K153,3)),CONCATENATE(LEFT(K153,2),"/",RIGHT(K153,2))),CODE!A:F,CODE!C$1,FALSE)</f>
        <v>FOURNISSEUR</v>
      </c>
      <c r="B153" s="7" t="str">
        <f>+VLOOKUP(IF(ISNUMBER(SEARCH("GLISS*",K153)),CONCATENATE("GLISSIERE"," ",RIGHT(K153,3)),CONCATENATE(LEFT(K153,2),"/",RIGHT(K153,2))),CODE!A:F,CODE!D$1,FALSE)</f>
        <v>CORBEC OUT</v>
      </c>
      <c r="C153" s="23"/>
      <c r="D153" s="7">
        <f t="shared" si="6"/>
        <v>2021</v>
      </c>
      <c r="E153" s="10" t="str">
        <f>+IF(A153="GLISSIERE",+VLOOKUP(+VLOOKUP(IF(ISNUMBER(SEARCH("GLISS*",K153)),CONCATENATE(RIGHT(K153,4)),CONCATENATE(LEFT(K153,2),"/",RIGHT(K153,2))),'#Client'!B:C,1,FALSE),'#Client'!B:C,2,FALSE)," ")</f>
        <v xml:space="preserve"> </v>
      </c>
      <c r="F153" s="10" t="str">
        <f>+IF(A153="GLISSIERE",+VLOOKUP(K153,'4-'!B:G,4,FALSE)," ")</f>
        <v xml:space="preserve"> </v>
      </c>
      <c r="G153" s="10" t="str">
        <f t="shared" si="7"/>
        <v>4728</v>
      </c>
      <c r="H153" s="44" t="str">
        <f>+IF(A153="GLISSIERE",+VLOOKUP(K153,'4-'!B:G,6,FALSE),IF(A153="VENTES",+VLOOKUP(K153,'5-'!B:H,6,FALSE)," "))</f>
        <v xml:space="preserve"> </v>
      </c>
      <c r="I153" s="14"/>
      <c r="J153" s="12">
        <v>44225</v>
      </c>
      <c r="K153" s="37" t="s">
        <v>140</v>
      </c>
      <c r="L153" s="14">
        <v>1757</v>
      </c>
      <c r="M153" s="14" t="s">
        <v>30</v>
      </c>
      <c r="N153" s="15">
        <v>3201766</v>
      </c>
    </row>
    <row r="154" spans="1:14" x14ac:dyDescent="0.3">
      <c r="A154" s="7" t="str">
        <f>+VLOOKUP(IF(ISNUMBER(SEARCH("GLISS*",K154)),CONCATENATE("GLISSIERE"," ",RIGHT(K154,3)),CONCATENATE(LEFT(K154,2),"/",RIGHT(K154,2))),CODE!A:F,CODE!C$1,FALSE)</f>
        <v>FOURNISSEUR</v>
      </c>
      <c r="B154" s="7" t="str">
        <f>+VLOOKUP(IF(ISNUMBER(SEARCH("GLISS*",K154)),CONCATENATE("GLISSIERE"," ",RIGHT(K154,3)),CONCATENATE(LEFT(K154,2),"/",RIGHT(K154,2))),CODE!A:F,CODE!D$1,FALSE)</f>
        <v>CORBEC OUT</v>
      </c>
      <c r="C154" s="23"/>
      <c r="D154" s="7">
        <f t="shared" si="6"/>
        <v>2021</v>
      </c>
      <c r="E154" s="10" t="str">
        <f>+IF(A154="GLISSIERE",+VLOOKUP(+VLOOKUP(IF(ISNUMBER(SEARCH("GLISS*",K154)),CONCATENATE(RIGHT(K154,4)),CONCATENATE(LEFT(K154,2),"/",RIGHT(K154,2))),'#Client'!B:C,1,FALSE),'#Client'!B:C,2,FALSE)," ")</f>
        <v xml:space="preserve"> </v>
      </c>
      <c r="F154" s="10" t="str">
        <f>+IF(A154="GLISSIERE",+VLOOKUP(K154,'4-'!B:G,4,FALSE)," ")</f>
        <v xml:space="preserve"> </v>
      </c>
      <c r="G154" s="10" t="str">
        <f t="shared" si="7"/>
        <v>4728</v>
      </c>
      <c r="H154" s="44" t="str">
        <f>+IF(A154="GLISSIERE",+VLOOKUP(K154,'4-'!B:G,6,FALSE),IF(A154="VENTES",+VLOOKUP(K154,'5-'!B:H,6,FALSE)," "))</f>
        <v xml:space="preserve"> </v>
      </c>
      <c r="I154" s="14"/>
      <c r="J154" s="12">
        <v>44225</v>
      </c>
      <c r="K154" s="37" t="s">
        <v>141</v>
      </c>
      <c r="L154" s="14">
        <v>1367</v>
      </c>
      <c r="M154" s="14" t="s">
        <v>30</v>
      </c>
      <c r="N154" s="15">
        <v>3203133</v>
      </c>
    </row>
    <row r="155" spans="1:14" x14ac:dyDescent="0.3">
      <c r="A155" s="7" t="str">
        <f>+VLOOKUP(IF(ISNUMBER(SEARCH("GLISS*",K155)),CONCATENATE("GLISSIERE"," ",RIGHT(K155,3)),CONCATENATE(LEFT(K155,2),"/",RIGHT(K155,2))),CODE!A:F,CODE!C$1,FALSE)</f>
        <v>FOURNISSEUR</v>
      </c>
      <c r="B155" s="7" t="str">
        <f>+VLOOKUP(IF(ISNUMBER(SEARCH("GLISS*",K155)),CONCATENATE("GLISSIERE"," ",RIGHT(K155,3)),CONCATENATE(LEFT(K155,2),"/",RIGHT(K155,2))),CODE!A:F,CODE!D$1,FALSE)</f>
        <v>CORBEC OUT</v>
      </c>
      <c r="C155" s="23"/>
      <c r="D155" s="7">
        <f t="shared" si="6"/>
        <v>2021</v>
      </c>
      <c r="E155" s="10" t="str">
        <f>+IF(A155="GLISSIERE",+VLOOKUP(+VLOOKUP(IF(ISNUMBER(SEARCH("GLISS*",K155)),CONCATENATE(RIGHT(K155,4)),CONCATENATE(LEFT(K155,2),"/",RIGHT(K155,2))),'#Client'!B:C,1,FALSE),'#Client'!B:C,2,FALSE)," ")</f>
        <v xml:space="preserve"> </v>
      </c>
      <c r="F155" s="10" t="str">
        <f>+IF(A155="GLISSIERE",+VLOOKUP(K155,'4-'!B:G,4,FALSE)," ")</f>
        <v xml:space="preserve"> </v>
      </c>
      <c r="G155" s="10" t="str">
        <f t="shared" si="7"/>
        <v>4728</v>
      </c>
      <c r="H155" s="44" t="str">
        <f>+IF(A155="GLISSIERE",+VLOOKUP(K155,'4-'!B:G,6,FALSE),IF(A155="VENTES",+VLOOKUP(K155,'5-'!B:H,6,FALSE)," "))</f>
        <v xml:space="preserve"> </v>
      </c>
      <c r="I155" s="14"/>
      <c r="J155" s="12">
        <v>44225</v>
      </c>
      <c r="K155" s="37" t="s">
        <v>146</v>
      </c>
      <c r="L155" s="14">
        <v>15</v>
      </c>
      <c r="M155" s="14" t="s">
        <v>30</v>
      </c>
      <c r="N155" s="15">
        <v>3221579</v>
      </c>
    </row>
    <row r="156" spans="1:14" x14ac:dyDescent="0.3">
      <c r="A156" s="7" t="str">
        <f>+VLOOKUP(IF(ISNUMBER(SEARCH("GLISS*",K156)),CONCATENATE("GLISSIERE"," ",RIGHT(K156,3)),CONCATENATE(LEFT(K156,2),"/",RIGHT(K156,2))),CODE!A:F,CODE!C$1,FALSE)</f>
        <v>FOURNISSEUR</v>
      </c>
      <c r="B156" s="7" t="str">
        <f>+VLOOKUP(IF(ISNUMBER(SEARCH("GLISS*",K156)),CONCATENATE("GLISSIERE"," ",RIGHT(K156,3)),CONCATENATE(LEFT(K156,2),"/",RIGHT(K156,2))),CODE!A:F,CODE!D$1,FALSE)</f>
        <v>CORBEC OUT</v>
      </c>
      <c r="C156" s="23"/>
      <c r="D156" s="7">
        <f t="shared" si="6"/>
        <v>2021</v>
      </c>
      <c r="E156" s="10" t="str">
        <f>+IF(A156="GLISSIERE",+VLOOKUP(+VLOOKUP(IF(ISNUMBER(SEARCH("GLISS*",K156)),CONCATENATE(RIGHT(K156,4)),CONCATENATE(LEFT(K156,2),"/",RIGHT(K156,2))),'#Client'!B:C,1,FALSE),'#Client'!B:C,2,FALSE)," ")</f>
        <v xml:space="preserve"> </v>
      </c>
      <c r="F156" s="10" t="str">
        <f>+IF(A156="GLISSIERE",+VLOOKUP(K156,'4-'!B:G,4,FALSE)," ")</f>
        <v xml:space="preserve"> </v>
      </c>
      <c r="G156" s="10" t="str">
        <f t="shared" si="7"/>
        <v>4728</v>
      </c>
      <c r="H156" s="44" t="str">
        <f>+IF(A156="GLISSIERE",+VLOOKUP(K156,'4-'!B:G,6,FALSE),IF(A156="VENTES",+VLOOKUP(K156,'5-'!B:H,6,FALSE)," "))</f>
        <v xml:space="preserve"> </v>
      </c>
      <c r="I156" s="14"/>
      <c r="J156" s="12">
        <v>44225</v>
      </c>
      <c r="K156" s="37" t="s">
        <v>142</v>
      </c>
      <c r="L156" s="14">
        <v>418</v>
      </c>
      <c r="M156" s="14" t="s">
        <v>30</v>
      </c>
      <c r="N156" s="15">
        <v>3203551</v>
      </c>
    </row>
    <row r="157" spans="1:14" x14ac:dyDescent="0.3">
      <c r="A157" s="7" t="str">
        <f>+VLOOKUP(IF(ISNUMBER(SEARCH("GLISS*",K157)),CONCATENATE("GLISSIERE"," ",RIGHT(K157,3)),CONCATENATE(LEFT(K157,2),"/",RIGHT(K157,2))),CODE!A:F,CODE!C$1,FALSE)</f>
        <v>FOURNISSEUR</v>
      </c>
      <c r="B157" s="7" t="str">
        <f>+VLOOKUP(IF(ISNUMBER(SEARCH("GLISS*",K157)),CONCATENATE("GLISSIERE"," ",RIGHT(K157,3)),CONCATENATE(LEFT(K157,2),"/",RIGHT(K157,2))),CODE!A:F,CODE!D$1,FALSE)</f>
        <v>CORBEC OUT</v>
      </c>
      <c r="C157" s="23"/>
      <c r="D157" s="7">
        <f t="shared" si="6"/>
        <v>2021</v>
      </c>
      <c r="E157" s="10" t="str">
        <f>+IF(A157="GLISSIERE",+VLOOKUP(+VLOOKUP(IF(ISNUMBER(SEARCH("GLISS*",K157)),CONCATENATE(RIGHT(K157,4)),CONCATENATE(LEFT(K157,2),"/",RIGHT(K157,2))),'#Client'!B:C,1,FALSE),'#Client'!B:C,2,FALSE)," ")</f>
        <v xml:space="preserve"> </v>
      </c>
      <c r="F157" s="10" t="str">
        <f>+IF(A157="GLISSIERE",+VLOOKUP(K157,'4-'!B:G,4,FALSE)," ")</f>
        <v xml:space="preserve"> </v>
      </c>
      <c r="G157" s="10" t="str">
        <f t="shared" si="7"/>
        <v>4728</v>
      </c>
      <c r="H157" s="44" t="str">
        <f>+IF(A157="GLISSIERE",+VLOOKUP(K157,'4-'!B:G,6,FALSE),IF(A157="VENTES",+VLOOKUP(K157,'5-'!B:H,6,FALSE)," "))</f>
        <v xml:space="preserve"> </v>
      </c>
      <c r="I157" s="14"/>
      <c r="J157" s="12">
        <v>44225</v>
      </c>
      <c r="K157" s="37" t="s">
        <v>143</v>
      </c>
      <c r="L157" s="14">
        <v>469</v>
      </c>
      <c r="M157" s="14" t="s">
        <v>30</v>
      </c>
      <c r="N157" s="15">
        <v>3204020</v>
      </c>
    </row>
    <row r="158" spans="1:14" x14ac:dyDescent="0.3">
      <c r="A158" s="7" t="str">
        <f>+VLOOKUP(IF(ISNUMBER(SEARCH("GLISS*",K158)),CONCATENATE("GLISSIERE"," ",RIGHT(K158,3)),CONCATENATE(LEFT(K158,2),"/",RIGHT(K158,2))),CODE!A:F,CODE!C$1,FALSE)</f>
        <v>FOURNISSEUR</v>
      </c>
      <c r="B158" s="7" t="str">
        <f>+VLOOKUP(IF(ISNUMBER(SEARCH("GLISS*",K158)),CONCATENATE("GLISSIERE"," ",RIGHT(K158,3)),CONCATENATE(LEFT(K158,2),"/",RIGHT(K158,2))),CODE!A:F,CODE!D$1,FALSE)</f>
        <v>CORBEC OUT</v>
      </c>
      <c r="C158" s="23"/>
      <c r="D158" s="7">
        <f t="shared" si="6"/>
        <v>2021</v>
      </c>
      <c r="E158" s="10" t="str">
        <f>+IF(A158="GLISSIERE",+VLOOKUP(+VLOOKUP(IF(ISNUMBER(SEARCH("GLISS*",K158)),CONCATENATE(RIGHT(K158,4)),CONCATENATE(LEFT(K158,2),"/",RIGHT(K158,2))),'#Client'!B:C,1,FALSE),'#Client'!B:C,2,FALSE)," ")</f>
        <v xml:space="preserve"> </v>
      </c>
      <c r="F158" s="10" t="str">
        <f>+IF(A158="GLISSIERE",+VLOOKUP(K158,'4-'!B:G,4,FALSE)," ")</f>
        <v xml:space="preserve"> </v>
      </c>
      <c r="G158" s="10" t="str">
        <f t="shared" si="7"/>
        <v>4728</v>
      </c>
      <c r="H158" s="44" t="str">
        <f>+IF(A158="GLISSIERE",+VLOOKUP(K158,'4-'!B:G,6,FALSE),IF(A158="VENTES",+VLOOKUP(K158,'5-'!B:H,6,FALSE)," "))</f>
        <v xml:space="preserve"> </v>
      </c>
      <c r="I158" s="14"/>
      <c r="J158" s="12">
        <v>44225</v>
      </c>
      <c r="K158" s="37" t="s">
        <v>144</v>
      </c>
      <c r="L158" s="14">
        <v>16892</v>
      </c>
      <c r="M158" s="14" t="s">
        <v>30</v>
      </c>
      <c r="N158" s="15">
        <v>3220912</v>
      </c>
    </row>
    <row r="159" spans="1:14" x14ac:dyDescent="0.3">
      <c r="A159" s="7" t="str">
        <f>+VLOOKUP(IF(ISNUMBER(SEARCH("GLISS*",K159)),CONCATENATE("GLISSIERE"," ",RIGHT(K159,3)),CONCATENATE(LEFT(K159,2),"/",RIGHT(K159,2))),CODE!A:F,CODE!C$1,FALSE)</f>
        <v>FOURNISSEUR</v>
      </c>
      <c r="B159" s="7" t="str">
        <f>+VLOOKUP(IF(ISNUMBER(SEARCH("GLISS*",K159)),CONCATENATE("GLISSIERE"," ",RIGHT(K159,3)),CONCATENATE(LEFT(K159,2),"/",RIGHT(K159,2))),CODE!A:F,CODE!D$1,FALSE)</f>
        <v>CORBEC OUT</v>
      </c>
      <c r="C159" s="23"/>
      <c r="D159" s="7">
        <f t="shared" si="6"/>
        <v>2021</v>
      </c>
      <c r="E159" s="10" t="str">
        <f>+IF(A159="GLISSIERE",+VLOOKUP(+VLOOKUP(IF(ISNUMBER(SEARCH("GLISS*",K159)),CONCATENATE(RIGHT(K159,4)),CONCATENATE(LEFT(K159,2),"/",RIGHT(K159,2))),'#Client'!B:C,1,FALSE),'#Client'!B:C,2,FALSE)," ")</f>
        <v xml:space="preserve"> </v>
      </c>
      <c r="F159" s="10" t="str">
        <f>+IF(A159="GLISSIERE",+VLOOKUP(K159,'4-'!B:G,4,FALSE)," ")</f>
        <v xml:space="preserve"> </v>
      </c>
      <c r="G159" s="10" t="str">
        <f t="shared" si="7"/>
        <v>4728</v>
      </c>
      <c r="H159" s="44" t="str">
        <f>+IF(A159="GLISSIERE",+VLOOKUP(K159,'4-'!B:G,6,FALSE),IF(A159="VENTES",+VLOOKUP(K159,'5-'!B:H,6,FALSE)," "))</f>
        <v xml:space="preserve"> </v>
      </c>
      <c r="I159" s="14"/>
      <c r="J159" s="12">
        <v>44225</v>
      </c>
      <c r="K159" s="37" t="s">
        <v>145</v>
      </c>
      <c r="L159" s="14">
        <v>652</v>
      </c>
      <c r="M159" s="14" t="s">
        <v>30</v>
      </c>
      <c r="N159" s="15">
        <v>3221564</v>
      </c>
    </row>
    <row r="160" spans="1:14" x14ac:dyDescent="0.3">
      <c r="A160" s="7" t="str">
        <f>+VLOOKUP(IF(ISNUMBER(SEARCH("GLISS*",K160)),CONCATENATE("GLISSIERE"," ",RIGHT(K160,3)),CONCATENATE(LEFT(K160,2),"/",RIGHT(K160,2))),CODE!A:F,CODE!C$1,FALSE)</f>
        <v>FOURNISSEUR</v>
      </c>
      <c r="B160" s="7" t="str">
        <f>+VLOOKUP(IF(ISNUMBER(SEARCH("GLISS*",K160)),CONCATENATE("GLISSIERE"," ",RIGHT(K160,3)),CONCATENATE(LEFT(K160,2),"/",RIGHT(K160,2))),CODE!A:F,CODE!D$1,FALSE)</f>
        <v>CORBEC OUT</v>
      </c>
      <c r="C160" s="23"/>
      <c r="D160" s="7">
        <f t="shared" si="6"/>
        <v>2021</v>
      </c>
      <c r="E160" s="10" t="str">
        <f>+IF(A160="GLISSIERE",+VLOOKUP(+VLOOKUP(IF(ISNUMBER(SEARCH("GLISS*",K160)),CONCATENATE(RIGHT(K160,4)),CONCATENATE(LEFT(K160,2),"/",RIGHT(K160,2))),'#Client'!B:C,1,FALSE),'#Client'!B:C,2,FALSE)," ")</f>
        <v xml:space="preserve"> </v>
      </c>
      <c r="F160" s="10" t="str">
        <f>+IF(A160="GLISSIERE",+VLOOKUP(K160,'4-'!B:G,4,FALSE)," ")</f>
        <v xml:space="preserve"> </v>
      </c>
      <c r="G160" s="10" t="str">
        <f t="shared" si="7"/>
        <v>4729</v>
      </c>
      <c r="H160" s="44" t="str">
        <f>+IF(A160="GLISSIERE",+VLOOKUP(K160,'4-'!B:G,6,FALSE),IF(A160="VENTES",+VLOOKUP(K160,'5-'!B:H,6,FALSE)," "))</f>
        <v xml:space="preserve"> </v>
      </c>
      <c r="I160" s="14"/>
      <c r="J160" s="12">
        <v>44228</v>
      </c>
      <c r="K160" s="37" t="s">
        <v>132</v>
      </c>
      <c r="L160" s="14">
        <v>3261</v>
      </c>
      <c r="M160" s="14" t="s">
        <v>30</v>
      </c>
      <c r="N160" s="15">
        <v>3101450</v>
      </c>
    </row>
    <row r="161" spans="1:14" x14ac:dyDescent="0.3">
      <c r="A161" s="7" t="str">
        <f>+VLOOKUP(IF(ISNUMBER(SEARCH("GLISS*",K161)),CONCATENATE("GLISSIERE"," ",RIGHT(K161,3)),CONCATENATE(LEFT(K161,2),"/",RIGHT(K161,2))),CODE!A:F,CODE!C$1,FALSE)</f>
        <v>FOURNISSEUR</v>
      </c>
      <c r="B161" s="7" t="str">
        <f>+VLOOKUP(IF(ISNUMBER(SEARCH("GLISS*",K161)),CONCATENATE("GLISSIERE"," ",RIGHT(K161,3)),CONCATENATE(LEFT(K161,2),"/",RIGHT(K161,2))),CODE!A:F,CODE!D$1,FALSE)</f>
        <v>CORBEC OUT</v>
      </c>
      <c r="C161" s="23"/>
      <c r="D161" s="7">
        <f t="shared" si="6"/>
        <v>2021</v>
      </c>
      <c r="E161" s="10" t="str">
        <f>+IF(A161="GLISSIERE",+VLOOKUP(+VLOOKUP(IF(ISNUMBER(SEARCH("GLISS*",K161)),CONCATENATE(RIGHT(K161,4)),CONCATENATE(LEFT(K161,2),"/",RIGHT(K161,2))),'#Client'!B:C,1,FALSE),'#Client'!B:C,2,FALSE)," ")</f>
        <v xml:space="preserve"> </v>
      </c>
      <c r="F161" s="10" t="str">
        <f>+IF(A161="GLISSIERE",+VLOOKUP(K161,'4-'!B:G,4,FALSE)," ")</f>
        <v xml:space="preserve"> </v>
      </c>
      <c r="G161" s="10" t="str">
        <f t="shared" si="7"/>
        <v>4729</v>
      </c>
      <c r="H161" s="44" t="str">
        <f>+IF(A161="GLISSIERE",+VLOOKUP(K161,'4-'!B:G,6,FALSE),IF(A161="VENTES",+VLOOKUP(K161,'5-'!B:H,6,FALSE)," "))</f>
        <v xml:space="preserve"> </v>
      </c>
      <c r="I161" s="14"/>
      <c r="J161" s="12">
        <v>44228</v>
      </c>
      <c r="K161" s="37" t="s">
        <v>133</v>
      </c>
      <c r="L161" s="14">
        <v>1889</v>
      </c>
      <c r="M161" s="14" t="s">
        <v>30</v>
      </c>
      <c r="N161" s="15">
        <v>3103339</v>
      </c>
    </row>
    <row r="162" spans="1:14" x14ac:dyDescent="0.3">
      <c r="A162" s="7" t="str">
        <f>+VLOOKUP(IF(ISNUMBER(SEARCH("GLISS*",K162)),CONCATENATE("GLISSIERE"," ",RIGHT(K162,3)),CONCATENATE(LEFT(K162,2),"/",RIGHT(K162,2))),CODE!A:F,CODE!C$1,FALSE)</f>
        <v>FOURNISSEUR</v>
      </c>
      <c r="B162" s="7" t="str">
        <f>+VLOOKUP(IF(ISNUMBER(SEARCH("GLISS*",K162)),CONCATENATE("GLISSIERE"," ",RIGHT(K162,3)),CONCATENATE(LEFT(K162,2),"/",RIGHT(K162,2))),CODE!A:F,CODE!D$1,FALSE)</f>
        <v>CORBEC OUT</v>
      </c>
      <c r="C162" s="23"/>
      <c r="D162" s="7">
        <f t="shared" si="6"/>
        <v>2021</v>
      </c>
      <c r="E162" s="10" t="str">
        <f>+IF(A162="GLISSIERE",+VLOOKUP(+VLOOKUP(IF(ISNUMBER(SEARCH("GLISS*",K162)),CONCATENATE(RIGHT(K162,4)),CONCATENATE(LEFT(K162,2),"/",RIGHT(K162,2))),'#Client'!B:C,1,FALSE),'#Client'!B:C,2,FALSE)," ")</f>
        <v xml:space="preserve"> </v>
      </c>
      <c r="F162" s="10" t="str">
        <f>+IF(A162="GLISSIERE",+VLOOKUP(K162,'4-'!B:G,4,FALSE)," ")</f>
        <v xml:space="preserve"> </v>
      </c>
      <c r="G162" s="10" t="str">
        <f t="shared" si="7"/>
        <v>4729</v>
      </c>
      <c r="H162" s="44" t="str">
        <f>+IF(A162="GLISSIERE",+VLOOKUP(K162,'4-'!B:G,6,FALSE),IF(A162="VENTES",+VLOOKUP(K162,'5-'!B:H,6,FALSE)," "))</f>
        <v xml:space="preserve"> </v>
      </c>
      <c r="I162" s="14"/>
      <c r="J162" s="12">
        <v>44228</v>
      </c>
      <c r="K162" s="37" t="s">
        <v>131</v>
      </c>
      <c r="L162" s="14">
        <v>16</v>
      </c>
      <c r="M162" s="14" t="s">
        <v>30</v>
      </c>
      <c r="N162" s="15">
        <v>3098189</v>
      </c>
    </row>
    <row r="163" spans="1:14" x14ac:dyDescent="0.3">
      <c r="A163" s="7" t="str">
        <f>+VLOOKUP(IF(ISNUMBER(SEARCH("GLISS*",K163)),CONCATENATE("GLISSIERE"," ",RIGHT(K163,3)),CONCATENATE(LEFT(K163,2),"/",RIGHT(K163,2))),CODE!A:F,CODE!C$1,FALSE)</f>
        <v>FOURNISSEUR</v>
      </c>
      <c r="B163" s="7" t="str">
        <f>+VLOOKUP(IF(ISNUMBER(SEARCH("GLISS*",K163)),CONCATENATE("GLISSIERE"," ",RIGHT(K163,3)),CONCATENATE(LEFT(K163,2),"/",RIGHT(K163,2))),CODE!A:F,CODE!D$1,FALSE)</f>
        <v>CORBEC OUT</v>
      </c>
      <c r="C163" s="23"/>
      <c r="D163" s="7">
        <f t="shared" si="6"/>
        <v>2021</v>
      </c>
      <c r="E163" s="10" t="str">
        <f>+IF(A163="GLISSIERE",+VLOOKUP(+VLOOKUP(IF(ISNUMBER(SEARCH("GLISS*",K163)),CONCATENATE(RIGHT(K163,4)),CONCATENATE(LEFT(K163,2),"/",RIGHT(K163,2))),'#Client'!B:C,1,FALSE),'#Client'!B:C,2,FALSE)," ")</f>
        <v xml:space="preserve"> </v>
      </c>
      <c r="F163" s="10" t="str">
        <f>+IF(A163="GLISSIERE",+VLOOKUP(K163,'4-'!B:G,4,FALSE)," ")</f>
        <v xml:space="preserve"> </v>
      </c>
      <c r="G163" s="10" t="str">
        <f t="shared" si="7"/>
        <v>4729</v>
      </c>
      <c r="H163" s="44" t="str">
        <f>+IF(A163="GLISSIERE",+VLOOKUP(K163,'4-'!B:G,6,FALSE),IF(A163="VENTES",+VLOOKUP(K163,'5-'!B:H,6,FALSE)," "))</f>
        <v xml:space="preserve"> </v>
      </c>
      <c r="I163" s="14"/>
      <c r="J163" s="12">
        <v>44228</v>
      </c>
      <c r="K163" s="37" t="s">
        <v>134</v>
      </c>
      <c r="L163" s="14">
        <v>2031</v>
      </c>
      <c r="M163" s="14" t="s">
        <v>30</v>
      </c>
      <c r="N163" s="15">
        <v>3105370</v>
      </c>
    </row>
    <row r="164" spans="1:14" x14ac:dyDescent="0.3">
      <c r="A164" s="7" t="str">
        <f>+VLOOKUP(IF(ISNUMBER(SEARCH("GLISS*",K164)),CONCATENATE("GLISSIERE"," ",RIGHT(K164,3)),CONCATENATE(LEFT(K164,2),"/",RIGHT(K164,2))),CODE!A:F,CODE!C$1,FALSE)</f>
        <v>FOURNISSEUR</v>
      </c>
      <c r="B164" s="7" t="str">
        <f>+VLOOKUP(IF(ISNUMBER(SEARCH("GLISS*",K164)),CONCATENATE("GLISSIERE"," ",RIGHT(K164,3)),CONCATENATE(LEFT(K164,2),"/",RIGHT(K164,2))),CODE!A:F,CODE!D$1,FALSE)</f>
        <v>CORBEC OUT</v>
      </c>
      <c r="C164" s="23"/>
      <c r="D164" s="7">
        <f t="shared" si="6"/>
        <v>2021</v>
      </c>
      <c r="E164" s="10" t="str">
        <f>+IF(A164="GLISSIERE",+VLOOKUP(+VLOOKUP(IF(ISNUMBER(SEARCH("GLISS*",K164)),CONCATENATE(RIGHT(K164,4)),CONCATENATE(LEFT(K164,2),"/",RIGHT(K164,2))),'#Client'!B:C,1,FALSE),'#Client'!B:C,2,FALSE)," ")</f>
        <v xml:space="preserve"> </v>
      </c>
      <c r="F164" s="10" t="str">
        <f>+IF(A164="GLISSIERE",+VLOOKUP(K164,'4-'!B:G,4,FALSE)," ")</f>
        <v xml:space="preserve"> </v>
      </c>
      <c r="G164" s="10" t="str">
        <f t="shared" si="7"/>
        <v>4729</v>
      </c>
      <c r="H164" s="44" t="str">
        <f>+IF(A164="GLISSIERE",+VLOOKUP(K164,'4-'!B:G,6,FALSE),IF(A164="VENTES",+VLOOKUP(K164,'5-'!B:H,6,FALSE)," "))</f>
        <v xml:space="preserve"> </v>
      </c>
      <c r="I164" s="14"/>
      <c r="J164" s="12">
        <v>44228</v>
      </c>
      <c r="K164" s="37" t="s">
        <v>135</v>
      </c>
      <c r="L164" s="14">
        <v>438</v>
      </c>
      <c r="M164" s="14" t="s">
        <v>30</v>
      </c>
      <c r="N164" s="15">
        <v>3105808</v>
      </c>
    </row>
    <row r="165" spans="1:14" x14ac:dyDescent="0.3">
      <c r="A165" s="7" t="str">
        <f>+VLOOKUP(IF(ISNUMBER(SEARCH("GLISS*",K165)),CONCATENATE("GLISSIERE"," ",RIGHT(K165,3)),CONCATENATE(LEFT(K165,2),"/",RIGHT(K165,2))),CODE!A:F,CODE!C$1,FALSE)</f>
        <v>FOURNISSEUR</v>
      </c>
      <c r="B165" s="7" t="str">
        <f>+VLOOKUP(IF(ISNUMBER(SEARCH("GLISS*",K165)),CONCATENATE("GLISSIERE"," ",RIGHT(K165,3)),CONCATENATE(LEFT(K165,2),"/",RIGHT(K165,2))),CODE!A:F,CODE!D$1,FALSE)</f>
        <v>CORBEC OUT</v>
      </c>
      <c r="C165" s="23"/>
      <c r="D165" s="7">
        <f t="shared" si="6"/>
        <v>2021</v>
      </c>
      <c r="E165" s="10" t="str">
        <f>+IF(A165="GLISSIERE",+VLOOKUP(+VLOOKUP(IF(ISNUMBER(SEARCH("GLISS*",K165)),CONCATENATE(RIGHT(K165,4)),CONCATENATE(LEFT(K165,2),"/",RIGHT(K165,2))),'#Client'!B:C,1,FALSE),'#Client'!B:C,2,FALSE)," ")</f>
        <v xml:space="preserve"> </v>
      </c>
      <c r="F165" s="10" t="str">
        <f>+IF(A165="GLISSIERE",+VLOOKUP(K165,'4-'!B:G,4,FALSE)," ")</f>
        <v xml:space="preserve"> </v>
      </c>
      <c r="G165" s="10" t="str">
        <f t="shared" si="7"/>
        <v>4729</v>
      </c>
      <c r="H165" s="44" t="str">
        <f>+IF(A165="GLISSIERE",+VLOOKUP(K165,'4-'!B:G,6,FALSE),IF(A165="VENTES",+VLOOKUP(K165,'5-'!B:H,6,FALSE)," "))</f>
        <v xml:space="preserve"> </v>
      </c>
      <c r="I165" s="14"/>
      <c r="J165" s="12">
        <v>44228</v>
      </c>
      <c r="K165" s="37" t="s">
        <v>136</v>
      </c>
      <c r="L165" s="14">
        <v>17975</v>
      </c>
      <c r="M165" s="14" t="s">
        <v>30</v>
      </c>
      <c r="N165" s="15">
        <v>3123783</v>
      </c>
    </row>
    <row r="166" spans="1:14" x14ac:dyDescent="0.3">
      <c r="A166" s="7" t="str">
        <f>+VLOOKUP(IF(ISNUMBER(SEARCH("GLISS*",K166)),CONCATENATE("GLISSIERE"," ",RIGHT(K166,3)),CONCATENATE(LEFT(K166,2),"/",RIGHT(K166,2))),CODE!A:F,CODE!C$1,FALSE)</f>
        <v>FOURNISSEUR</v>
      </c>
      <c r="B166" s="7" t="str">
        <f>+VLOOKUP(IF(ISNUMBER(SEARCH("GLISS*",K166)),CONCATENATE("GLISSIERE"," ",RIGHT(K166,3)),CONCATENATE(LEFT(K166,2),"/",RIGHT(K166,2))),CODE!A:F,CODE!D$1,FALSE)</f>
        <v>CORBEC OUT</v>
      </c>
      <c r="C166" s="23"/>
      <c r="D166" s="7">
        <f t="shared" si="6"/>
        <v>2021</v>
      </c>
      <c r="E166" s="10" t="str">
        <f>+IF(A166="GLISSIERE",+VLOOKUP(+VLOOKUP(IF(ISNUMBER(SEARCH("GLISS*",K166)),CONCATENATE(RIGHT(K166,4)),CONCATENATE(LEFT(K166,2),"/",RIGHT(K166,2))),'#Client'!B:C,1,FALSE),'#Client'!B:C,2,FALSE)," ")</f>
        <v xml:space="preserve"> </v>
      </c>
      <c r="F166" s="10" t="str">
        <f>+IF(A166="GLISSIERE",+VLOOKUP(K166,'4-'!B:G,4,FALSE)," ")</f>
        <v xml:space="preserve"> </v>
      </c>
      <c r="G166" s="10" t="str">
        <f t="shared" si="7"/>
        <v>4729</v>
      </c>
      <c r="H166" s="44" t="str">
        <f>+IF(A166="GLISSIERE",+VLOOKUP(K166,'4-'!B:G,6,FALSE),IF(A166="VENTES",+VLOOKUP(K166,'5-'!B:H,6,FALSE)," "))</f>
        <v xml:space="preserve"> </v>
      </c>
      <c r="I166" s="14"/>
      <c r="J166" s="12">
        <v>44228</v>
      </c>
      <c r="K166" s="37" t="s">
        <v>137</v>
      </c>
      <c r="L166" s="14">
        <v>1305</v>
      </c>
      <c r="M166" s="14" t="s">
        <v>30</v>
      </c>
      <c r="N166" s="15">
        <v>3125088</v>
      </c>
    </row>
    <row r="167" spans="1:14" x14ac:dyDescent="0.3">
      <c r="A167" s="7" t="str">
        <f>+VLOOKUP(IF(ISNUMBER(SEARCH("GLISS*",K167)),CONCATENATE("GLISSIERE"," ",RIGHT(K167,3)),CONCATENATE(LEFT(K167,2),"/",RIGHT(K167,2))),CODE!A:F,CODE!C$1,FALSE)</f>
        <v>FOURNISSEUR</v>
      </c>
      <c r="B167" s="7" t="str">
        <f>+VLOOKUP(IF(ISNUMBER(SEARCH("GLISS*",K167)),CONCATENATE("GLISSIERE"," ",RIGHT(K167,3)),CONCATENATE(LEFT(K167,2),"/",RIGHT(K167,2))),CODE!A:F,CODE!D$1,FALSE)</f>
        <v>CORBEC OUT</v>
      </c>
      <c r="C167" s="23"/>
      <c r="D167" s="7">
        <f t="shared" si="6"/>
        <v>2021</v>
      </c>
      <c r="E167" s="10" t="str">
        <f>+IF(A167="GLISSIERE",+VLOOKUP(+VLOOKUP(IF(ISNUMBER(SEARCH("GLISS*",K167)),CONCATENATE(RIGHT(K167,4)),CONCATENATE(LEFT(K167,2),"/",RIGHT(K167,2))),'#Client'!B:C,1,FALSE),'#Client'!B:C,2,FALSE)," ")</f>
        <v xml:space="preserve"> </v>
      </c>
      <c r="F167" s="10" t="str">
        <f>+IF(A167="GLISSIERE",+VLOOKUP(K167,'4-'!B:G,4,FALSE)," ")</f>
        <v xml:space="preserve"> </v>
      </c>
      <c r="G167" s="10" t="str">
        <f t="shared" si="7"/>
        <v>4730</v>
      </c>
      <c r="H167" s="44" t="str">
        <f>+IF(A167="GLISSIERE",+VLOOKUP(K167,'4-'!B:G,6,FALSE),IF(A167="VENTES",+VLOOKUP(K167,'5-'!B:H,6,FALSE)," "))</f>
        <v xml:space="preserve"> </v>
      </c>
      <c r="I167" s="14"/>
      <c r="J167" s="12">
        <v>44229</v>
      </c>
      <c r="K167" s="37" t="s">
        <v>125</v>
      </c>
      <c r="L167" s="14">
        <v>2791</v>
      </c>
      <c r="M167" s="14" t="s">
        <v>30</v>
      </c>
      <c r="N167" s="15">
        <v>3006989</v>
      </c>
    </row>
    <row r="168" spans="1:14" x14ac:dyDescent="0.3">
      <c r="A168" s="7" t="str">
        <f>+VLOOKUP(IF(ISNUMBER(SEARCH("GLISS*",K168)),CONCATENATE("GLISSIERE"," ",RIGHT(K168,3)),CONCATENATE(LEFT(K168,2),"/",RIGHT(K168,2))),CODE!A:F,CODE!C$1,FALSE)</f>
        <v>FOURNISSEUR</v>
      </c>
      <c r="B168" s="7" t="str">
        <f>+VLOOKUP(IF(ISNUMBER(SEARCH("GLISS*",K168)),CONCATENATE("GLISSIERE"," ",RIGHT(K168,3)),CONCATENATE(LEFT(K168,2),"/",RIGHT(K168,2))),CODE!A:F,CODE!D$1,FALSE)</f>
        <v>CORBEC OUT</v>
      </c>
      <c r="C168" s="23"/>
      <c r="D168" s="7">
        <f t="shared" si="6"/>
        <v>2021</v>
      </c>
      <c r="E168" s="10" t="str">
        <f>+IF(A168="GLISSIERE",+VLOOKUP(+VLOOKUP(IF(ISNUMBER(SEARCH("GLISS*",K168)),CONCATENATE(RIGHT(K168,4)),CONCATENATE(LEFT(K168,2),"/",RIGHT(K168,2))),'#Client'!B:C,1,FALSE),'#Client'!B:C,2,FALSE)," ")</f>
        <v xml:space="preserve"> </v>
      </c>
      <c r="F168" s="10" t="str">
        <f>+IF(A168="GLISSIERE",+VLOOKUP(K168,'4-'!B:G,4,FALSE)," ")</f>
        <v xml:space="preserve"> </v>
      </c>
      <c r="G168" s="10" t="str">
        <f t="shared" si="7"/>
        <v>4730</v>
      </c>
      <c r="H168" s="44" t="str">
        <f>+IF(A168="GLISSIERE",+VLOOKUP(K168,'4-'!B:G,6,FALSE),IF(A168="VENTES",+VLOOKUP(K168,'5-'!B:H,6,FALSE)," "))</f>
        <v xml:space="preserve"> </v>
      </c>
      <c r="I168" s="14"/>
      <c r="J168" s="12">
        <v>44229</v>
      </c>
      <c r="K168" s="37" t="s">
        <v>126</v>
      </c>
      <c r="L168" s="14">
        <v>3237</v>
      </c>
      <c r="M168" s="14" t="s">
        <v>30</v>
      </c>
      <c r="N168" s="15">
        <v>3010226</v>
      </c>
    </row>
    <row r="169" spans="1:14" x14ac:dyDescent="0.3">
      <c r="A169" s="7" t="str">
        <f>+VLOOKUP(IF(ISNUMBER(SEARCH("GLISS*",K169)),CONCATENATE("GLISSIERE"," ",RIGHT(K169,3)),CONCATENATE(LEFT(K169,2),"/",RIGHT(K169,2))),CODE!A:F,CODE!C$1,FALSE)</f>
        <v>FOURNISSEUR</v>
      </c>
      <c r="B169" s="7" t="str">
        <f>+VLOOKUP(IF(ISNUMBER(SEARCH("GLISS*",K169)),CONCATENATE("GLISSIERE"," ",RIGHT(K169,3)),CONCATENATE(LEFT(K169,2),"/",RIGHT(K169,2))),CODE!A:F,CODE!D$1,FALSE)</f>
        <v>CORBEC OUT</v>
      </c>
      <c r="C169" s="23"/>
      <c r="D169" s="7">
        <f t="shared" si="6"/>
        <v>2021</v>
      </c>
      <c r="E169" s="10" t="str">
        <f>+IF(A169="GLISSIERE",+VLOOKUP(+VLOOKUP(IF(ISNUMBER(SEARCH("GLISS*",K169)),CONCATENATE(RIGHT(K169,4)),CONCATENATE(LEFT(K169,2),"/",RIGHT(K169,2))),'#Client'!B:C,1,FALSE),'#Client'!B:C,2,FALSE)," ")</f>
        <v xml:space="preserve"> </v>
      </c>
      <c r="F169" s="10" t="str">
        <f>+IF(A169="GLISSIERE",+VLOOKUP(K169,'4-'!B:G,4,FALSE)," ")</f>
        <v xml:space="preserve"> </v>
      </c>
      <c r="G169" s="10" t="str">
        <f t="shared" si="7"/>
        <v>4730</v>
      </c>
      <c r="H169" s="44" t="str">
        <f>+IF(A169="GLISSIERE",+VLOOKUP(K169,'4-'!B:G,6,FALSE),IF(A169="VENTES",+VLOOKUP(K169,'5-'!B:H,6,FALSE)," "))</f>
        <v xml:space="preserve"> </v>
      </c>
      <c r="I169" s="14"/>
      <c r="J169" s="12">
        <v>44229</v>
      </c>
      <c r="K169" s="37" t="s">
        <v>127</v>
      </c>
      <c r="L169" s="14">
        <v>13378</v>
      </c>
      <c r="M169" s="14" t="s">
        <v>30</v>
      </c>
      <c r="N169" s="15">
        <v>3023604</v>
      </c>
    </row>
    <row r="170" spans="1:14" x14ac:dyDescent="0.3">
      <c r="A170" s="7" t="str">
        <f>+VLOOKUP(IF(ISNUMBER(SEARCH("GLISS*",K170)),CONCATENATE("GLISSIERE"," ",RIGHT(K170,3)),CONCATENATE(LEFT(K170,2),"/",RIGHT(K170,2))),CODE!A:F,CODE!C$1,FALSE)</f>
        <v>FOURNISSEUR</v>
      </c>
      <c r="B170" s="7" t="str">
        <f>+VLOOKUP(IF(ISNUMBER(SEARCH("GLISS*",K170)),CONCATENATE("GLISSIERE"," ",RIGHT(K170,3)),CONCATENATE(LEFT(K170,2),"/",RIGHT(K170,2))),CODE!A:F,CODE!D$1,FALSE)</f>
        <v>CORBEC OUT</v>
      </c>
      <c r="C170" s="23"/>
      <c r="D170" s="7">
        <f t="shared" si="6"/>
        <v>2021</v>
      </c>
      <c r="E170" s="10" t="str">
        <f>+IF(A170="GLISSIERE",+VLOOKUP(+VLOOKUP(IF(ISNUMBER(SEARCH("GLISS*",K170)),CONCATENATE(RIGHT(K170,4)),CONCATENATE(LEFT(K170,2),"/",RIGHT(K170,2))),'#Client'!B:C,1,FALSE),'#Client'!B:C,2,FALSE)," ")</f>
        <v xml:space="preserve"> </v>
      </c>
      <c r="F170" s="10" t="str">
        <f>+IF(A170="GLISSIERE",+VLOOKUP(K170,'4-'!B:G,4,FALSE)," ")</f>
        <v xml:space="preserve"> </v>
      </c>
      <c r="G170" s="10" t="str">
        <f t="shared" si="7"/>
        <v>4731</v>
      </c>
      <c r="H170" s="44" t="str">
        <f>+IF(A170="GLISSIERE",+VLOOKUP(K170,'4-'!B:G,6,FALSE),IF(A170="VENTES",+VLOOKUP(K170,'5-'!B:H,6,FALSE)," "))</f>
        <v xml:space="preserve"> </v>
      </c>
      <c r="I170" s="14"/>
      <c r="J170" s="12">
        <v>44230</v>
      </c>
      <c r="K170" s="37" t="s">
        <v>116</v>
      </c>
      <c r="L170" s="14">
        <v>4875</v>
      </c>
      <c r="M170" s="14" t="s">
        <v>30</v>
      </c>
      <c r="N170" s="15">
        <v>2858684</v>
      </c>
    </row>
    <row r="171" spans="1:14" x14ac:dyDescent="0.3">
      <c r="A171" s="7" t="str">
        <f>+VLOOKUP(IF(ISNUMBER(SEARCH("GLISS*",K171)),CONCATENATE("GLISSIERE"," ",RIGHT(K171,3)),CONCATENATE(LEFT(K171,2),"/",RIGHT(K171,2))),CODE!A:F,CODE!C$1,FALSE)</f>
        <v>FOURNISSEUR</v>
      </c>
      <c r="B171" s="7" t="str">
        <f>+VLOOKUP(IF(ISNUMBER(SEARCH("GLISS*",K171)),CONCATENATE("GLISSIERE"," ",RIGHT(K171,3)),CONCATENATE(LEFT(K171,2),"/",RIGHT(K171,2))),CODE!A:F,CODE!D$1,FALSE)</f>
        <v>CORBEC OUT</v>
      </c>
      <c r="C171" s="23"/>
      <c r="D171" s="7">
        <f t="shared" si="6"/>
        <v>2021</v>
      </c>
      <c r="E171" s="10" t="str">
        <f>+IF(A171="GLISSIERE",+VLOOKUP(+VLOOKUP(IF(ISNUMBER(SEARCH("GLISS*",K171)),CONCATENATE(RIGHT(K171,4)),CONCATENATE(LEFT(K171,2),"/",RIGHT(K171,2))),'#Client'!B:C,1,FALSE),'#Client'!B:C,2,FALSE)," ")</f>
        <v xml:space="preserve"> </v>
      </c>
      <c r="F171" s="10" t="str">
        <f>+IF(A171="GLISSIERE",+VLOOKUP(K171,'4-'!B:G,4,FALSE)," ")</f>
        <v xml:space="preserve"> </v>
      </c>
      <c r="G171" s="10" t="str">
        <f t="shared" si="7"/>
        <v>4731</v>
      </c>
      <c r="H171" s="44" t="str">
        <f>+IF(A171="GLISSIERE",+VLOOKUP(K171,'4-'!B:G,6,FALSE),IF(A171="VENTES",+VLOOKUP(K171,'5-'!B:H,6,FALSE)," "))</f>
        <v xml:space="preserve"> </v>
      </c>
      <c r="I171" s="14"/>
      <c r="J171" s="12">
        <v>44230</v>
      </c>
      <c r="K171" s="37" t="s">
        <v>117</v>
      </c>
      <c r="L171" s="14">
        <v>4114</v>
      </c>
      <c r="M171" s="14" t="s">
        <v>30</v>
      </c>
      <c r="N171" s="15">
        <v>2862798</v>
      </c>
    </row>
    <row r="172" spans="1:14" x14ac:dyDescent="0.3">
      <c r="A172" s="7" t="str">
        <f>+VLOOKUP(IF(ISNUMBER(SEARCH("GLISS*",K172)),CONCATENATE("GLISSIERE"," ",RIGHT(K172,3)),CONCATENATE(LEFT(K172,2),"/",RIGHT(K172,2))),CODE!A:F,CODE!C$1,FALSE)</f>
        <v>FOURNISSEUR</v>
      </c>
      <c r="B172" s="7" t="str">
        <f>+VLOOKUP(IF(ISNUMBER(SEARCH("GLISS*",K172)),CONCATENATE("GLISSIERE"," ",RIGHT(K172,3)),CONCATENATE(LEFT(K172,2),"/",RIGHT(K172,2))),CODE!A:F,CODE!D$1,FALSE)</f>
        <v>CORBEC OUT</v>
      </c>
      <c r="C172" s="23"/>
      <c r="D172" s="7">
        <f t="shared" si="6"/>
        <v>2021</v>
      </c>
      <c r="E172" s="10" t="str">
        <f>+IF(A172="GLISSIERE",+VLOOKUP(+VLOOKUP(IF(ISNUMBER(SEARCH("GLISS*",K172)),CONCATENATE(RIGHT(K172,4)),CONCATENATE(LEFT(K172,2),"/",RIGHT(K172,2))),'#Client'!B:C,1,FALSE),'#Client'!B:C,2,FALSE)," ")</f>
        <v xml:space="preserve"> </v>
      </c>
      <c r="F172" s="10" t="str">
        <f>+IF(A172="GLISSIERE",+VLOOKUP(K172,'4-'!B:G,4,FALSE)," ")</f>
        <v xml:space="preserve"> </v>
      </c>
      <c r="G172" s="10" t="str">
        <f t="shared" si="7"/>
        <v>4731</v>
      </c>
      <c r="H172" s="44" t="str">
        <f>+IF(A172="GLISSIERE",+VLOOKUP(K172,'4-'!B:G,6,FALSE),IF(A172="VENTES",+VLOOKUP(K172,'5-'!B:H,6,FALSE)," "))</f>
        <v xml:space="preserve"> </v>
      </c>
      <c r="I172" s="14"/>
      <c r="J172" s="12">
        <v>44230</v>
      </c>
      <c r="K172" s="37" t="s">
        <v>118</v>
      </c>
      <c r="L172" s="14">
        <v>3643</v>
      </c>
      <c r="M172" s="14" t="s">
        <v>30</v>
      </c>
      <c r="N172" s="15">
        <v>2866441</v>
      </c>
    </row>
    <row r="173" spans="1:14" x14ac:dyDescent="0.3">
      <c r="A173" s="7" t="str">
        <f>+VLOOKUP(IF(ISNUMBER(SEARCH("GLISS*",K173)),CONCATENATE("GLISSIERE"," ",RIGHT(K173,3)),CONCATENATE(LEFT(K173,2),"/",RIGHT(K173,2))),CODE!A:F,CODE!C$1,FALSE)</f>
        <v>FOURNISSEUR</v>
      </c>
      <c r="B173" s="7" t="str">
        <f>+VLOOKUP(IF(ISNUMBER(SEARCH("GLISS*",K173)),CONCATENATE("GLISSIERE"," ",RIGHT(K173,3)),CONCATENATE(LEFT(K173,2),"/",RIGHT(K173,2))),CODE!A:F,CODE!D$1,FALSE)</f>
        <v>CORBEC OUT</v>
      </c>
      <c r="C173" s="23"/>
      <c r="D173" s="7">
        <f t="shared" si="6"/>
        <v>2021</v>
      </c>
      <c r="E173" s="10" t="str">
        <f>+IF(A173="GLISSIERE",+VLOOKUP(+VLOOKUP(IF(ISNUMBER(SEARCH("GLISS*",K173)),CONCATENATE(RIGHT(K173,4)),CONCATENATE(LEFT(K173,2),"/",RIGHT(K173,2))),'#Client'!B:C,1,FALSE),'#Client'!B:C,2,FALSE)," ")</f>
        <v xml:space="preserve"> </v>
      </c>
      <c r="F173" s="10" t="str">
        <f>+IF(A173="GLISSIERE",+VLOOKUP(K173,'4-'!B:G,4,FALSE)," ")</f>
        <v xml:space="preserve"> </v>
      </c>
      <c r="G173" s="10" t="str">
        <f t="shared" si="7"/>
        <v>4731</v>
      </c>
      <c r="H173" s="44" t="str">
        <f>+IF(A173="GLISSIERE",+VLOOKUP(K173,'4-'!B:G,6,FALSE),IF(A173="VENTES",+VLOOKUP(K173,'5-'!B:H,6,FALSE)," "))</f>
        <v xml:space="preserve"> </v>
      </c>
      <c r="I173" s="14"/>
      <c r="J173" s="12">
        <v>44230</v>
      </c>
      <c r="K173" s="37" t="s">
        <v>119</v>
      </c>
      <c r="L173" s="14">
        <v>24014</v>
      </c>
      <c r="M173" s="14" t="s">
        <v>30</v>
      </c>
      <c r="N173" s="15">
        <v>2890455</v>
      </c>
    </row>
    <row r="174" spans="1:14" x14ac:dyDescent="0.3">
      <c r="A174" s="7" t="str">
        <f>+VLOOKUP(IF(ISNUMBER(SEARCH("GLISS*",K174)),CONCATENATE("GLISSIERE"," ",RIGHT(K174,3)),CONCATENATE(LEFT(K174,2),"/",RIGHT(K174,2))),CODE!A:F,CODE!C$1,FALSE)</f>
        <v>VENTES</v>
      </c>
      <c r="B174" s="7" t="str">
        <f>+VLOOKUP(IF(ISNUMBER(SEARCH("GLISS*",K174)),CONCATENATE("GLISSIERE"," ",RIGHT(K174,3)),CONCATENATE(LEFT(K174,2),"/",RIGHT(K174,2))),CODE!A:F,CODE!D$1,FALSE)</f>
        <v>HQ</v>
      </c>
      <c r="C174" s="23"/>
      <c r="D174" s="7">
        <f t="shared" si="6"/>
        <v>2021</v>
      </c>
      <c r="E174" s="10" t="str">
        <f>+IF(A174="GLISSIERE",+VLOOKUP(+VLOOKUP(IF(ISNUMBER(SEARCH("GLISS*",K174)),CONCATENATE(RIGHT(K174,4)),CONCATENATE(LEFT(K174,2),"/",RIGHT(K174,2))),'#Client'!B:C,1,FALSE),'#Client'!B:C,2,FALSE)," ")</f>
        <v xml:space="preserve"> </v>
      </c>
      <c r="F174" s="10" t="str">
        <f>+IF(A174="GLISSIERE",+VLOOKUP(K174,'4-'!B:G,4,FALSE)," ")</f>
        <v xml:space="preserve"> </v>
      </c>
      <c r="G174" s="10" t="str">
        <f t="shared" si="7"/>
        <v>4732</v>
      </c>
      <c r="H174" s="44" t="e">
        <f>+IF(A174="GLISSIERE",+VLOOKUP(K174,'4-'!B:G,6,FALSE),IF(A174="VENTES",+VLOOKUP(K174,'5-'!B:H,6,FALSE)," "))</f>
        <v>#N/A</v>
      </c>
      <c r="I174" s="14"/>
      <c r="J174" s="12">
        <v>44231</v>
      </c>
      <c r="K174" s="37" t="s">
        <v>112</v>
      </c>
      <c r="L174" s="14">
        <v>16400</v>
      </c>
      <c r="M174" s="14" t="s">
        <v>29</v>
      </c>
      <c r="N174" s="15">
        <v>2811631</v>
      </c>
    </row>
    <row r="175" spans="1:14" x14ac:dyDescent="0.3">
      <c r="A175" s="7" t="str">
        <f>+VLOOKUP(IF(ISNUMBER(SEARCH("GLISS*",K175)),CONCATENATE("GLISSIERE"," ",RIGHT(K175,3)),CONCATENATE(LEFT(K175,2),"/",RIGHT(K175,2))),CODE!A:F,CODE!C$1,FALSE)</f>
        <v>VENTES</v>
      </c>
      <c r="B175" s="7" t="str">
        <f>+VLOOKUP(IF(ISNUMBER(SEARCH("GLISS*",K175)),CONCATENATE("GLISSIERE"," ",RIGHT(K175,3)),CONCATENATE(LEFT(K175,2),"/",RIGHT(K175,2))),CODE!A:F,CODE!D$1,FALSE)</f>
        <v>HQ</v>
      </c>
      <c r="C175" s="23"/>
      <c r="D175" s="7">
        <f t="shared" si="6"/>
        <v>2021</v>
      </c>
      <c r="E175" s="10" t="str">
        <f>+IF(A175="GLISSIERE",+VLOOKUP(+VLOOKUP(IF(ISNUMBER(SEARCH("GLISS*",K175)),CONCATENATE(RIGHT(K175,4)),CONCATENATE(LEFT(K175,2),"/",RIGHT(K175,2))),'#Client'!B:C,1,FALSE),'#Client'!B:C,2,FALSE)," ")</f>
        <v xml:space="preserve"> </v>
      </c>
      <c r="F175" s="10" t="str">
        <f>+IF(A175="GLISSIERE",+VLOOKUP(K175,'4-'!B:G,4,FALSE)," ")</f>
        <v xml:space="preserve"> </v>
      </c>
      <c r="G175" s="10" t="str">
        <f t="shared" si="7"/>
        <v>4732</v>
      </c>
      <c r="H175" s="44" t="e">
        <f>+IF(A175="GLISSIERE",+VLOOKUP(K175,'4-'!B:G,6,FALSE),IF(A175="VENTES",+VLOOKUP(K175,'5-'!B:H,6,FALSE)," "))</f>
        <v>#N/A</v>
      </c>
      <c r="I175" s="14"/>
      <c r="J175" s="12">
        <v>44231</v>
      </c>
      <c r="K175" s="37" t="s">
        <v>113</v>
      </c>
      <c r="L175" s="14">
        <v>19606</v>
      </c>
      <c r="M175" s="14" t="s">
        <v>29</v>
      </c>
      <c r="N175" s="15">
        <v>2831237</v>
      </c>
    </row>
    <row r="176" spans="1:14" x14ac:dyDescent="0.3">
      <c r="A176" s="7" t="str">
        <f>+VLOOKUP(IF(ISNUMBER(SEARCH("GLISS*",K176)),CONCATENATE("GLISSIERE"," ",RIGHT(K176,3)),CONCATENATE(LEFT(K176,2),"/",RIGHT(K176,2))),CODE!A:F,CODE!C$1,FALSE)</f>
        <v>FOURNISSEUR</v>
      </c>
      <c r="B176" s="7" t="str">
        <f>+VLOOKUP(IF(ISNUMBER(SEARCH("GLISS*",K176)),CONCATENATE("GLISSIERE"," ",RIGHT(K176,3)),CONCATENATE(LEFT(K176,2),"/",RIGHT(K176,2))),CODE!A:F,CODE!D$1,FALSE)</f>
        <v>GALV. QUEBEC OUT</v>
      </c>
      <c r="C176" s="23"/>
      <c r="D176" s="7">
        <f t="shared" si="6"/>
        <v>2021</v>
      </c>
      <c r="E176" s="10" t="str">
        <f>+IF(A176="GLISSIERE",+VLOOKUP(+VLOOKUP(IF(ISNUMBER(SEARCH("GLISS*",K176)),CONCATENATE(RIGHT(K176,4)),CONCATENATE(LEFT(K176,2),"/",RIGHT(K176,2))),'#Client'!B:C,1,FALSE),'#Client'!B:C,2,FALSE)," ")</f>
        <v xml:space="preserve"> </v>
      </c>
      <c r="F176" s="10" t="str">
        <f>+IF(A176="GLISSIERE",+VLOOKUP(K176,'4-'!B:G,4,FALSE)," ")</f>
        <v xml:space="preserve"> </v>
      </c>
      <c r="G176" s="10" t="str">
        <f t="shared" si="7"/>
        <v>4733</v>
      </c>
      <c r="H176" s="44" t="str">
        <f>+IF(A176="GLISSIERE",+VLOOKUP(K176,'4-'!B:G,6,FALSE),IF(A176="VENTES",+VLOOKUP(K176,'5-'!B:H,6,FALSE)," "))</f>
        <v xml:space="preserve"> </v>
      </c>
      <c r="I176" s="14"/>
      <c r="J176" s="12">
        <v>44230</v>
      </c>
      <c r="K176" s="37" t="s">
        <v>120</v>
      </c>
      <c r="L176" s="14">
        <v>38336</v>
      </c>
      <c r="M176" s="14" t="s">
        <v>29</v>
      </c>
      <c r="N176" s="15">
        <v>2928791</v>
      </c>
    </row>
    <row r="177" spans="1:14" x14ac:dyDescent="0.3">
      <c r="A177" s="7" t="str">
        <f>+VLOOKUP(IF(ISNUMBER(SEARCH("GLISS*",K177)),CONCATENATE("GLISSIERE"," ",RIGHT(K177,3)),CONCATENATE(LEFT(K177,2),"/",RIGHT(K177,2))),CODE!A:F,CODE!C$1,FALSE)</f>
        <v>GLISSIERE</v>
      </c>
      <c r="B177" s="7" t="str">
        <f>+VLOOKUP(IF(ISNUMBER(SEARCH("GLISS*",K177)),CONCATENATE("GLISSIERE"," ",RIGHT(K177,3)),CONCATENATE(LEFT(K177,2),"/",RIGHT(K177,2))),CODE!A:F,CODE!D$1,FALSE)</f>
        <v>GLISSIERE</v>
      </c>
      <c r="C177" s="23"/>
      <c r="D177" s="7">
        <f t="shared" si="6"/>
        <v>2021</v>
      </c>
      <c r="E177" s="10" t="str">
        <f>+IF(A177="GLISSIERE",+VLOOKUP(+VLOOKUP(IF(ISNUMBER(SEARCH("GLISS*",K177)),CONCATENATE(RIGHT(K177,4)),CONCATENATE(LEFT(K177,2),"/",RIGHT(K177,2))),'#Client'!B:C,1,FALSE),'#Client'!B:C,2,FALSE)," ")</f>
        <v>ae</v>
      </c>
      <c r="F177" s="10" t="str">
        <f>+IF(A177="GLISSIERE",+VLOOKUP(K177,'4-'!B:G,4,FALSE)," ")</f>
        <v>GL-2102-01</v>
      </c>
      <c r="G177" s="10" t="str">
        <f t="shared" si="7"/>
        <v>4734</v>
      </c>
      <c r="H177" s="44" t="str">
        <f>+IF(A177="GLISSIERE",+VLOOKUP(K177,'4-'!B:G,6,FALSE),IF(A177="VENTES",+VLOOKUP(K177,'5-'!B:H,6,FALSE)," "))</f>
        <v>6661</v>
      </c>
      <c r="I177" s="14"/>
      <c r="J177" s="12">
        <v>44231</v>
      </c>
      <c r="K177" s="37" t="s">
        <v>21</v>
      </c>
      <c r="L177" s="14">
        <v>2002</v>
      </c>
      <c r="M177" s="14" t="s">
        <v>114</v>
      </c>
      <c r="N177" s="15">
        <v>2833239</v>
      </c>
    </row>
    <row r="178" spans="1:14" x14ac:dyDescent="0.3">
      <c r="A178" s="7" t="str">
        <f>+VLOOKUP(IF(ISNUMBER(SEARCH("GLISS*",K178)),CONCATENATE("GLISSIERE"," ",RIGHT(K178,3)),CONCATENATE(LEFT(K178,2),"/",RIGHT(K178,2))),CODE!A:F,CODE!C$1,FALSE)</f>
        <v>FOURNISSEUR</v>
      </c>
      <c r="B178" s="7" t="str">
        <f>+VLOOKUP(IF(ISNUMBER(SEARCH("GLISS*",K178)),CONCATENATE("GLISSIERE"," ",RIGHT(K178,3)),CONCATENATE(LEFT(K178,2),"/",RIGHT(K178,2))),CODE!A:F,CODE!D$1,FALSE)</f>
        <v>CORBEC OUT</v>
      </c>
      <c r="C178" s="23"/>
      <c r="D178" s="7">
        <f t="shared" si="6"/>
        <v>2021</v>
      </c>
      <c r="E178" s="10" t="str">
        <f>+IF(A178="GLISSIERE",+VLOOKUP(+VLOOKUP(IF(ISNUMBER(SEARCH("GLISS*",K178)),CONCATENATE(RIGHT(K178,4)),CONCATENATE(LEFT(K178,2),"/",RIGHT(K178,2))),'#Client'!B:C,1,FALSE),'#Client'!B:C,2,FALSE)," ")</f>
        <v xml:space="preserve"> </v>
      </c>
      <c r="F178" s="10" t="str">
        <f>+IF(A178="GLISSIERE",+VLOOKUP(K178,'4-'!B:G,4,FALSE)," ")</f>
        <v xml:space="preserve"> </v>
      </c>
      <c r="G178" s="10" t="str">
        <f t="shared" si="7"/>
        <v>4735</v>
      </c>
      <c r="H178" s="44" t="str">
        <f>+IF(A178="GLISSIERE",+VLOOKUP(K178,'4-'!B:G,6,FALSE),IF(A178="VENTES",+VLOOKUP(K178,'5-'!B:H,6,FALSE)," "))</f>
        <v xml:space="preserve"> </v>
      </c>
      <c r="I178" s="14"/>
      <c r="J178" s="12">
        <v>44231</v>
      </c>
      <c r="K178" s="37" t="s">
        <v>106</v>
      </c>
      <c r="L178" s="14">
        <v>1620</v>
      </c>
      <c r="M178" s="14" t="s">
        <v>30</v>
      </c>
      <c r="N178" s="15">
        <v>2759939</v>
      </c>
    </row>
    <row r="179" spans="1:14" x14ac:dyDescent="0.3">
      <c r="A179" s="7" t="str">
        <f>+VLOOKUP(IF(ISNUMBER(SEARCH("GLISS*",K179)),CONCATENATE("GLISSIERE"," ",RIGHT(K179,3)),CONCATENATE(LEFT(K179,2),"/",RIGHT(K179,2))),CODE!A:F,CODE!C$1,FALSE)</f>
        <v>FOURNISSEUR</v>
      </c>
      <c r="B179" s="7" t="str">
        <f>+VLOOKUP(IF(ISNUMBER(SEARCH("GLISS*",K179)),CONCATENATE("GLISSIERE"," ",RIGHT(K179,3)),CONCATENATE(LEFT(K179,2),"/",RIGHT(K179,2))),CODE!A:F,CODE!D$1,FALSE)</f>
        <v>CORBEC OUT</v>
      </c>
      <c r="C179" s="23"/>
      <c r="D179" s="7">
        <f t="shared" si="6"/>
        <v>2021</v>
      </c>
      <c r="E179" s="10" t="str">
        <f>+IF(A179="GLISSIERE",+VLOOKUP(+VLOOKUP(IF(ISNUMBER(SEARCH("GLISS*",K179)),CONCATENATE(RIGHT(K179,4)),CONCATENATE(LEFT(K179,2),"/",RIGHT(K179,2))),'#Client'!B:C,1,FALSE),'#Client'!B:C,2,FALSE)," ")</f>
        <v xml:space="preserve"> </v>
      </c>
      <c r="F179" s="10" t="str">
        <f>+IF(A179="GLISSIERE",+VLOOKUP(K179,'4-'!B:G,4,FALSE)," ")</f>
        <v xml:space="preserve"> </v>
      </c>
      <c r="G179" s="10" t="str">
        <f t="shared" si="7"/>
        <v>4735</v>
      </c>
      <c r="H179" s="44" t="str">
        <f>+IF(A179="GLISSIERE",+VLOOKUP(K179,'4-'!B:G,6,FALSE),IF(A179="VENTES",+VLOOKUP(K179,'5-'!B:H,6,FALSE)," "))</f>
        <v xml:space="preserve"> </v>
      </c>
      <c r="I179" s="14"/>
      <c r="J179" s="12">
        <v>44231</v>
      </c>
      <c r="K179" s="37" t="s">
        <v>107</v>
      </c>
      <c r="L179" s="14">
        <v>417</v>
      </c>
      <c r="M179" s="14" t="s">
        <v>30</v>
      </c>
      <c r="N179" s="15">
        <v>2760356</v>
      </c>
    </row>
    <row r="180" spans="1:14" x14ac:dyDescent="0.3">
      <c r="A180" s="7" t="str">
        <f>+VLOOKUP(IF(ISNUMBER(SEARCH("GLISS*",K180)),CONCATENATE("GLISSIERE"," ",RIGHT(K180,3)),CONCATENATE(LEFT(K180,2),"/",RIGHT(K180,2))),CODE!A:F,CODE!C$1,FALSE)</f>
        <v>FOURNISSEUR</v>
      </c>
      <c r="B180" s="7" t="str">
        <f>+VLOOKUP(IF(ISNUMBER(SEARCH("GLISS*",K180)),CONCATENATE("GLISSIERE"," ",RIGHT(K180,3)),CONCATENATE(LEFT(K180,2),"/",RIGHT(K180,2))),CODE!A:F,CODE!D$1,FALSE)</f>
        <v>CORBEC OUT</v>
      </c>
      <c r="C180" s="23"/>
      <c r="D180" s="7">
        <f t="shared" si="6"/>
        <v>2021</v>
      </c>
      <c r="E180" s="10" t="str">
        <f>+IF(A180="GLISSIERE",+VLOOKUP(+VLOOKUP(IF(ISNUMBER(SEARCH("GLISS*",K180)),CONCATENATE(RIGHT(K180,4)),CONCATENATE(LEFT(K180,2),"/",RIGHT(K180,2))),'#Client'!B:C,1,FALSE),'#Client'!B:C,2,FALSE)," ")</f>
        <v xml:space="preserve"> </v>
      </c>
      <c r="F180" s="10" t="str">
        <f>+IF(A180="GLISSIERE",+VLOOKUP(K180,'4-'!B:G,4,FALSE)," ")</f>
        <v xml:space="preserve"> </v>
      </c>
      <c r="G180" s="10" t="str">
        <f t="shared" si="7"/>
        <v>4735</v>
      </c>
      <c r="H180" s="44" t="str">
        <f>+IF(A180="GLISSIERE",+VLOOKUP(K180,'4-'!B:G,6,FALSE),IF(A180="VENTES",+VLOOKUP(K180,'5-'!B:H,6,FALSE)," "))</f>
        <v xml:space="preserve"> </v>
      </c>
      <c r="I180" s="14"/>
      <c r="J180" s="12">
        <v>44231</v>
      </c>
      <c r="K180" s="37" t="s">
        <v>108</v>
      </c>
      <c r="L180" s="14">
        <v>94</v>
      </c>
      <c r="M180" s="14" t="s">
        <v>30</v>
      </c>
      <c r="N180" s="15">
        <v>2760450</v>
      </c>
    </row>
    <row r="181" spans="1:14" x14ac:dyDescent="0.3">
      <c r="A181" s="7" t="str">
        <f>+VLOOKUP(IF(ISNUMBER(SEARCH("GLISS*",K181)),CONCATENATE("GLISSIERE"," ",RIGHT(K181,3)),CONCATENATE(LEFT(K181,2),"/",RIGHT(K181,2))),CODE!A:F,CODE!C$1,FALSE)</f>
        <v>FOURNISSEUR</v>
      </c>
      <c r="B181" s="7" t="str">
        <f>+VLOOKUP(IF(ISNUMBER(SEARCH("GLISS*",K181)),CONCATENATE("GLISSIERE"," ",RIGHT(K181,3)),CONCATENATE(LEFT(K181,2),"/",RIGHT(K181,2))),CODE!A:F,CODE!D$1,FALSE)</f>
        <v>CORBEC OUT</v>
      </c>
      <c r="C181" s="23"/>
      <c r="D181" s="7">
        <f t="shared" si="6"/>
        <v>2021</v>
      </c>
      <c r="E181" s="10" t="str">
        <f>+IF(A181="GLISSIERE",+VLOOKUP(+VLOOKUP(IF(ISNUMBER(SEARCH("GLISS*",K181)),CONCATENATE(RIGHT(K181,4)),CONCATENATE(LEFT(K181,2),"/",RIGHT(K181,2))),'#Client'!B:C,1,FALSE),'#Client'!B:C,2,FALSE)," ")</f>
        <v xml:space="preserve"> </v>
      </c>
      <c r="F181" s="10" t="str">
        <f>+IF(A181="GLISSIERE",+VLOOKUP(K181,'4-'!B:G,4,FALSE)," ")</f>
        <v xml:space="preserve"> </v>
      </c>
      <c r="G181" s="10" t="str">
        <f t="shared" si="7"/>
        <v>4735</v>
      </c>
      <c r="H181" s="44" t="str">
        <f>+IF(A181="GLISSIERE",+VLOOKUP(K181,'4-'!B:G,6,FALSE),IF(A181="VENTES",+VLOOKUP(K181,'5-'!B:H,6,FALSE)," "))</f>
        <v xml:space="preserve"> </v>
      </c>
      <c r="I181" s="14"/>
      <c r="J181" s="12">
        <v>44231</v>
      </c>
      <c r="K181" s="37" t="s">
        <v>109</v>
      </c>
      <c r="L181" s="14">
        <v>88</v>
      </c>
      <c r="M181" s="14" t="s">
        <v>30</v>
      </c>
      <c r="N181" s="15">
        <v>2760538</v>
      </c>
    </row>
    <row r="182" spans="1:14" x14ac:dyDescent="0.3">
      <c r="A182" s="7" t="str">
        <f>+VLOOKUP(IF(ISNUMBER(SEARCH("GLISS*",K182)),CONCATENATE("GLISSIERE"," ",RIGHT(K182,3)),CONCATENATE(LEFT(K182,2),"/",RIGHT(K182,2))),CODE!A:F,CODE!C$1,FALSE)</f>
        <v>FOURNISSEUR</v>
      </c>
      <c r="B182" s="7" t="str">
        <f>+VLOOKUP(IF(ISNUMBER(SEARCH("GLISS*",K182)),CONCATENATE("GLISSIERE"," ",RIGHT(K182,3)),CONCATENATE(LEFT(K182,2),"/",RIGHT(K182,2))),CODE!A:F,CODE!D$1,FALSE)</f>
        <v>CORBEC OUT</v>
      </c>
      <c r="C182" s="23"/>
      <c r="D182" s="7">
        <f t="shared" si="6"/>
        <v>2021</v>
      </c>
      <c r="E182" s="10" t="str">
        <f>+IF(A182="GLISSIERE",+VLOOKUP(+VLOOKUP(IF(ISNUMBER(SEARCH("GLISS*",K182)),CONCATENATE(RIGHT(K182,4)),CONCATENATE(LEFT(K182,2),"/",RIGHT(K182,2))),'#Client'!B:C,1,FALSE),'#Client'!B:C,2,FALSE)," ")</f>
        <v xml:space="preserve"> </v>
      </c>
      <c r="F182" s="10" t="str">
        <f>+IF(A182="GLISSIERE",+VLOOKUP(K182,'4-'!B:G,4,FALSE)," ")</f>
        <v xml:space="preserve"> </v>
      </c>
      <c r="G182" s="10" t="str">
        <f t="shared" si="7"/>
        <v>4735</v>
      </c>
      <c r="H182" s="44" t="str">
        <f>+IF(A182="GLISSIERE",+VLOOKUP(K182,'4-'!B:G,6,FALSE),IF(A182="VENTES",+VLOOKUP(K182,'5-'!B:H,6,FALSE)," "))</f>
        <v xml:space="preserve"> </v>
      </c>
      <c r="I182" s="14"/>
      <c r="J182" s="12">
        <v>44231</v>
      </c>
      <c r="K182" s="37" t="s">
        <v>110</v>
      </c>
      <c r="L182" s="14">
        <v>4599</v>
      </c>
      <c r="M182" s="14" t="s">
        <v>30</v>
      </c>
      <c r="N182" s="15">
        <v>2765137</v>
      </c>
    </row>
    <row r="183" spans="1:14" x14ac:dyDescent="0.3">
      <c r="A183" s="7" t="str">
        <f>+VLOOKUP(IF(ISNUMBER(SEARCH("GLISS*",K183)),CONCATENATE("GLISSIERE"," ",RIGHT(K183,3)),CONCATENATE(LEFT(K183,2),"/",RIGHT(K183,2))),CODE!A:F,CODE!C$1,FALSE)</f>
        <v>FOURNISSEUR</v>
      </c>
      <c r="B183" s="7" t="str">
        <f>+VLOOKUP(IF(ISNUMBER(SEARCH("GLISS*",K183)),CONCATENATE("GLISSIERE"," ",RIGHT(K183,3)),CONCATENATE(LEFT(K183,2),"/",RIGHT(K183,2))),CODE!A:F,CODE!D$1,FALSE)</f>
        <v>CORBEC OUT</v>
      </c>
      <c r="C183" s="23"/>
      <c r="D183" s="7">
        <f t="shared" si="6"/>
        <v>2021</v>
      </c>
      <c r="E183" s="10" t="str">
        <f>+IF(A183="GLISSIERE",+VLOOKUP(+VLOOKUP(IF(ISNUMBER(SEARCH("GLISS*",K183)),CONCATENATE(RIGHT(K183,4)),CONCATENATE(LEFT(K183,2),"/",RIGHT(K183,2))),'#Client'!B:C,1,FALSE),'#Client'!B:C,2,FALSE)," ")</f>
        <v xml:space="preserve"> </v>
      </c>
      <c r="F183" s="10" t="str">
        <f>+IF(A183="GLISSIERE",+VLOOKUP(K183,'4-'!B:G,4,FALSE)," ")</f>
        <v xml:space="preserve"> </v>
      </c>
      <c r="G183" s="10" t="str">
        <f t="shared" si="7"/>
        <v>4735</v>
      </c>
      <c r="H183" s="44" t="str">
        <f>+IF(A183="GLISSIERE",+VLOOKUP(K183,'4-'!B:G,6,FALSE),IF(A183="VENTES",+VLOOKUP(K183,'5-'!B:H,6,FALSE)," "))</f>
        <v xml:space="preserve"> </v>
      </c>
      <c r="I183" s="14"/>
      <c r="J183" s="12">
        <v>44231</v>
      </c>
      <c r="K183" s="37" t="s">
        <v>111</v>
      </c>
      <c r="L183" s="14">
        <v>30094</v>
      </c>
      <c r="M183" s="14" t="s">
        <v>30</v>
      </c>
      <c r="N183" s="15">
        <v>2795231</v>
      </c>
    </row>
    <row r="184" spans="1:14" x14ac:dyDescent="0.3">
      <c r="A184" s="7" t="str">
        <f>+VLOOKUP(IF(ISNUMBER(SEARCH("GLISS*",K184)),CONCATENATE("GLISSIERE"," ",RIGHT(K184,3)),CONCATENATE(LEFT(K184,2),"/",RIGHT(K184,2))),CODE!A:F,CODE!C$1,FALSE)</f>
        <v>VENTES</v>
      </c>
      <c r="B184" s="7" t="str">
        <f>+VLOOKUP(IF(ISNUMBER(SEARCH("GLISS*",K184)),CONCATENATE("GLISSIERE"," ",RIGHT(K184,3)),CONCATENATE(LEFT(K184,2),"/",RIGHT(K184,2))),CODE!A:F,CODE!D$1,FALSE)</f>
        <v>CNP</v>
      </c>
      <c r="C184" s="23"/>
      <c r="D184" s="7">
        <f t="shared" si="6"/>
        <v>2021</v>
      </c>
      <c r="E184" s="10" t="str">
        <f>+IF(A184="GLISSIERE",+VLOOKUP(+VLOOKUP(IF(ISNUMBER(SEARCH("GLISS*",K184)),CONCATENATE(RIGHT(K184,4)),CONCATENATE(LEFT(K184,2),"/",RIGHT(K184,2))),'#Client'!B:C,1,FALSE),'#Client'!B:C,2,FALSE)," ")</f>
        <v xml:space="preserve"> </v>
      </c>
      <c r="F184" s="10" t="str">
        <f>+IF(A184="GLISSIERE",+VLOOKUP(K184,'4-'!B:G,4,FALSE)," ")</f>
        <v xml:space="preserve"> </v>
      </c>
      <c r="G184" s="10" t="str">
        <f t="shared" si="7"/>
        <v>4736</v>
      </c>
      <c r="H184" s="44" t="str">
        <f>+IF(A184="GLISSIERE",+VLOOKUP(K184,'4-'!B:G,6,FALSE),IF(A184="VENTES",+VLOOKUP(K184,'5-'!B:H,6,FALSE)," "))</f>
        <v>6662-U97</v>
      </c>
      <c r="I184" s="14"/>
      <c r="J184" s="12">
        <v>44231</v>
      </c>
      <c r="K184" s="37" t="s">
        <v>115</v>
      </c>
      <c r="L184" s="14">
        <v>20570</v>
      </c>
      <c r="M184" s="14" t="s">
        <v>40</v>
      </c>
      <c r="N184" s="15">
        <v>2853809</v>
      </c>
    </row>
    <row r="185" spans="1:14" x14ac:dyDescent="0.3">
      <c r="A185" s="7" t="str">
        <f>+VLOOKUP(IF(ISNUMBER(SEARCH("GLISS*",K185)),CONCATENATE("GLISSIERE"," ",RIGHT(K185,3)),CONCATENATE(LEFT(K185,2),"/",RIGHT(K185,2))),CODE!A:F,CODE!C$1,FALSE)</f>
        <v>VENTES</v>
      </c>
      <c r="B185" s="7" t="str">
        <f>+VLOOKUP(IF(ISNUMBER(SEARCH("GLISS*",K185)),CONCATENATE("GLISSIERE"," ",RIGHT(K185,3)),CONCATENATE(LEFT(K185,2),"/",RIGHT(K185,2))),CODE!A:F,CODE!D$1,FALSE)</f>
        <v>DOMINION</v>
      </c>
      <c r="C185" s="23"/>
      <c r="D185" s="7">
        <f t="shared" si="6"/>
        <v>2021</v>
      </c>
      <c r="E185" s="10" t="str">
        <f>+IF(A185="GLISSIERE",+VLOOKUP(+VLOOKUP(IF(ISNUMBER(SEARCH("GLISS*",K185)),CONCATENATE(RIGHT(K185,4)),CONCATENATE(LEFT(K185,2),"/",RIGHT(K185,2))),'#Client'!B:C,1,FALSE),'#Client'!B:C,2,FALSE)," ")</f>
        <v xml:space="preserve"> </v>
      </c>
      <c r="F185" s="10" t="str">
        <f>+IF(A185="GLISSIERE",+VLOOKUP(K185,'4-'!B:G,4,FALSE)," ")</f>
        <v xml:space="preserve"> </v>
      </c>
      <c r="G185" s="10" t="str">
        <f t="shared" si="7"/>
        <v>4737</v>
      </c>
      <c r="H185" s="44" t="e">
        <f>+IF(A185="GLISSIERE",+VLOOKUP(K185,'4-'!B:G,6,FALSE),IF(A185="VENTES",+VLOOKUP(K185,'5-'!B:H,6,FALSE)," "))</f>
        <v>#N/A</v>
      </c>
      <c r="I185" s="14"/>
      <c r="J185" s="12">
        <v>44232</v>
      </c>
      <c r="K185" s="37" t="s">
        <v>102</v>
      </c>
      <c r="L185" s="14">
        <v>174</v>
      </c>
      <c r="M185" s="14" t="s">
        <v>44</v>
      </c>
      <c r="N185" s="15">
        <v>2736683</v>
      </c>
    </row>
    <row r="186" spans="1:14" x14ac:dyDescent="0.3">
      <c r="A186" s="7" t="str">
        <f>+VLOOKUP(IF(ISNUMBER(SEARCH("GLISS*",K186)),CONCATENATE("GLISSIERE"," ",RIGHT(K186,3)),CONCATENATE(LEFT(K186,2),"/",RIGHT(K186,2))),CODE!A:F,CODE!C$1,FALSE)</f>
        <v>VENTES</v>
      </c>
      <c r="B186" s="7" t="str">
        <f>+VLOOKUP(IF(ISNUMBER(SEARCH("GLISS*",K186)),CONCATENATE("GLISSIERE"," ",RIGHT(K186,3)),CONCATENATE(LEFT(K186,2),"/",RIGHT(K186,2))),CODE!A:F,CODE!D$1,FALSE)</f>
        <v>DOMINION</v>
      </c>
      <c r="C186" s="23"/>
      <c r="D186" s="7">
        <f t="shared" si="6"/>
        <v>2021</v>
      </c>
      <c r="E186" s="10" t="str">
        <f>+IF(A186="GLISSIERE",+VLOOKUP(+VLOOKUP(IF(ISNUMBER(SEARCH("GLISS*",K186)),CONCATENATE(RIGHT(K186,4)),CONCATENATE(LEFT(K186,2),"/",RIGHT(K186,2))),'#Client'!B:C,1,FALSE),'#Client'!B:C,2,FALSE)," ")</f>
        <v xml:space="preserve"> </v>
      </c>
      <c r="F186" s="10" t="str">
        <f>+IF(A186="GLISSIERE",+VLOOKUP(K186,'4-'!B:G,4,FALSE)," ")</f>
        <v xml:space="preserve"> </v>
      </c>
      <c r="G186" s="10" t="str">
        <f t="shared" si="7"/>
        <v>4737</v>
      </c>
      <c r="H186" s="44" t="e">
        <f>+IF(A186="GLISSIERE",+VLOOKUP(K186,'4-'!B:G,6,FALSE),IF(A186="VENTES",+VLOOKUP(K186,'5-'!B:H,6,FALSE)," "))</f>
        <v>#N/A</v>
      </c>
      <c r="I186" s="14"/>
      <c r="J186" s="12">
        <v>44232</v>
      </c>
      <c r="K186" s="37" t="s">
        <v>103</v>
      </c>
      <c r="L186" s="14">
        <v>21</v>
      </c>
      <c r="M186" s="14" t="s">
        <v>44</v>
      </c>
      <c r="N186" s="15">
        <v>2736704</v>
      </c>
    </row>
    <row r="187" spans="1:14" x14ac:dyDescent="0.3">
      <c r="A187" s="7" t="str">
        <f>+VLOOKUP(IF(ISNUMBER(SEARCH("GLISS*",K187)),CONCATENATE("GLISSIERE"," ",RIGHT(K187,3)),CONCATENATE(LEFT(K187,2),"/",RIGHT(K187,2))),CODE!A:F,CODE!C$1,FALSE)</f>
        <v>FOURNISSEUR</v>
      </c>
      <c r="B187" s="7" t="str">
        <f>+VLOOKUP(IF(ISNUMBER(SEARCH("GLISS*",K187)),CONCATENATE("GLISSIERE"," ",RIGHT(K187,3)),CONCATENATE(LEFT(K187,2),"/",RIGHT(K187,2))),CODE!A:F,CODE!D$1,FALSE)</f>
        <v>CORBEC OUT</v>
      </c>
      <c r="C187" s="23"/>
      <c r="D187" s="7">
        <f t="shared" si="6"/>
        <v>2021</v>
      </c>
      <c r="E187" s="10" t="str">
        <f>+IF(A187="GLISSIERE",+VLOOKUP(+VLOOKUP(IF(ISNUMBER(SEARCH("GLISS*",K187)),CONCATENATE(RIGHT(K187,4)),CONCATENATE(LEFT(K187,2),"/",RIGHT(K187,2))),'#Client'!B:C,1,FALSE),'#Client'!B:C,2,FALSE)," ")</f>
        <v xml:space="preserve"> </v>
      </c>
      <c r="F187" s="10" t="str">
        <f>+IF(A187="GLISSIERE",+VLOOKUP(K187,'4-'!B:G,4,FALSE)," ")</f>
        <v xml:space="preserve"> </v>
      </c>
      <c r="G187" s="10" t="str">
        <f t="shared" si="7"/>
        <v>4738</v>
      </c>
      <c r="H187" s="44" t="str">
        <f>+IF(A187="GLISSIERE",+VLOOKUP(K187,'4-'!B:G,6,FALSE),IF(A187="VENTES",+VLOOKUP(K187,'5-'!B:H,6,FALSE)," "))</f>
        <v xml:space="preserve"> </v>
      </c>
      <c r="I187" s="14"/>
      <c r="J187" s="12">
        <v>44235</v>
      </c>
      <c r="K187" s="37" t="s">
        <v>93</v>
      </c>
      <c r="L187" s="14">
        <v>1221</v>
      </c>
      <c r="M187" s="14" t="s">
        <v>30</v>
      </c>
      <c r="N187" s="15">
        <v>2666345</v>
      </c>
    </row>
    <row r="188" spans="1:14" x14ac:dyDescent="0.3">
      <c r="A188" s="7" t="str">
        <f>+VLOOKUP(IF(ISNUMBER(SEARCH("GLISS*",K188)),CONCATENATE("GLISSIERE"," ",RIGHT(K188,3)),CONCATENATE(LEFT(K188,2),"/",RIGHT(K188,2))),CODE!A:F,CODE!C$1,FALSE)</f>
        <v>FOURNISSEUR</v>
      </c>
      <c r="B188" s="7" t="str">
        <f>+VLOOKUP(IF(ISNUMBER(SEARCH("GLISS*",K188)),CONCATENATE("GLISSIERE"," ",RIGHT(K188,3)),CONCATENATE(LEFT(K188,2),"/",RIGHT(K188,2))),CODE!A:F,CODE!D$1,FALSE)</f>
        <v>CORBEC OUT</v>
      </c>
      <c r="C188" s="23"/>
      <c r="D188" s="7">
        <f t="shared" si="6"/>
        <v>2021</v>
      </c>
      <c r="E188" s="10" t="str">
        <f>+IF(A188="GLISSIERE",+VLOOKUP(+VLOOKUP(IF(ISNUMBER(SEARCH("GLISS*",K188)),CONCATENATE(RIGHT(K188,4)),CONCATENATE(LEFT(K188,2),"/",RIGHT(K188,2))),'#Client'!B:C,1,FALSE),'#Client'!B:C,2,FALSE)," ")</f>
        <v xml:space="preserve"> </v>
      </c>
      <c r="F188" s="10" t="str">
        <f>+IF(A188="GLISSIERE",+VLOOKUP(K188,'4-'!B:G,4,FALSE)," ")</f>
        <v xml:space="preserve"> </v>
      </c>
      <c r="G188" s="10" t="str">
        <f t="shared" si="7"/>
        <v>4738</v>
      </c>
      <c r="H188" s="44" t="str">
        <f>+IF(A188="GLISSIERE",+VLOOKUP(K188,'4-'!B:G,6,FALSE),IF(A188="VENTES",+VLOOKUP(K188,'5-'!B:H,6,FALSE)," "))</f>
        <v xml:space="preserve"> </v>
      </c>
      <c r="I188" s="14"/>
      <c r="J188" s="12">
        <v>44235</v>
      </c>
      <c r="K188" s="37" t="s">
        <v>94</v>
      </c>
      <c r="L188" s="14">
        <v>13</v>
      </c>
      <c r="M188" s="14" t="s">
        <v>30</v>
      </c>
      <c r="N188" s="15">
        <v>2666358</v>
      </c>
    </row>
    <row r="189" spans="1:14" x14ac:dyDescent="0.3">
      <c r="A189" s="7" t="str">
        <f>+VLOOKUP(IF(ISNUMBER(SEARCH("GLISS*",K189)),CONCATENATE("GLISSIERE"," ",RIGHT(K189,3)),CONCATENATE(LEFT(K189,2),"/",RIGHT(K189,2))),CODE!A:F,CODE!C$1,FALSE)</f>
        <v>FOURNISSEUR</v>
      </c>
      <c r="B189" s="7" t="str">
        <f>+VLOOKUP(IF(ISNUMBER(SEARCH("GLISS*",K189)),CONCATENATE("GLISSIERE"," ",RIGHT(K189,3)),CONCATENATE(LEFT(K189,2),"/",RIGHT(K189,2))),CODE!A:F,CODE!D$1,FALSE)</f>
        <v>CORBEC OUT</v>
      </c>
      <c r="C189" s="23"/>
      <c r="D189" s="7">
        <f t="shared" si="6"/>
        <v>2021</v>
      </c>
      <c r="E189" s="10" t="str">
        <f>+IF(A189="GLISSIERE",+VLOOKUP(+VLOOKUP(IF(ISNUMBER(SEARCH("GLISS*",K189)),CONCATENATE(RIGHT(K189,4)),CONCATENATE(LEFT(K189,2),"/",RIGHT(K189,2))),'#Client'!B:C,1,FALSE),'#Client'!B:C,2,FALSE)," ")</f>
        <v xml:space="preserve"> </v>
      </c>
      <c r="F189" s="10" t="str">
        <f>+IF(A189="GLISSIERE",+VLOOKUP(K189,'4-'!B:G,4,FALSE)," ")</f>
        <v xml:space="preserve"> </v>
      </c>
      <c r="G189" s="10" t="str">
        <f t="shared" si="7"/>
        <v>4738</v>
      </c>
      <c r="H189" s="44" t="str">
        <f>+IF(A189="GLISSIERE",+VLOOKUP(K189,'4-'!B:G,6,FALSE),IF(A189="VENTES",+VLOOKUP(K189,'5-'!B:H,6,FALSE)," "))</f>
        <v xml:space="preserve"> </v>
      </c>
      <c r="I189" s="14"/>
      <c r="J189" s="12">
        <v>44235</v>
      </c>
      <c r="K189" s="37" t="s">
        <v>95</v>
      </c>
      <c r="L189" s="14">
        <v>176</v>
      </c>
      <c r="M189" s="14" t="s">
        <v>30</v>
      </c>
      <c r="N189" s="15">
        <v>2666534</v>
      </c>
    </row>
    <row r="190" spans="1:14" x14ac:dyDescent="0.3">
      <c r="A190" s="7" t="str">
        <f>+VLOOKUP(IF(ISNUMBER(SEARCH("GLISS*",K190)),CONCATENATE("GLISSIERE"," ",RIGHT(K190,3)),CONCATENATE(LEFT(K190,2),"/",RIGHT(K190,2))),CODE!A:F,CODE!C$1,FALSE)</f>
        <v>FOURNISSEUR</v>
      </c>
      <c r="B190" s="7" t="str">
        <f>+VLOOKUP(IF(ISNUMBER(SEARCH("GLISS*",K190)),CONCATENATE("GLISSIERE"," ",RIGHT(K190,3)),CONCATENATE(LEFT(K190,2),"/",RIGHT(K190,2))),CODE!A:F,CODE!D$1,FALSE)</f>
        <v>CORBEC OUT</v>
      </c>
      <c r="C190" s="23"/>
      <c r="D190" s="7">
        <f t="shared" si="6"/>
        <v>2021</v>
      </c>
      <c r="E190" s="10" t="str">
        <f>+IF(A190="GLISSIERE",+VLOOKUP(+VLOOKUP(IF(ISNUMBER(SEARCH("GLISS*",K190)),CONCATENATE(RIGHT(K190,4)),CONCATENATE(LEFT(K190,2),"/",RIGHT(K190,2))),'#Client'!B:C,1,FALSE),'#Client'!B:C,2,FALSE)," ")</f>
        <v xml:space="preserve"> </v>
      </c>
      <c r="F190" s="10" t="str">
        <f>+IF(A190="GLISSIERE",+VLOOKUP(K190,'4-'!B:G,4,FALSE)," ")</f>
        <v xml:space="preserve"> </v>
      </c>
      <c r="G190" s="10" t="str">
        <f t="shared" si="7"/>
        <v>4738</v>
      </c>
      <c r="H190" s="44" t="str">
        <f>+IF(A190="GLISSIERE",+VLOOKUP(K190,'4-'!B:G,6,FALSE),IF(A190="VENTES",+VLOOKUP(K190,'5-'!B:H,6,FALSE)," "))</f>
        <v xml:space="preserve"> </v>
      </c>
      <c r="I190" s="14"/>
      <c r="J190" s="12">
        <v>44235</v>
      </c>
      <c r="K190" s="37" t="s">
        <v>96</v>
      </c>
      <c r="L190" s="14">
        <v>183</v>
      </c>
      <c r="M190" s="14" t="s">
        <v>30</v>
      </c>
      <c r="N190" s="15">
        <v>2666717</v>
      </c>
    </row>
    <row r="191" spans="1:14" x14ac:dyDescent="0.3">
      <c r="A191" s="7" t="str">
        <f>+VLOOKUP(IF(ISNUMBER(SEARCH("GLISS*",K191)),CONCATENATE("GLISSIERE"," ",RIGHT(K191,3)),CONCATENATE(LEFT(K191,2),"/",RIGHT(K191,2))),CODE!A:F,CODE!C$1,FALSE)</f>
        <v>FOURNISSEUR</v>
      </c>
      <c r="B191" s="7" t="str">
        <f>+VLOOKUP(IF(ISNUMBER(SEARCH("GLISS*",K191)),CONCATENATE("GLISSIERE"," ",RIGHT(K191,3)),CONCATENATE(LEFT(K191,2),"/",RIGHT(K191,2))),CODE!A:F,CODE!D$1,FALSE)</f>
        <v>CORBEC OUT</v>
      </c>
      <c r="C191" s="23"/>
      <c r="D191" s="7">
        <f t="shared" si="6"/>
        <v>2021</v>
      </c>
      <c r="E191" s="10" t="str">
        <f>+IF(A191="GLISSIERE",+VLOOKUP(+VLOOKUP(IF(ISNUMBER(SEARCH("GLISS*",K191)),CONCATENATE(RIGHT(K191,4)),CONCATENATE(LEFT(K191,2),"/",RIGHT(K191,2))),'#Client'!B:C,1,FALSE),'#Client'!B:C,2,FALSE)," ")</f>
        <v xml:space="preserve"> </v>
      </c>
      <c r="F191" s="10" t="str">
        <f>+IF(A191="GLISSIERE",+VLOOKUP(K191,'4-'!B:G,4,FALSE)," ")</f>
        <v xml:space="preserve"> </v>
      </c>
      <c r="G191" s="10" t="str">
        <f t="shared" si="7"/>
        <v>4738</v>
      </c>
      <c r="H191" s="44" t="str">
        <f>+IF(A191="GLISSIERE",+VLOOKUP(K191,'4-'!B:G,6,FALSE),IF(A191="VENTES",+VLOOKUP(K191,'5-'!B:H,6,FALSE)," "))</f>
        <v xml:space="preserve"> </v>
      </c>
      <c r="I191" s="14"/>
      <c r="J191" s="12">
        <v>44235</v>
      </c>
      <c r="K191" s="37" t="s">
        <v>97</v>
      </c>
      <c r="L191" s="14">
        <v>33916</v>
      </c>
      <c r="M191" s="14" t="s">
        <v>30</v>
      </c>
      <c r="N191" s="15">
        <v>2700633</v>
      </c>
    </row>
    <row r="192" spans="1:14" x14ac:dyDescent="0.3">
      <c r="A192" s="7" t="str">
        <f>+VLOOKUP(IF(ISNUMBER(SEARCH("GLISS*",K192)),CONCATENATE("GLISSIERE"," ",RIGHT(K192,3)),CONCATENATE(LEFT(K192,2),"/",RIGHT(K192,2))),CODE!A:F,CODE!C$1,FALSE)</f>
        <v>FOURNISSEUR</v>
      </c>
      <c r="B192" s="7" t="str">
        <f>+VLOOKUP(IF(ISNUMBER(SEARCH("GLISS*",K192)),CONCATENATE("GLISSIERE"," ",RIGHT(K192,3)),CONCATENATE(LEFT(K192,2),"/",RIGHT(K192,2))),CODE!A:F,CODE!D$1,FALSE)</f>
        <v>CORBEC OUT</v>
      </c>
      <c r="C192" s="23"/>
      <c r="D192" s="7">
        <f t="shared" si="6"/>
        <v>2021</v>
      </c>
      <c r="E192" s="10" t="str">
        <f>+IF(A192="GLISSIERE",+VLOOKUP(+VLOOKUP(IF(ISNUMBER(SEARCH("GLISS*",K192)),CONCATENATE(RIGHT(K192,4)),CONCATENATE(LEFT(K192,2),"/",RIGHT(K192,2))),'#Client'!B:C,1,FALSE),'#Client'!B:C,2,FALSE)," ")</f>
        <v xml:space="preserve"> </v>
      </c>
      <c r="F192" s="10" t="str">
        <f>+IF(A192="GLISSIERE",+VLOOKUP(K192,'4-'!B:G,4,FALSE)," ")</f>
        <v xml:space="preserve"> </v>
      </c>
      <c r="G192" s="10" t="str">
        <f t="shared" si="7"/>
        <v>4738</v>
      </c>
      <c r="H192" s="44" t="str">
        <f>+IF(A192="GLISSIERE",+VLOOKUP(K192,'4-'!B:G,6,FALSE),IF(A192="VENTES",+VLOOKUP(K192,'5-'!B:H,6,FALSE)," "))</f>
        <v xml:space="preserve"> </v>
      </c>
      <c r="I192" s="14"/>
      <c r="J192" s="12">
        <v>44235</v>
      </c>
      <c r="K192" s="37" t="s">
        <v>98</v>
      </c>
      <c r="L192" s="14">
        <v>4526</v>
      </c>
      <c r="M192" s="14" t="s">
        <v>30</v>
      </c>
      <c r="N192" s="15">
        <v>2705159</v>
      </c>
    </row>
    <row r="193" spans="1:14" x14ac:dyDescent="0.3">
      <c r="A193" s="7" t="str">
        <f>+VLOOKUP(IF(ISNUMBER(SEARCH("GLISS*",K193)),CONCATENATE("GLISSIERE"," ",RIGHT(K193,3)),CONCATENATE(LEFT(K193,2),"/",RIGHT(K193,2))),CODE!A:F,CODE!C$1,FALSE)</f>
        <v>VENTES</v>
      </c>
      <c r="B193" s="7" t="str">
        <f>+VLOOKUP(IF(ISNUMBER(SEARCH("GLISS*",K193)),CONCATENATE("GLISSIERE"," ",RIGHT(K193,3)),CONCATENATE(LEFT(K193,2),"/",RIGHT(K193,2))),CODE!A:F,CODE!D$1,FALSE)</f>
        <v>CNP</v>
      </c>
      <c r="C193" s="23"/>
      <c r="D193" s="7">
        <f t="shared" si="6"/>
        <v>2021</v>
      </c>
      <c r="E193" s="10" t="str">
        <f>+IF(A193="GLISSIERE",+VLOOKUP(+VLOOKUP(IF(ISNUMBER(SEARCH("GLISS*",K193)),CONCATENATE(RIGHT(K193,4)),CONCATENATE(LEFT(K193,2),"/",RIGHT(K193,2))),'#Client'!B:C,1,FALSE),'#Client'!B:C,2,FALSE)," ")</f>
        <v xml:space="preserve"> </v>
      </c>
      <c r="F193" s="10" t="str">
        <f>+IF(A193="GLISSIERE",+VLOOKUP(K193,'4-'!B:G,4,FALSE)," ")</f>
        <v xml:space="preserve"> </v>
      </c>
      <c r="G193" s="10" t="str">
        <f t="shared" si="7"/>
        <v>4739</v>
      </c>
      <c r="H193" s="44" t="str">
        <f>+IF(A193="GLISSIERE",+VLOOKUP(K193,'4-'!B:G,6,FALSE),IF(A193="VENTES",+VLOOKUP(K193,'5-'!B:H,6,FALSE)," "))</f>
        <v>6669-U96</v>
      </c>
      <c r="I193" s="14"/>
      <c r="J193" s="12">
        <v>44232</v>
      </c>
      <c r="K193" s="37" t="s">
        <v>105</v>
      </c>
      <c r="L193" s="14">
        <v>1565</v>
      </c>
      <c r="M193" s="14" t="s">
        <v>40</v>
      </c>
      <c r="N193" s="15">
        <v>2758319</v>
      </c>
    </row>
    <row r="194" spans="1:14" x14ac:dyDescent="0.3">
      <c r="A194" s="7" t="str">
        <f>+VLOOKUP(IF(ISNUMBER(SEARCH("GLISS*",K194)),CONCATENATE("GLISSIERE"," ",RIGHT(K194,3)),CONCATENATE(LEFT(K194,2),"/",RIGHT(K194,2))),CODE!A:F,CODE!C$1,FALSE)</f>
        <v>VENTES</v>
      </c>
      <c r="B194" s="7" t="str">
        <f>+VLOOKUP(IF(ISNUMBER(SEARCH("GLISS*",K194)),CONCATENATE("GLISSIERE"," ",RIGHT(K194,3)),CONCATENATE(LEFT(K194,2),"/",RIGHT(K194,2))),CODE!A:F,CODE!D$1,FALSE)</f>
        <v>CNP</v>
      </c>
      <c r="C194" s="23"/>
      <c r="D194" s="7">
        <f t="shared" si="6"/>
        <v>2021</v>
      </c>
      <c r="E194" s="10" t="str">
        <f>+IF(A194="GLISSIERE",+VLOOKUP(+VLOOKUP(IF(ISNUMBER(SEARCH("GLISS*",K194)),CONCATENATE(RIGHT(K194,4)),CONCATENATE(LEFT(K194,2),"/",RIGHT(K194,2))),'#Client'!B:C,1,FALSE),'#Client'!B:C,2,FALSE)," ")</f>
        <v xml:space="preserve"> </v>
      </c>
      <c r="F194" s="10" t="str">
        <f>+IF(A194="GLISSIERE",+VLOOKUP(K194,'4-'!B:G,4,FALSE)," ")</f>
        <v xml:space="preserve"> </v>
      </c>
      <c r="G194" s="10" t="str">
        <f t="shared" si="7"/>
        <v>4739</v>
      </c>
      <c r="H194" s="44" t="str">
        <f>+IF(A194="GLISSIERE",+VLOOKUP(K194,'4-'!B:G,6,FALSE),IF(A194="VENTES",+VLOOKUP(K194,'5-'!B:H,6,FALSE)," "))</f>
        <v>6662-U97</v>
      </c>
      <c r="I194" s="14"/>
      <c r="J194" s="12">
        <v>44232</v>
      </c>
      <c r="K194" s="37" t="s">
        <v>104</v>
      </c>
      <c r="L194" s="14">
        <v>20050</v>
      </c>
      <c r="M194" s="14" t="s">
        <v>40</v>
      </c>
      <c r="N194" s="15">
        <v>2756754</v>
      </c>
    </row>
    <row r="195" spans="1:14" x14ac:dyDescent="0.3">
      <c r="A195" s="7" t="str">
        <f>+VLOOKUP(IF(ISNUMBER(SEARCH("GLISS*",K195)),CONCATENATE("GLISSIERE"," ",RIGHT(K195,3)),CONCATENATE(LEFT(K195,2),"/",RIGHT(K195,2))),CODE!A:F,CODE!C$1,FALSE)</f>
        <v>FOURNISSEUR</v>
      </c>
      <c r="B195" s="7" t="str">
        <f>+VLOOKUP(IF(ISNUMBER(SEARCH("GLISS*",K195)),CONCATENATE("GLISSIERE"," ",RIGHT(K195,3)),CONCATENATE(LEFT(K195,2),"/",RIGHT(K195,2))),CODE!A:F,CODE!D$1,FALSE)</f>
        <v>CORBEC OUT</v>
      </c>
      <c r="C195" s="23"/>
      <c r="D195" s="7">
        <f t="shared" si="6"/>
        <v>2021</v>
      </c>
      <c r="E195" s="10" t="str">
        <f>+IF(A195="GLISSIERE",+VLOOKUP(+VLOOKUP(IF(ISNUMBER(SEARCH("GLISS*",K195)),CONCATENATE(RIGHT(K195,4)),CONCATENATE(LEFT(K195,2),"/",RIGHT(K195,2))),'#Client'!B:C,1,FALSE),'#Client'!B:C,2,FALSE)," ")</f>
        <v xml:space="preserve"> </v>
      </c>
      <c r="F195" s="10" t="str">
        <f>+IF(A195="GLISSIERE",+VLOOKUP(K195,'4-'!B:G,4,FALSE)," ")</f>
        <v xml:space="preserve"> </v>
      </c>
      <c r="G195" s="10" t="str">
        <f t="shared" si="7"/>
        <v>4740</v>
      </c>
      <c r="H195" s="44" t="str">
        <f>+IF(A195="GLISSIERE",+VLOOKUP(K195,'4-'!B:G,6,FALSE),IF(A195="VENTES",+VLOOKUP(K195,'5-'!B:H,6,FALSE)," "))</f>
        <v xml:space="preserve"> </v>
      </c>
      <c r="I195" s="14"/>
      <c r="J195" s="12">
        <v>44232</v>
      </c>
      <c r="K195" s="37" t="s">
        <v>99</v>
      </c>
      <c r="L195" s="14">
        <v>1250</v>
      </c>
      <c r="M195" s="14" t="s">
        <v>29</v>
      </c>
      <c r="N195" s="15">
        <v>2706409</v>
      </c>
    </row>
    <row r="196" spans="1:14" x14ac:dyDescent="0.3">
      <c r="A196" s="7" t="str">
        <f>+VLOOKUP(IF(ISNUMBER(SEARCH("GLISS*",K196)),CONCATENATE("GLISSIERE"," ",RIGHT(K196,3)),CONCATENATE(LEFT(K196,2),"/",RIGHT(K196,2))),CODE!A:F,CODE!C$1,FALSE)</f>
        <v>FOURNISSEUR</v>
      </c>
      <c r="B196" s="7" t="str">
        <f>+VLOOKUP(IF(ISNUMBER(SEARCH("GLISS*",K196)),CONCATENATE("GLISSIERE"," ",RIGHT(K196,3)),CONCATENATE(LEFT(K196,2),"/",RIGHT(K196,2))),CODE!A:F,CODE!D$1,FALSE)</f>
        <v>CORBEC OUT</v>
      </c>
      <c r="C196" s="23"/>
      <c r="D196" s="7">
        <f t="shared" si="6"/>
        <v>2021</v>
      </c>
      <c r="E196" s="10" t="str">
        <f>+IF(A196="GLISSIERE",+VLOOKUP(+VLOOKUP(IF(ISNUMBER(SEARCH("GLISS*",K196)),CONCATENATE(RIGHT(K196,4)),CONCATENATE(LEFT(K196,2),"/",RIGHT(K196,2))),'#Client'!B:C,1,FALSE),'#Client'!B:C,2,FALSE)," ")</f>
        <v xml:space="preserve"> </v>
      </c>
      <c r="F196" s="10" t="str">
        <f>+IF(A196="GLISSIERE",+VLOOKUP(K196,'4-'!B:G,4,FALSE)," ")</f>
        <v xml:space="preserve"> </v>
      </c>
      <c r="G196" s="10" t="str">
        <f t="shared" si="7"/>
        <v>4740</v>
      </c>
      <c r="H196" s="44" t="str">
        <f>+IF(A196="GLISSIERE",+VLOOKUP(K196,'4-'!B:G,6,FALSE),IF(A196="VENTES",+VLOOKUP(K196,'5-'!B:H,6,FALSE)," "))</f>
        <v xml:space="preserve"> </v>
      </c>
      <c r="I196" s="14"/>
      <c r="J196" s="12">
        <v>44232</v>
      </c>
      <c r="K196" s="37" t="s">
        <v>100</v>
      </c>
      <c r="L196" s="14">
        <v>27</v>
      </c>
      <c r="M196" s="14" t="s">
        <v>29</v>
      </c>
      <c r="N196" s="15">
        <v>2706436</v>
      </c>
    </row>
    <row r="197" spans="1:14" x14ac:dyDescent="0.3">
      <c r="A197" s="7" t="str">
        <f>+VLOOKUP(IF(ISNUMBER(SEARCH("GLISS*",K197)),CONCATENATE("GLISSIERE"," ",RIGHT(K197,3)),CONCATENATE(LEFT(K197,2),"/",RIGHT(K197,2))),CODE!A:F,CODE!C$1,FALSE)</f>
        <v>FOURNISSEUR</v>
      </c>
      <c r="B197" s="7" t="str">
        <f>+VLOOKUP(IF(ISNUMBER(SEARCH("GLISS*",K197)),CONCATENATE("GLISSIERE"," ",RIGHT(K197,3)),CONCATENATE(LEFT(K197,2),"/",RIGHT(K197,2))),CODE!A:F,CODE!D$1,FALSE)</f>
        <v>CORBEC OUT</v>
      </c>
      <c r="C197" s="23"/>
      <c r="D197" s="7">
        <f t="shared" ref="D197:D260" si="8">+YEAR(J197)</f>
        <v>2021</v>
      </c>
      <c r="E197" s="10" t="str">
        <f>+IF(A197="GLISSIERE",+VLOOKUP(+VLOOKUP(IF(ISNUMBER(SEARCH("GLISS*",K197)),CONCATENATE(RIGHT(K197,4)),CONCATENATE(LEFT(K197,2),"/",RIGHT(K197,2))),'#Client'!B:C,1,FALSE),'#Client'!B:C,2,FALSE)," ")</f>
        <v xml:space="preserve"> </v>
      </c>
      <c r="F197" s="10" t="str">
        <f>+IF(A197="GLISSIERE",+VLOOKUP(K197,'4-'!B:G,4,FALSE)," ")</f>
        <v xml:space="preserve"> </v>
      </c>
      <c r="G197" s="10" t="str">
        <f t="shared" ref="G197:G260" si="9">+IF(+LEFT(K197,2)="F-",MID(K197,3,4),MID(K197,4,4))</f>
        <v>4740</v>
      </c>
      <c r="H197" s="44" t="str">
        <f>+IF(A197="GLISSIERE",+VLOOKUP(K197,'4-'!B:G,6,FALSE),IF(A197="VENTES",+VLOOKUP(K197,'5-'!B:H,6,FALSE)," "))</f>
        <v xml:space="preserve"> </v>
      </c>
      <c r="I197" s="14"/>
      <c r="J197" s="12">
        <v>44232</v>
      </c>
      <c r="K197" s="37" t="s">
        <v>101</v>
      </c>
      <c r="L197" s="14">
        <v>30073</v>
      </c>
      <c r="M197" s="14" t="s">
        <v>29</v>
      </c>
      <c r="N197" s="15">
        <v>2736509</v>
      </c>
    </row>
    <row r="198" spans="1:14" x14ac:dyDescent="0.3">
      <c r="A198" s="7" t="str">
        <f>+VLOOKUP(IF(ISNUMBER(SEARCH("GLISS*",K198)),CONCATENATE("GLISSIERE"," ",RIGHT(K198,3)),CONCATENATE(LEFT(K198,2),"/",RIGHT(K198,2))),CODE!A:F,CODE!C$1,FALSE)</f>
        <v>FOURNISSEUR</v>
      </c>
      <c r="B198" s="7" t="str">
        <f>+VLOOKUP(IF(ISNUMBER(SEARCH("GLISS*",K198)),CONCATENATE("GLISSIERE"," ",RIGHT(K198,3)),CONCATENATE(LEFT(K198,2),"/",RIGHT(K198,2))),CODE!A:F,CODE!D$1,FALSE)</f>
        <v>CORBEC OUT</v>
      </c>
      <c r="C198" s="23"/>
      <c r="D198" s="7">
        <f t="shared" si="8"/>
        <v>2021</v>
      </c>
      <c r="E198" s="10" t="str">
        <f>+IF(A198="GLISSIERE",+VLOOKUP(+VLOOKUP(IF(ISNUMBER(SEARCH("GLISS*",K198)),CONCATENATE(RIGHT(K198,4)),CONCATENATE(LEFT(K198,2),"/",RIGHT(K198,2))),'#Client'!B:C,1,FALSE),'#Client'!B:C,2,FALSE)," ")</f>
        <v xml:space="preserve"> </v>
      </c>
      <c r="F198" s="10" t="str">
        <f>+IF(A198="GLISSIERE",+VLOOKUP(K198,'4-'!B:G,4,FALSE)," ")</f>
        <v xml:space="preserve"> </v>
      </c>
      <c r="G198" s="10" t="str">
        <f t="shared" si="9"/>
        <v>4741</v>
      </c>
      <c r="H198" s="44" t="str">
        <f>+IF(A198="GLISSIERE",+VLOOKUP(K198,'4-'!B:G,6,FALSE),IF(A198="VENTES",+VLOOKUP(K198,'5-'!B:H,6,FALSE)," "))</f>
        <v xml:space="preserve"> </v>
      </c>
      <c r="I198" s="14"/>
      <c r="J198" s="12">
        <v>44236</v>
      </c>
      <c r="K198" s="37" t="s">
        <v>90</v>
      </c>
      <c r="L198" s="14">
        <v>15114</v>
      </c>
      <c r="M198" s="14" t="s">
        <v>30</v>
      </c>
      <c r="N198" s="15">
        <v>2613507</v>
      </c>
    </row>
    <row r="199" spans="1:14" x14ac:dyDescent="0.3">
      <c r="A199" s="7" t="str">
        <f>+VLOOKUP(IF(ISNUMBER(SEARCH("GLISS*",K199)),CONCATENATE("GLISSIERE"," ",RIGHT(K199,3)),CONCATENATE(LEFT(K199,2),"/",RIGHT(K199,2))),CODE!A:F,CODE!C$1,FALSE)</f>
        <v>FOURNISSEUR</v>
      </c>
      <c r="B199" s="7" t="str">
        <f>+VLOOKUP(IF(ISNUMBER(SEARCH("GLISS*",K199)),CONCATENATE("GLISSIERE"," ",RIGHT(K199,3)),CONCATENATE(LEFT(K199,2),"/",RIGHT(K199,2))),CODE!A:F,CODE!D$1,FALSE)</f>
        <v>CORBEC OUT</v>
      </c>
      <c r="C199" s="23"/>
      <c r="D199" s="7">
        <f t="shared" si="8"/>
        <v>2021</v>
      </c>
      <c r="E199" s="10" t="str">
        <f>+IF(A199="GLISSIERE",+VLOOKUP(+VLOOKUP(IF(ISNUMBER(SEARCH("GLISS*",K199)),CONCATENATE(RIGHT(K199,4)),CONCATENATE(LEFT(K199,2),"/",RIGHT(K199,2))),'#Client'!B:C,1,FALSE),'#Client'!B:C,2,FALSE)," ")</f>
        <v xml:space="preserve"> </v>
      </c>
      <c r="F199" s="10" t="str">
        <f>+IF(A199="GLISSIERE",+VLOOKUP(K199,'4-'!B:G,4,FALSE)," ")</f>
        <v xml:space="preserve"> </v>
      </c>
      <c r="G199" s="10" t="str">
        <f t="shared" si="9"/>
        <v>4741</v>
      </c>
      <c r="H199" s="44" t="str">
        <f>+IF(A199="GLISSIERE",+VLOOKUP(K199,'4-'!B:G,6,FALSE),IF(A199="VENTES",+VLOOKUP(K199,'5-'!B:H,6,FALSE)," "))</f>
        <v xml:space="preserve"> </v>
      </c>
      <c r="I199" s="14"/>
      <c r="J199" s="12">
        <v>44236</v>
      </c>
      <c r="K199" s="37" t="s">
        <v>91</v>
      </c>
      <c r="L199" s="14">
        <v>13281</v>
      </c>
      <c r="M199" s="14" t="s">
        <v>30</v>
      </c>
      <c r="N199" s="15">
        <v>2626788</v>
      </c>
    </row>
    <row r="200" spans="1:14" x14ac:dyDescent="0.3">
      <c r="A200" s="7" t="str">
        <f>+VLOOKUP(IF(ISNUMBER(SEARCH("GLISS*",K200)),CONCATENATE("GLISSIERE"," ",RIGHT(K200,3)),CONCATENATE(LEFT(K200,2),"/",RIGHT(K200,2))),CODE!A:F,CODE!C$1,FALSE)</f>
        <v>FOURNISSEUR</v>
      </c>
      <c r="B200" s="7" t="str">
        <f>+VLOOKUP(IF(ISNUMBER(SEARCH("GLISS*",K200)),CONCATENATE("GLISSIERE"," ",RIGHT(K200,3)),CONCATENATE(LEFT(K200,2),"/",RIGHT(K200,2))),CODE!A:F,CODE!D$1,FALSE)</f>
        <v>GALV. QUEBEC OUT</v>
      </c>
      <c r="C200" s="23"/>
      <c r="D200" s="7">
        <f t="shared" si="8"/>
        <v>2021</v>
      </c>
      <c r="E200" s="10" t="str">
        <f>+IF(A200="GLISSIERE",+VLOOKUP(+VLOOKUP(IF(ISNUMBER(SEARCH("GLISS*",K200)),CONCATENATE(RIGHT(K200,4)),CONCATENATE(LEFT(K200,2),"/",RIGHT(K200,2))),'#Client'!B:C,1,FALSE),'#Client'!B:C,2,FALSE)," ")</f>
        <v xml:space="preserve"> </v>
      </c>
      <c r="F200" s="10" t="str">
        <f>+IF(A200="GLISSIERE",+VLOOKUP(K200,'4-'!B:G,4,FALSE)," ")</f>
        <v xml:space="preserve"> </v>
      </c>
      <c r="G200" s="10" t="str">
        <f t="shared" si="9"/>
        <v>4742</v>
      </c>
      <c r="H200" s="44" t="str">
        <f>+IF(A200="GLISSIERE",+VLOOKUP(K200,'4-'!B:G,6,FALSE),IF(A200="VENTES",+VLOOKUP(K200,'5-'!B:H,6,FALSE)," "))</f>
        <v xml:space="preserve"> </v>
      </c>
      <c r="I200" s="14"/>
      <c r="J200" s="12">
        <v>44236</v>
      </c>
      <c r="K200" s="37" t="s">
        <v>92</v>
      </c>
      <c r="L200" s="14">
        <v>38336</v>
      </c>
      <c r="M200" s="14" t="s">
        <v>29</v>
      </c>
      <c r="N200" s="15">
        <v>2665124</v>
      </c>
    </row>
    <row r="201" spans="1:14" x14ac:dyDescent="0.3">
      <c r="A201" s="7" t="str">
        <f>+VLOOKUP(IF(ISNUMBER(SEARCH("GLISS*",K201)),CONCATENATE("GLISSIERE"," ",RIGHT(K201,3)),CONCATENATE(LEFT(K201,2),"/",RIGHT(K201,2))),CODE!A:F,CODE!C$1,FALSE)</f>
        <v>VENTES</v>
      </c>
      <c r="B201" s="7" t="str">
        <f>+VLOOKUP(IF(ISNUMBER(SEARCH("GLISS*",K201)),CONCATENATE("GLISSIERE"," ",RIGHT(K201,3)),CONCATENATE(LEFT(K201,2),"/",RIGHT(K201,2))),CODE!A:F,CODE!D$1,FALSE)</f>
        <v>CNP</v>
      </c>
      <c r="C201" s="23"/>
      <c r="D201" s="7">
        <f t="shared" si="8"/>
        <v>2021</v>
      </c>
      <c r="E201" s="10" t="str">
        <f>+IF(A201="GLISSIERE",+VLOOKUP(+VLOOKUP(IF(ISNUMBER(SEARCH("GLISS*",K201)),CONCATENATE(RIGHT(K201,4)),CONCATENATE(LEFT(K201,2),"/",RIGHT(K201,2))),'#Client'!B:C,1,FALSE),'#Client'!B:C,2,FALSE)," ")</f>
        <v xml:space="preserve"> </v>
      </c>
      <c r="F201" s="10" t="str">
        <f>+IF(A201="GLISSIERE",+VLOOKUP(K201,'4-'!B:G,4,FALSE)," ")</f>
        <v xml:space="preserve"> </v>
      </c>
      <c r="G201" s="10" t="str">
        <f t="shared" si="9"/>
        <v>4743</v>
      </c>
      <c r="H201" s="44" t="str">
        <f>+IF(A201="GLISSIERE",+VLOOKUP(K201,'4-'!B:G,6,FALSE),IF(A201="VENTES",+VLOOKUP(K201,'5-'!B:H,6,FALSE)," "))</f>
        <v>6675-1B</v>
      </c>
      <c r="I201" s="14"/>
      <c r="J201" s="12">
        <v>44238</v>
      </c>
      <c r="K201" s="37" t="s">
        <v>84</v>
      </c>
      <c r="L201" s="14">
        <v>20368</v>
      </c>
      <c r="M201" s="14" t="s">
        <v>40</v>
      </c>
      <c r="N201" s="15">
        <v>2540360</v>
      </c>
    </row>
    <row r="202" spans="1:14" x14ac:dyDescent="0.3">
      <c r="A202" s="7" t="str">
        <f>+VLOOKUP(IF(ISNUMBER(SEARCH("GLISS*",K202)),CONCATENATE("GLISSIERE"," ",RIGHT(K202,3)),CONCATENATE(LEFT(K202,2),"/",RIGHT(K202,2))),CODE!A:F,CODE!C$1,FALSE)</f>
        <v>VENTES</v>
      </c>
      <c r="B202" s="7" t="str">
        <f>+VLOOKUP(IF(ISNUMBER(SEARCH("GLISS*",K202)),CONCATENATE("GLISSIERE"," ",RIGHT(K202,3)),CONCATENATE(LEFT(K202,2),"/",RIGHT(K202,2))),CODE!A:F,CODE!D$1,FALSE)</f>
        <v>CNP</v>
      </c>
      <c r="C202" s="23"/>
      <c r="D202" s="7">
        <f t="shared" si="8"/>
        <v>2021</v>
      </c>
      <c r="E202" s="10" t="str">
        <f>+IF(A202="GLISSIERE",+VLOOKUP(+VLOOKUP(IF(ISNUMBER(SEARCH("GLISS*",K202)),CONCATENATE(RIGHT(K202,4)),CONCATENATE(LEFT(K202,2),"/",RIGHT(K202,2))),'#Client'!B:C,1,FALSE),'#Client'!B:C,2,FALSE)," ")</f>
        <v xml:space="preserve"> </v>
      </c>
      <c r="F202" s="10" t="str">
        <f>+IF(A202="GLISSIERE",+VLOOKUP(K202,'4-'!B:G,4,FALSE)," ")</f>
        <v xml:space="preserve"> </v>
      </c>
      <c r="G202" s="10" t="str">
        <f t="shared" si="9"/>
        <v>4744</v>
      </c>
      <c r="H202" s="44" t="str">
        <f>+IF(A202="GLISSIERE",+VLOOKUP(K202,'4-'!B:G,6,FALSE),IF(A202="VENTES",+VLOOKUP(K202,'5-'!B:H,6,FALSE)," "))</f>
        <v>6674-1A</v>
      </c>
      <c r="I202" s="14"/>
      <c r="J202" s="12">
        <v>44238</v>
      </c>
      <c r="K202" s="37" t="s">
        <v>85</v>
      </c>
      <c r="L202" s="14">
        <v>19791</v>
      </c>
      <c r="M202" s="14" t="s">
        <v>40</v>
      </c>
      <c r="N202" s="15">
        <v>2560151</v>
      </c>
    </row>
    <row r="203" spans="1:14" x14ac:dyDescent="0.3">
      <c r="A203" s="7" t="str">
        <f>+VLOOKUP(IF(ISNUMBER(SEARCH("GLISS*",K203)),CONCATENATE("GLISSIERE"," ",RIGHT(K203,3)),CONCATENATE(LEFT(K203,2),"/",RIGHT(K203,2))),CODE!A:F,CODE!C$1,FALSE)</f>
        <v>FOURNISSEUR</v>
      </c>
      <c r="B203" s="7" t="str">
        <f>+VLOOKUP(IF(ISNUMBER(SEARCH("GLISS*",K203)),CONCATENATE("GLISSIERE"," ",RIGHT(K203,3)),CONCATENATE(LEFT(K203,2),"/",RIGHT(K203,2))),CODE!A:F,CODE!D$1,FALSE)</f>
        <v>CORBEC OUT</v>
      </c>
      <c r="C203" s="23"/>
      <c r="D203" s="7">
        <f t="shared" si="8"/>
        <v>2021</v>
      </c>
      <c r="E203" s="10" t="str">
        <f>+IF(A203="GLISSIERE",+VLOOKUP(+VLOOKUP(IF(ISNUMBER(SEARCH("GLISS*",K203)),CONCATENATE(RIGHT(K203,4)),CONCATENATE(LEFT(K203,2),"/",RIGHT(K203,2))),'#Client'!B:C,1,FALSE),'#Client'!B:C,2,FALSE)," ")</f>
        <v xml:space="preserve"> </v>
      </c>
      <c r="F203" s="10" t="str">
        <f>+IF(A203="GLISSIERE",+VLOOKUP(K203,'4-'!B:G,4,FALSE)," ")</f>
        <v xml:space="preserve"> </v>
      </c>
      <c r="G203" s="10" t="str">
        <f t="shared" si="9"/>
        <v>4745</v>
      </c>
      <c r="H203" s="44" t="str">
        <f>+IF(A203="GLISSIERE",+VLOOKUP(K203,'4-'!B:G,6,FALSE),IF(A203="VENTES",+VLOOKUP(K203,'5-'!B:H,6,FALSE)," "))</f>
        <v xml:space="preserve"> </v>
      </c>
      <c r="I203" s="14"/>
      <c r="J203" s="12">
        <v>44237</v>
      </c>
      <c r="K203" s="37" t="s">
        <v>86</v>
      </c>
      <c r="L203" s="14">
        <v>209</v>
      </c>
      <c r="M203" s="14" t="s">
        <v>30</v>
      </c>
      <c r="N203" s="15">
        <v>2560360</v>
      </c>
    </row>
    <row r="204" spans="1:14" x14ac:dyDescent="0.3">
      <c r="A204" s="7" t="str">
        <f>+VLOOKUP(IF(ISNUMBER(SEARCH("GLISS*",K204)),CONCATENATE("GLISSIERE"," ",RIGHT(K204,3)),CONCATENATE(LEFT(K204,2),"/",RIGHT(K204,2))),CODE!A:F,CODE!C$1,FALSE)</f>
        <v>FOURNISSEUR</v>
      </c>
      <c r="B204" s="7" t="str">
        <f>+VLOOKUP(IF(ISNUMBER(SEARCH("GLISS*",K204)),CONCATENATE("GLISSIERE"," ",RIGHT(K204,3)),CONCATENATE(LEFT(K204,2),"/",RIGHT(K204,2))),CODE!A:F,CODE!D$1,FALSE)</f>
        <v>CORBEC OUT</v>
      </c>
      <c r="C204" s="23"/>
      <c r="D204" s="7">
        <f t="shared" si="8"/>
        <v>2021</v>
      </c>
      <c r="E204" s="10" t="str">
        <f>+IF(A204="GLISSIERE",+VLOOKUP(+VLOOKUP(IF(ISNUMBER(SEARCH("GLISS*",K204)),CONCATENATE(RIGHT(K204,4)),CONCATENATE(LEFT(K204,2),"/",RIGHT(K204,2))),'#Client'!B:C,1,FALSE),'#Client'!B:C,2,FALSE)," ")</f>
        <v xml:space="preserve"> </v>
      </c>
      <c r="F204" s="10" t="str">
        <f>+IF(A204="GLISSIERE",+VLOOKUP(K204,'4-'!B:G,4,FALSE)," ")</f>
        <v xml:space="preserve"> </v>
      </c>
      <c r="G204" s="10" t="str">
        <f t="shared" si="9"/>
        <v>4745</v>
      </c>
      <c r="H204" s="44" t="str">
        <f>+IF(A204="GLISSIERE",+VLOOKUP(K204,'4-'!B:G,6,FALSE),IF(A204="VENTES",+VLOOKUP(K204,'5-'!B:H,6,FALSE)," "))</f>
        <v xml:space="preserve"> </v>
      </c>
      <c r="I204" s="14"/>
      <c r="J204" s="12">
        <v>44237</v>
      </c>
      <c r="K204" s="37" t="s">
        <v>87</v>
      </c>
      <c r="L204" s="14">
        <v>894</v>
      </c>
      <c r="M204" s="14" t="s">
        <v>30</v>
      </c>
      <c r="N204" s="15">
        <v>2561254</v>
      </c>
    </row>
    <row r="205" spans="1:14" x14ac:dyDescent="0.3">
      <c r="A205" s="7" t="str">
        <f>+VLOOKUP(IF(ISNUMBER(SEARCH("GLISS*",K205)),CONCATENATE("GLISSIERE"," ",RIGHT(K205,3)),CONCATENATE(LEFT(K205,2),"/",RIGHT(K205,2))),CODE!A:F,CODE!C$1,FALSE)</f>
        <v>FOURNISSEUR</v>
      </c>
      <c r="B205" s="7" t="str">
        <f>+VLOOKUP(IF(ISNUMBER(SEARCH("GLISS*",K205)),CONCATENATE("GLISSIERE"," ",RIGHT(K205,3)),CONCATENATE(LEFT(K205,2),"/",RIGHT(K205,2))),CODE!A:F,CODE!D$1,FALSE)</f>
        <v>CORBEC OUT</v>
      </c>
      <c r="C205" s="23"/>
      <c r="D205" s="7">
        <f t="shared" si="8"/>
        <v>2021</v>
      </c>
      <c r="E205" s="10" t="str">
        <f>+IF(A205="GLISSIERE",+VLOOKUP(+VLOOKUP(IF(ISNUMBER(SEARCH("GLISS*",K205)),CONCATENATE(RIGHT(K205,4)),CONCATENATE(LEFT(K205,2),"/",RIGHT(K205,2))),'#Client'!B:C,1,FALSE),'#Client'!B:C,2,FALSE)," ")</f>
        <v xml:space="preserve"> </v>
      </c>
      <c r="F205" s="10" t="str">
        <f>+IF(A205="GLISSIERE",+VLOOKUP(K205,'4-'!B:G,4,FALSE)," ")</f>
        <v xml:space="preserve"> </v>
      </c>
      <c r="G205" s="10" t="str">
        <f t="shared" si="9"/>
        <v>4745</v>
      </c>
      <c r="H205" s="44" t="str">
        <f>+IF(A205="GLISSIERE",+VLOOKUP(K205,'4-'!B:G,6,FALSE),IF(A205="VENTES",+VLOOKUP(K205,'5-'!B:H,6,FALSE)," "))</f>
        <v xml:space="preserve"> </v>
      </c>
      <c r="I205" s="14"/>
      <c r="J205" s="12">
        <v>44237</v>
      </c>
      <c r="K205" s="37" t="s">
        <v>88</v>
      </c>
      <c r="L205" s="14">
        <v>33524</v>
      </c>
      <c r="M205" s="14" t="s">
        <v>30</v>
      </c>
      <c r="N205" s="15">
        <v>2594778</v>
      </c>
    </row>
    <row r="206" spans="1:14" x14ac:dyDescent="0.3">
      <c r="A206" s="7" t="str">
        <f>+VLOOKUP(IF(ISNUMBER(SEARCH("GLISS*",K206)),CONCATENATE("GLISSIERE"," ",RIGHT(K206,3)),CONCATENATE(LEFT(K206,2),"/",RIGHT(K206,2))),CODE!A:F,CODE!C$1,FALSE)</f>
        <v>FOURNISSEUR</v>
      </c>
      <c r="B206" s="7" t="str">
        <f>+VLOOKUP(IF(ISNUMBER(SEARCH("GLISS*",K206)),CONCATENATE("GLISSIERE"," ",RIGHT(K206,3)),CONCATENATE(LEFT(K206,2),"/",RIGHT(K206,2))),CODE!A:F,CODE!D$1,FALSE)</f>
        <v>CORBEC OUT</v>
      </c>
      <c r="C206" s="23"/>
      <c r="D206" s="7">
        <f t="shared" si="8"/>
        <v>2021</v>
      </c>
      <c r="E206" s="10" t="str">
        <f>+IF(A206="GLISSIERE",+VLOOKUP(+VLOOKUP(IF(ISNUMBER(SEARCH("GLISS*",K206)),CONCATENATE(RIGHT(K206,4)),CONCATENATE(LEFT(K206,2),"/",RIGHT(K206,2))),'#Client'!B:C,1,FALSE),'#Client'!B:C,2,FALSE)," ")</f>
        <v xml:space="preserve"> </v>
      </c>
      <c r="F206" s="10" t="str">
        <f>+IF(A206="GLISSIERE",+VLOOKUP(K206,'4-'!B:G,4,FALSE)," ")</f>
        <v xml:space="preserve"> </v>
      </c>
      <c r="G206" s="10" t="str">
        <f t="shared" si="9"/>
        <v>4745</v>
      </c>
      <c r="H206" s="44" t="str">
        <f>+IF(A206="GLISSIERE",+VLOOKUP(K206,'4-'!B:G,6,FALSE),IF(A206="VENTES",+VLOOKUP(K206,'5-'!B:H,6,FALSE)," "))</f>
        <v xml:space="preserve"> </v>
      </c>
      <c r="I206" s="14"/>
      <c r="J206" s="12">
        <v>44237</v>
      </c>
      <c r="K206" s="37" t="s">
        <v>89</v>
      </c>
      <c r="L206" s="14">
        <v>3615</v>
      </c>
      <c r="M206" s="14" t="s">
        <v>30</v>
      </c>
      <c r="N206" s="15">
        <v>2598393</v>
      </c>
    </row>
    <row r="207" spans="1:14" x14ac:dyDescent="0.3">
      <c r="A207" s="7" t="str">
        <f>+VLOOKUP(IF(ISNUMBER(SEARCH("GLISS*",K207)),CONCATENATE("GLISSIERE"," ",RIGHT(K207,3)),CONCATENATE(LEFT(K207,2),"/",RIGHT(K207,2))),CODE!A:F,CODE!C$1,FALSE)</f>
        <v>FOURNISSEUR</v>
      </c>
      <c r="B207" s="7" t="str">
        <f>+VLOOKUP(IF(ISNUMBER(SEARCH("GLISS*",K207)),CONCATENATE("GLISSIERE"," ",RIGHT(K207,3)),CONCATENATE(LEFT(K207,2),"/",RIGHT(K207,2))),CODE!A:F,CODE!D$1,FALSE)</f>
        <v>CORBEC OUT</v>
      </c>
      <c r="C207" s="23"/>
      <c r="D207" s="7">
        <f t="shared" si="8"/>
        <v>2021</v>
      </c>
      <c r="E207" s="10" t="str">
        <f>+IF(A207="GLISSIERE",+VLOOKUP(+VLOOKUP(IF(ISNUMBER(SEARCH("GLISS*",K207)),CONCATENATE(RIGHT(K207,4)),CONCATENATE(LEFT(K207,2),"/",RIGHT(K207,2))),'#Client'!B:C,1,FALSE),'#Client'!B:C,2,FALSE)," ")</f>
        <v xml:space="preserve"> </v>
      </c>
      <c r="F207" s="10" t="str">
        <f>+IF(A207="GLISSIERE",+VLOOKUP(K207,'4-'!B:G,4,FALSE)," ")</f>
        <v xml:space="preserve"> </v>
      </c>
      <c r="G207" s="10" t="str">
        <f t="shared" si="9"/>
        <v>4746</v>
      </c>
      <c r="H207" s="44" t="str">
        <f>+IF(A207="GLISSIERE",+VLOOKUP(K207,'4-'!B:G,6,FALSE),IF(A207="VENTES",+VLOOKUP(K207,'5-'!B:H,6,FALSE)," "))</f>
        <v xml:space="preserve"> </v>
      </c>
      <c r="I207" s="14"/>
      <c r="J207" s="12">
        <v>44238</v>
      </c>
      <c r="K207" s="37" t="s">
        <v>78</v>
      </c>
      <c r="L207" s="14">
        <v>3043</v>
      </c>
      <c r="M207" s="14" t="s">
        <v>30</v>
      </c>
      <c r="N207" s="15">
        <v>2446596</v>
      </c>
    </row>
    <row r="208" spans="1:14" x14ac:dyDescent="0.3">
      <c r="A208" s="7" t="str">
        <f>+VLOOKUP(IF(ISNUMBER(SEARCH("GLISS*",K208)),CONCATENATE("GLISSIERE"," ",RIGHT(K208,3)),CONCATENATE(LEFT(K208,2),"/",RIGHT(K208,2))),CODE!A:F,CODE!C$1,FALSE)</f>
        <v>FOURNISSEUR</v>
      </c>
      <c r="B208" s="7" t="str">
        <f>+VLOOKUP(IF(ISNUMBER(SEARCH("GLISS*",K208)),CONCATENATE("GLISSIERE"," ",RIGHT(K208,3)),CONCATENATE(LEFT(K208,2),"/",RIGHT(K208,2))),CODE!A:F,CODE!D$1,FALSE)</f>
        <v>CORBEC OUT</v>
      </c>
      <c r="C208" s="23"/>
      <c r="D208" s="7">
        <f t="shared" si="8"/>
        <v>2021</v>
      </c>
      <c r="E208" s="10" t="str">
        <f>+IF(A208="GLISSIERE",+VLOOKUP(+VLOOKUP(IF(ISNUMBER(SEARCH("GLISS*",K208)),CONCATENATE(RIGHT(K208,4)),CONCATENATE(LEFT(K208,2),"/",RIGHT(K208,2))),'#Client'!B:C,1,FALSE),'#Client'!B:C,2,FALSE)," ")</f>
        <v xml:space="preserve"> </v>
      </c>
      <c r="F208" s="10" t="str">
        <f>+IF(A208="GLISSIERE",+VLOOKUP(K208,'4-'!B:G,4,FALSE)," ")</f>
        <v xml:space="preserve"> </v>
      </c>
      <c r="G208" s="10" t="str">
        <f t="shared" si="9"/>
        <v>4746</v>
      </c>
      <c r="H208" s="44" t="str">
        <f>+IF(A208="GLISSIERE",+VLOOKUP(K208,'4-'!B:G,6,FALSE),IF(A208="VENTES",+VLOOKUP(K208,'5-'!B:H,6,FALSE)," "))</f>
        <v xml:space="preserve"> </v>
      </c>
      <c r="I208" s="14"/>
      <c r="J208" s="12">
        <v>44238</v>
      </c>
      <c r="K208" s="37" t="s">
        <v>79</v>
      </c>
      <c r="L208" s="14">
        <v>27378</v>
      </c>
      <c r="M208" s="14" t="s">
        <v>30</v>
      </c>
      <c r="N208" s="15">
        <v>2473974</v>
      </c>
    </row>
    <row r="209" spans="1:14" x14ac:dyDescent="0.3">
      <c r="A209" s="7" t="str">
        <f>+VLOOKUP(IF(ISNUMBER(SEARCH("GLISS*",K209)),CONCATENATE("GLISSIERE"," ",RIGHT(K209,3)),CONCATENATE(LEFT(K209,2),"/",RIGHT(K209,2))),CODE!A:F,CODE!C$1,FALSE)</f>
        <v>FOURNISSEUR</v>
      </c>
      <c r="B209" s="7" t="str">
        <f>+VLOOKUP(IF(ISNUMBER(SEARCH("GLISS*",K209)),CONCATENATE("GLISSIERE"," ",RIGHT(K209,3)),CONCATENATE(LEFT(K209,2),"/",RIGHT(K209,2))),CODE!A:F,CODE!D$1,FALSE)</f>
        <v>CORBEC OUT</v>
      </c>
      <c r="C209" s="23"/>
      <c r="D209" s="7">
        <f t="shared" si="8"/>
        <v>2021</v>
      </c>
      <c r="E209" s="10" t="str">
        <f>+IF(A209="GLISSIERE",+VLOOKUP(+VLOOKUP(IF(ISNUMBER(SEARCH("GLISS*",K209)),CONCATENATE(RIGHT(K209,4)),CONCATENATE(LEFT(K209,2),"/",RIGHT(K209,2))),'#Client'!B:C,1,FALSE),'#Client'!B:C,2,FALSE)," ")</f>
        <v xml:space="preserve"> </v>
      </c>
      <c r="F209" s="10" t="str">
        <f>+IF(A209="GLISSIERE",+VLOOKUP(K209,'4-'!B:G,4,FALSE)," ")</f>
        <v xml:space="preserve"> </v>
      </c>
      <c r="G209" s="10" t="str">
        <f t="shared" si="9"/>
        <v>4746</v>
      </c>
      <c r="H209" s="44" t="str">
        <f>+IF(A209="GLISSIERE",+VLOOKUP(K209,'4-'!B:G,6,FALSE),IF(A209="VENTES",+VLOOKUP(K209,'5-'!B:H,6,FALSE)," "))</f>
        <v xml:space="preserve"> </v>
      </c>
      <c r="I209" s="14"/>
      <c r="J209" s="12">
        <v>44238</v>
      </c>
      <c r="K209" s="37" t="s">
        <v>80</v>
      </c>
      <c r="L209" s="14">
        <v>5082</v>
      </c>
      <c r="M209" s="14" t="s">
        <v>30</v>
      </c>
      <c r="N209" s="15">
        <v>2479056</v>
      </c>
    </row>
    <row r="210" spans="1:14" x14ac:dyDescent="0.3">
      <c r="A210" s="7" t="str">
        <f>+VLOOKUP(IF(ISNUMBER(SEARCH("GLISS*",K210)),CONCATENATE("GLISSIERE"," ",RIGHT(K210,3)),CONCATENATE(LEFT(K210,2),"/",RIGHT(K210,2))),CODE!A:F,CODE!C$1,FALSE)</f>
        <v>FOURNISSEUR</v>
      </c>
      <c r="B210" s="7" t="str">
        <f>+VLOOKUP(IF(ISNUMBER(SEARCH("GLISS*",K210)),CONCATENATE("GLISSIERE"," ",RIGHT(K210,3)),CONCATENATE(LEFT(K210,2),"/",RIGHT(K210,2))),CODE!A:F,CODE!D$1,FALSE)</f>
        <v>CORBEC OUT</v>
      </c>
      <c r="C210" s="23"/>
      <c r="D210" s="7">
        <f t="shared" si="8"/>
        <v>2021</v>
      </c>
      <c r="E210" s="10" t="str">
        <f>+IF(A210="GLISSIERE",+VLOOKUP(+VLOOKUP(IF(ISNUMBER(SEARCH("GLISS*",K210)),CONCATENATE(RIGHT(K210,4)),CONCATENATE(LEFT(K210,2),"/",RIGHT(K210,2))),'#Client'!B:C,1,FALSE),'#Client'!B:C,2,FALSE)," ")</f>
        <v xml:space="preserve"> </v>
      </c>
      <c r="F210" s="10" t="str">
        <f>+IF(A210="GLISSIERE",+VLOOKUP(K210,'4-'!B:G,4,FALSE)," ")</f>
        <v xml:space="preserve"> </v>
      </c>
      <c r="G210" s="10" t="str">
        <f t="shared" si="9"/>
        <v>4746</v>
      </c>
      <c r="H210" s="44" t="str">
        <f>+IF(A210="GLISSIERE",+VLOOKUP(K210,'4-'!B:G,6,FALSE),IF(A210="VENTES",+VLOOKUP(K210,'5-'!B:H,6,FALSE)," "))</f>
        <v xml:space="preserve"> </v>
      </c>
      <c r="I210" s="14"/>
      <c r="J210" s="12">
        <v>44238</v>
      </c>
      <c r="K210" s="37" t="s">
        <v>81</v>
      </c>
      <c r="L210" s="14">
        <v>2600</v>
      </c>
      <c r="M210" s="14" t="s">
        <v>30</v>
      </c>
      <c r="N210" s="15">
        <v>2481656</v>
      </c>
    </row>
    <row r="211" spans="1:14" x14ac:dyDescent="0.3">
      <c r="A211" s="7" t="str">
        <f>+VLOOKUP(IF(ISNUMBER(SEARCH("GLISS*",K211)),CONCATENATE("GLISSIERE"," ",RIGHT(K211,3)),CONCATENATE(LEFT(K211,2),"/",RIGHT(K211,2))),CODE!A:F,CODE!C$1,FALSE)</f>
        <v>FOURNISSEUR</v>
      </c>
      <c r="B211" s="7" t="str">
        <f>+VLOOKUP(IF(ISNUMBER(SEARCH("GLISS*",K211)),CONCATENATE("GLISSIERE"," ",RIGHT(K211,3)),CONCATENATE(LEFT(K211,2),"/",RIGHT(K211,2))),CODE!A:F,CODE!D$1,FALSE)</f>
        <v>GALV. QUEBEC OUT</v>
      </c>
      <c r="C211" s="23"/>
      <c r="D211" s="7">
        <f t="shared" si="8"/>
        <v>2021</v>
      </c>
      <c r="E211" s="10" t="str">
        <f>+IF(A211="GLISSIERE",+VLOOKUP(+VLOOKUP(IF(ISNUMBER(SEARCH("GLISS*",K211)),CONCATENATE(RIGHT(K211,4)),CONCATENATE(LEFT(K211,2),"/",RIGHT(K211,2))),'#Client'!B:C,1,FALSE),'#Client'!B:C,2,FALSE)," ")</f>
        <v xml:space="preserve"> </v>
      </c>
      <c r="F211" s="10" t="str">
        <f>+IF(A211="GLISSIERE",+VLOOKUP(K211,'4-'!B:G,4,FALSE)," ")</f>
        <v xml:space="preserve"> </v>
      </c>
      <c r="G211" s="10" t="str">
        <f t="shared" si="9"/>
        <v>4747</v>
      </c>
      <c r="H211" s="44" t="str">
        <f>+IF(A211="GLISSIERE",+VLOOKUP(K211,'4-'!B:G,6,FALSE),IF(A211="VENTES",+VLOOKUP(K211,'5-'!B:H,6,FALSE)," "))</f>
        <v xml:space="preserve"> </v>
      </c>
      <c r="I211" s="14"/>
      <c r="J211" s="12">
        <v>44238</v>
      </c>
      <c r="K211" s="37" t="s">
        <v>82</v>
      </c>
      <c r="L211" s="14">
        <v>17970</v>
      </c>
      <c r="M211" s="14" t="s">
        <v>29</v>
      </c>
      <c r="N211" s="15">
        <v>2499626</v>
      </c>
    </row>
    <row r="212" spans="1:14" x14ac:dyDescent="0.3">
      <c r="A212" s="7" t="str">
        <f>+VLOOKUP(IF(ISNUMBER(SEARCH("GLISS*",K212)),CONCATENATE("GLISSIERE"," ",RIGHT(K212,3)),CONCATENATE(LEFT(K212,2),"/",RIGHT(K212,2))),CODE!A:F,CODE!C$1,FALSE)</f>
        <v>FOURNISSEUR</v>
      </c>
      <c r="B212" s="7" t="str">
        <f>+VLOOKUP(IF(ISNUMBER(SEARCH("GLISS*",K212)),CONCATENATE("GLISSIERE"," ",RIGHT(K212,3)),CONCATENATE(LEFT(K212,2),"/",RIGHT(K212,2))),CODE!A:F,CODE!D$1,FALSE)</f>
        <v>GALV. QUEBEC OUT</v>
      </c>
      <c r="C212" s="23"/>
      <c r="D212" s="7">
        <f t="shared" si="8"/>
        <v>2021</v>
      </c>
      <c r="E212" s="10" t="str">
        <f>+IF(A212="GLISSIERE",+VLOOKUP(+VLOOKUP(IF(ISNUMBER(SEARCH("GLISS*",K212)),CONCATENATE(RIGHT(K212,4)),CONCATENATE(LEFT(K212,2),"/",RIGHT(K212,2))),'#Client'!B:C,1,FALSE),'#Client'!B:C,2,FALSE)," ")</f>
        <v xml:space="preserve"> </v>
      </c>
      <c r="F212" s="10" t="str">
        <f>+IF(A212="GLISSIERE",+VLOOKUP(K212,'4-'!B:G,4,FALSE)," ")</f>
        <v xml:space="preserve"> </v>
      </c>
      <c r="G212" s="10" t="str">
        <f t="shared" si="9"/>
        <v>4747</v>
      </c>
      <c r="H212" s="44" t="str">
        <f>+IF(A212="GLISSIERE",+VLOOKUP(K212,'4-'!B:G,6,FALSE),IF(A212="VENTES",+VLOOKUP(K212,'5-'!B:H,6,FALSE)," "))</f>
        <v xml:space="preserve"> </v>
      </c>
      <c r="I212" s="14"/>
      <c r="J212" s="12">
        <v>44238</v>
      </c>
      <c r="K212" s="37" t="s">
        <v>83</v>
      </c>
      <c r="L212" s="14">
        <v>20366</v>
      </c>
      <c r="M212" s="14" t="s">
        <v>29</v>
      </c>
      <c r="N212" s="15">
        <v>2519992</v>
      </c>
    </row>
    <row r="213" spans="1:14" x14ac:dyDescent="0.3">
      <c r="A213" s="7" t="str">
        <f>+VLOOKUP(IF(ISNUMBER(SEARCH("GLISS*",K213)),CONCATENATE("GLISSIERE"," ",RIGHT(K213,3)),CONCATENATE(LEFT(K213,2),"/",RIGHT(K213,2))),CODE!A:F,CODE!C$1,FALSE)</f>
        <v>VENTES</v>
      </c>
      <c r="B213" s="7" t="str">
        <f>+VLOOKUP(IF(ISNUMBER(SEARCH("GLISS*",K213)),CONCATENATE("GLISSIERE"," ",RIGHT(K213,3)),CONCATENATE(LEFT(K213,2),"/",RIGHT(K213,2))),CODE!A:F,CODE!D$1,FALSE)</f>
        <v>CNP</v>
      </c>
      <c r="C213" s="23"/>
      <c r="D213" s="7">
        <f t="shared" si="8"/>
        <v>2021</v>
      </c>
      <c r="E213" s="10" t="str">
        <f>+IF(A213="GLISSIERE",+VLOOKUP(+VLOOKUP(IF(ISNUMBER(SEARCH("GLISS*",K213)),CONCATENATE(RIGHT(K213,4)),CONCATENATE(LEFT(K213,2),"/",RIGHT(K213,2))),'#Client'!B:C,1,FALSE),'#Client'!B:C,2,FALSE)," ")</f>
        <v xml:space="preserve"> </v>
      </c>
      <c r="F213" s="10" t="str">
        <f>+IF(A213="GLISSIERE",+VLOOKUP(K213,'4-'!B:G,4,FALSE)," ")</f>
        <v xml:space="preserve"> </v>
      </c>
      <c r="G213" s="10" t="str">
        <f t="shared" si="9"/>
        <v>4748</v>
      </c>
      <c r="H213" s="44" t="str">
        <f>+IF(A213="GLISSIERE",+VLOOKUP(K213,'4-'!B:G,6,FALSE),IF(A213="VENTES",+VLOOKUP(K213,'5-'!B:H,6,FALSE)," "))</f>
        <v>6675-1B</v>
      </c>
      <c r="I213" s="14"/>
      <c r="J213" s="12">
        <v>44239</v>
      </c>
      <c r="K213" s="37" t="s">
        <v>75</v>
      </c>
      <c r="L213" s="14">
        <v>19705</v>
      </c>
      <c r="M213" s="14" t="s">
        <v>40</v>
      </c>
      <c r="N213" s="15">
        <v>2403746</v>
      </c>
    </row>
    <row r="214" spans="1:14" x14ac:dyDescent="0.3">
      <c r="A214" s="7" t="str">
        <f>+VLOOKUP(IF(ISNUMBER(SEARCH("GLISS*",K214)),CONCATENATE("GLISSIERE"," ",RIGHT(K214,3)),CONCATENATE(LEFT(K214,2),"/",RIGHT(K214,2))),CODE!A:F,CODE!C$1,FALSE)</f>
        <v>VENTES</v>
      </c>
      <c r="B214" s="7" t="str">
        <f>+VLOOKUP(IF(ISNUMBER(SEARCH("GLISS*",K214)),CONCATENATE("GLISSIERE"," ",RIGHT(K214,3)),CONCATENATE(LEFT(K214,2),"/",RIGHT(K214,2))),CODE!A:F,CODE!D$1,FALSE)</f>
        <v>CNP</v>
      </c>
      <c r="C214" s="23"/>
      <c r="D214" s="7">
        <f t="shared" si="8"/>
        <v>2021</v>
      </c>
      <c r="E214" s="10" t="str">
        <f>+IF(A214="GLISSIERE",+VLOOKUP(+VLOOKUP(IF(ISNUMBER(SEARCH("GLISS*",K214)),CONCATENATE(RIGHT(K214,4)),CONCATENATE(LEFT(K214,2),"/",RIGHT(K214,2))),'#Client'!B:C,1,FALSE),'#Client'!B:C,2,FALSE)," ")</f>
        <v xml:space="preserve"> </v>
      </c>
      <c r="F214" s="10" t="str">
        <f>+IF(A214="GLISSIERE",+VLOOKUP(K214,'4-'!B:G,4,FALSE)," ")</f>
        <v xml:space="preserve"> </v>
      </c>
      <c r="G214" s="10" t="str">
        <f t="shared" si="9"/>
        <v>4749</v>
      </c>
      <c r="H214" s="44" t="str">
        <f>+IF(A214="GLISSIERE",+VLOOKUP(K214,'4-'!B:G,6,FALSE),IF(A214="VENTES",+VLOOKUP(K214,'5-'!B:H,6,FALSE)," "))</f>
        <v>6674-1A</v>
      </c>
      <c r="I214" s="14"/>
      <c r="J214" s="12">
        <v>44239</v>
      </c>
      <c r="K214" s="37" t="s">
        <v>76</v>
      </c>
      <c r="L214" s="14">
        <v>19854</v>
      </c>
      <c r="M214" s="14" t="s">
        <v>40</v>
      </c>
      <c r="N214" s="15">
        <v>2423600</v>
      </c>
    </row>
    <row r="215" spans="1:14" x14ac:dyDescent="0.3">
      <c r="A215" s="7" t="str">
        <f>+VLOOKUP(IF(ISNUMBER(SEARCH("GLISS*",K215)),CONCATENATE("GLISSIERE"," ",RIGHT(K215,3)),CONCATENATE(LEFT(K215,2),"/",RIGHT(K215,2))),CODE!A:F,CODE!C$1,FALSE)</f>
        <v>VENTES</v>
      </c>
      <c r="B215" s="7" t="str">
        <f>+VLOOKUP(IF(ISNUMBER(SEARCH("GLISS*",K215)),CONCATENATE("GLISSIERE"," ",RIGHT(K215,3)),CONCATENATE(LEFT(K215,2),"/",RIGHT(K215,2))),CODE!A:F,CODE!D$1,FALSE)</f>
        <v>CNP</v>
      </c>
      <c r="C215" s="23"/>
      <c r="D215" s="7">
        <f t="shared" si="8"/>
        <v>2021</v>
      </c>
      <c r="E215" s="10" t="str">
        <f>+IF(A215="GLISSIERE",+VLOOKUP(+VLOOKUP(IF(ISNUMBER(SEARCH("GLISS*",K215)),CONCATENATE(RIGHT(K215,4)),CONCATENATE(LEFT(K215,2),"/",RIGHT(K215,2))),'#Client'!B:C,1,FALSE),'#Client'!B:C,2,FALSE)," ")</f>
        <v xml:space="preserve"> </v>
      </c>
      <c r="F215" s="10" t="str">
        <f>+IF(A215="GLISSIERE",+VLOOKUP(K215,'4-'!B:G,4,FALSE)," ")</f>
        <v xml:space="preserve"> </v>
      </c>
      <c r="G215" s="10" t="str">
        <f t="shared" si="9"/>
        <v>4750</v>
      </c>
      <c r="H215" s="44" t="str">
        <f>+IF(A215="GLISSIERE",+VLOOKUP(K215,'4-'!B:G,6,FALSE),IF(A215="VENTES",+VLOOKUP(K215,'5-'!B:H,6,FALSE)," "))</f>
        <v>6675-1B</v>
      </c>
      <c r="I215" s="14"/>
      <c r="J215" s="12">
        <v>44239</v>
      </c>
      <c r="K215" s="37" t="s">
        <v>77</v>
      </c>
      <c r="L215" s="14">
        <v>19953</v>
      </c>
      <c r="M215" s="14" t="s">
        <v>40</v>
      </c>
      <c r="N215" s="15">
        <v>2443553</v>
      </c>
    </row>
    <row r="216" spans="1:14" x14ac:dyDescent="0.3">
      <c r="A216" s="7" t="str">
        <f>+VLOOKUP(IF(ISNUMBER(SEARCH("GLISS*",K216)),CONCATENATE("GLISSIERE"," ",RIGHT(K216,3)),CONCATENATE(LEFT(K216,2),"/",RIGHT(K216,2))),CODE!A:F,CODE!C$1,FALSE)</f>
        <v>FOURNISSEUR</v>
      </c>
      <c r="B216" s="7" t="str">
        <f>+VLOOKUP(IF(ISNUMBER(SEARCH("GLISS*",K216)),CONCATENATE("GLISSIERE"," ",RIGHT(K216,3)),CONCATENATE(LEFT(K216,2),"/",RIGHT(K216,2))),CODE!A:F,CODE!D$1,FALSE)</f>
        <v>CORBEC OUT</v>
      </c>
      <c r="C216" s="23"/>
      <c r="D216" s="7">
        <f t="shared" si="8"/>
        <v>2021</v>
      </c>
      <c r="E216" s="10" t="str">
        <f>+IF(A216="GLISSIERE",+VLOOKUP(+VLOOKUP(IF(ISNUMBER(SEARCH("GLISS*",K216)),CONCATENATE(RIGHT(K216,4)),CONCATENATE(LEFT(K216,2),"/",RIGHT(K216,2))),'#Client'!B:C,1,FALSE),'#Client'!B:C,2,FALSE)," ")</f>
        <v xml:space="preserve"> </v>
      </c>
      <c r="F216" s="10" t="str">
        <f>+IF(A216="GLISSIERE",+VLOOKUP(K216,'4-'!B:G,4,FALSE)," ")</f>
        <v xml:space="preserve"> </v>
      </c>
      <c r="G216" s="10" t="str">
        <f t="shared" si="9"/>
        <v>4751</v>
      </c>
      <c r="H216" s="44" t="str">
        <f>+IF(A216="GLISSIERE",+VLOOKUP(K216,'4-'!B:G,6,FALSE),IF(A216="VENTES",+VLOOKUP(K216,'5-'!B:H,6,FALSE)," "))</f>
        <v xml:space="preserve"> </v>
      </c>
      <c r="I216" s="14"/>
      <c r="J216" s="12">
        <v>44239</v>
      </c>
      <c r="K216" s="37" t="s">
        <v>63</v>
      </c>
      <c r="L216" s="14">
        <v>1679</v>
      </c>
      <c r="M216" s="14" t="s">
        <v>30</v>
      </c>
      <c r="N216" s="15">
        <v>2310149</v>
      </c>
    </row>
    <row r="217" spans="1:14" x14ac:dyDescent="0.3">
      <c r="A217" s="7" t="str">
        <f>+VLOOKUP(IF(ISNUMBER(SEARCH("GLISS*",K217)),CONCATENATE("GLISSIERE"," ",RIGHT(K217,3)),CONCATENATE(LEFT(K217,2),"/",RIGHT(K217,2))),CODE!A:F,CODE!C$1,FALSE)</f>
        <v>FOURNISSEUR</v>
      </c>
      <c r="B217" s="7" t="str">
        <f>+VLOOKUP(IF(ISNUMBER(SEARCH("GLISS*",K217)),CONCATENATE("GLISSIERE"," ",RIGHT(K217,3)),CONCATENATE(LEFT(K217,2),"/",RIGHT(K217,2))),CODE!A:F,CODE!D$1,FALSE)</f>
        <v>CORBEC OUT</v>
      </c>
      <c r="C217" s="23"/>
      <c r="D217" s="7">
        <f t="shared" si="8"/>
        <v>2021</v>
      </c>
      <c r="E217" s="10" t="str">
        <f>+IF(A217="GLISSIERE",+VLOOKUP(+VLOOKUP(IF(ISNUMBER(SEARCH("GLISS*",K217)),CONCATENATE(RIGHT(K217,4)),CONCATENATE(LEFT(K217,2),"/",RIGHT(K217,2))),'#Client'!B:C,1,FALSE),'#Client'!B:C,2,FALSE)," ")</f>
        <v xml:space="preserve"> </v>
      </c>
      <c r="F217" s="10" t="str">
        <f>+IF(A217="GLISSIERE",+VLOOKUP(K217,'4-'!B:G,4,FALSE)," ")</f>
        <v xml:space="preserve"> </v>
      </c>
      <c r="G217" s="10" t="str">
        <f t="shared" si="9"/>
        <v>4751</v>
      </c>
      <c r="H217" s="44" t="str">
        <f>+IF(A217="GLISSIERE",+VLOOKUP(K217,'4-'!B:G,6,FALSE),IF(A217="VENTES",+VLOOKUP(K217,'5-'!B:H,6,FALSE)," "))</f>
        <v xml:space="preserve"> </v>
      </c>
      <c r="I217" s="14"/>
      <c r="J217" s="12">
        <v>44239</v>
      </c>
      <c r="K217" s="37" t="s">
        <v>64</v>
      </c>
      <c r="L217" s="14">
        <v>14024</v>
      </c>
      <c r="M217" s="14" t="s">
        <v>30</v>
      </c>
      <c r="N217" s="15">
        <v>2324173</v>
      </c>
    </row>
    <row r="218" spans="1:14" x14ac:dyDescent="0.3">
      <c r="A218" s="7" t="str">
        <f>+VLOOKUP(IF(ISNUMBER(SEARCH("GLISS*",K218)),CONCATENATE("GLISSIERE"," ",RIGHT(K218,3)),CONCATENATE(LEFT(K218,2),"/",RIGHT(K218,2))),CODE!A:F,CODE!C$1,FALSE)</f>
        <v>FOURNISSEUR</v>
      </c>
      <c r="B218" s="7" t="str">
        <f>+VLOOKUP(IF(ISNUMBER(SEARCH("GLISS*",K218)),CONCATENATE("GLISSIERE"," ",RIGHT(K218,3)),CONCATENATE(LEFT(K218,2),"/",RIGHT(K218,2))),CODE!A:F,CODE!D$1,FALSE)</f>
        <v>CORBEC OUT</v>
      </c>
      <c r="C218" s="23"/>
      <c r="D218" s="7">
        <f t="shared" si="8"/>
        <v>2021</v>
      </c>
      <c r="E218" s="10" t="str">
        <f>+IF(A218="GLISSIERE",+VLOOKUP(+VLOOKUP(IF(ISNUMBER(SEARCH("GLISS*",K218)),CONCATENATE(RIGHT(K218,4)),CONCATENATE(LEFT(K218,2),"/",RIGHT(K218,2))),'#Client'!B:C,1,FALSE),'#Client'!B:C,2,FALSE)," ")</f>
        <v xml:space="preserve"> </v>
      </c>
      <c r="F218" s="10" t="str">
        <f>+IF(A218="GLISSIERE",+VLOOKUP(K218,'4-'!B:G,4,FALSE)," ")</f>
        <v xml:space="preserve"> </v>
      </c>
      <c r="G218" s="10" t="str">
        <f t="shared" si="9"/>
        <v>4751</v>
      </c>
      <c r="H218" s="44" t="str">
        <f>+IF(A218="GLISSIERE",+VLOOKUP(K218,'4-'!B:G,6,FALSE),IF(A218="VENTES",+VLOOKUP(K218,'5-'!B:H,6,FALSE)," "))</f>
        <v xml:space="preserve"> </v>
      </c>
      <c r="I218" s="14"/>
      <c r="J218" s="12">
        <v>44239</v>
      </c>
      <c r="K218" s="37" t="s">
        <v>65</v>
      </c>
      <c r="L218" s="14">
        <v>1368</v>
      </c>
      <c r="M218" s="14" t="s">
        <v>30</v>
      </c>
      <c r="N218" s="15">
        <v>2325541</v>
      </c>
    </row>
    <row r="219" spans="1:14" x14ac:dyDescent="0.3">
      <c r="A219" s="7" t="str">
        <f>+VLOOKUP(IF(ISNUMBER(SEARCH("GLISS*",K219)),CONCATENATE("GLISSIERE"," ",RIGHT(K219,3)),CONCATENATE(LEFT(K219,2),"/",RIGHT(K219,2))),CODE!A:F,CODE!C$1,FALSE)</f>
        <v>FOURNISSEUR</v>
      </c>
      <c r="B219" s="7" t="str">
        <f>+VLOOKUP(IF(ISNUMBER(SEARCH("GLISS*",K219)),CONCATENATE("GLISSIERE"," ",RIGHT(K219,3)),CONCATENATE(LEFT(K219,2),"/",RIGHT(K219,2))),CODE!A:F,CODE!D$1,FALSE)</f>
        <v>CORBEC OUT</v>
      </c>
      <c r="C219" s="23"/>
      <c r="D219" s="7">
        <f t="shared" si="8"/>
        <v>2021</v>
      </c>
      <c r="E219" s="10" t="str">
        <f>+IF(A219="GLISSIERE",+VLOOKUP(+VLOOKUP(IF(ISNUMBER(SEARCH("GLISS*",K219)),CONCATENATE(RIGHT(K219,4)),CONCATENATE(LEFT(K219,2),"/",RIGHT(K219,2))),'#Client'!B:C,1,FALSE),'#Client'!B:C,2,FALSE)," ")</f>
        <v xml:space="preserve"> </v>
      </c>
      <c r="F219" s="10" t="str">
        <f>+IF(A219="GLISSIERE",+VLOOKUP(K219,'4-'!B:G,4,FALSE)," ")</f>
        <v xml:space="preserve"> </v>
      </c>
      <c r="G219" s="10" t="str">
        <f t="shared" si="9"/>
        <v>4751</v>
      </c>
      <c r="H219" s="44" t="str">
        <f>+IF(A219="GLISSIERE",+VLOOKUP(K219,'4-'!B:G,6,FALSE),IF(A219="VENTES",+VLOOKUP(K219,'5-'!B:H,6,FALSE)," "))</f>
        <v xml:space="preserve"> </v>
      </c>
      <c r="I219" s="14"/>
      <c r="J219" s="12">
        <v>44239</v>
      </c>
      <c r="K219" s="37" t="s">
        <v>66</v>
      </c>
      <c r="L219" s="14">
        <v>18716</v>
      </c>
      <c r="M219" s="14" t="s">
        <v>30</v>
      </c>
      <c r="N219" s="15">
        <v>2344257</v>
      </c>
    </row>
    <row r="220" spans="1:14" x14ac:dyDescent="0.3">
      <c r="A220" s="7" t="str">
        <f>+VLOOKUP(IF(ISNUMBER(SEARCH("GLISS*",K220)),CONCATENATE("GLISSIERE"," ",RIGHT(K220,3)),CONCATENATE(LEFT(K220,2),"/",RIGHT(K220,2))),CODE!A:F,CODE!C$1,FALSE)</f>
        <v>FOURNISSEUR</v>
      </c>
      <c r="B220" s="7" t="str">
        <f>+VLOOKUP(IF(ISNUMBER(SEARCH("GLISS*",K220)),CONCATENATE("GLISSIERE"," ",RIGHT(K220,3)),CONCATENATE(LEFT(K220,2),"/",RIGHT(K220,2))),CODE!A:F,CODE!D$1,FALSE)</f>
        <v>CORBEC OUT</v>
      </c>
      <c r="C220" s="23"/>
      <c r="D220" s="7">
        <f t="shared" si="8"/>
        <v>2021</v>
      </c>
      <c r="E220" s="10" t="str">
        <f>+IF(A220="GLISSIERE",+VLOOKUP(+VLOOKUP(IF(ISNUMBER(SEARCH("GLISS*",K220)),CONCATENATE(RIGHT(K220,4)),CONCATENATE(LEFT(K220,2),"/",RIGHT(K220,2))),'#Client'!B:C,1,FALSE),'#Client'!B:C,2,FALSE)," ")</f>
        <v xml:space="preserve"> </v>
      </c>
      <c r="F220" s="10" t="str">
        <f>+IF(A220="GLISSIERE",+VLOOKUP(K220,'4-'!B:G,4,FALSE)," ")</f>
        <v xml:space="preserve"> </v>
      </c>
      <c r="G220" s="10" t="str">
        <f t="shared" si="9"/>
        <v>4751</v>
      </c>
      <c r="H220" s="44" t="str">
        <f>+IF(A220="GLISSIERE",+VLOOKUP(K220,'4-'!B:G,6,FALSE),IF(A220="VENTES",+VLOOKUP(K220,'5-'!B:H,6,FALSE)," "))</f>
        <v xml:space="preserve"> </v>
      </c>
      <c r="I220" s="14"/>
      <c r="J220" s="12">
        <v>44239</v>
      </c>
      <c r="K220" s="37" t="s">
        <v>67</v>
      </c>
      <c r="L220" s="14">
        <v>2441</v>
      </c>
      <c r="M220" s="14" t="s">
        <v>30</v>
      </c>
      <c r="N220" s="15">
        <v>2346698</v>
      </c>
    </row>
    <row r="221" spans="1:14" x14ac:dyDescent="0.3">
      <c r="A221" s="7" t="str">
        <f>+VLOOKUP(IF(ISNUMBER(SEARCH("GLISS*",K221)),CONCATENATE("GLISSIERE"," ",RIGHT(K221,3)),CONCATENATE(LEFT(K221,2),"/",RIGHT(K221,2))),CODE!A:F,CODE!C$1,FALSE)</f>
        <v>FOURNISSEUR</v>
      </c>
      <c r="B221" s="7" t="str">
        <f>+VLOOKUP(IF(ISNUMBER(SEARCH("GLISS*",K221)),CONCATENATE("GLISSIERE"," ",RIGHT(K221,3)),CONCATENATE(LEFT(K221,2),"/",RIGHT(K221,2))),CODE!A:F,CODE!D$1,FALSE)</f>
        <v>CORBEC OUT</v>
      </c>
      <c r="C221" s="23"/>
      <c r="D221" s="7">
        <f t="shared" si="8"/>
        <v>2021</v>
      </c>
      <c r="E221" s="10" t="str">
        <f>+IF(A221="GLISSIERE",+VLOOKUP(+VLOOKUP(IF(ISNUMBER(SEARCH("GLISS*",K221)),CONCATENATE(RIGHT(K221,4)),CONCATENATE(LEFT(K221,2),"/",RIGHT(K221,2))),'#Client'!B:C,1,FALSE),'#Client'!B:C,2,FALSE)," ")</f>
        <v xml:space="preserve"> </v>
      </c>
      <c r="F221" s="10" t="str">
        <f>+IF(A221="GLISSIERE",+VLOOKUP(K221,'4-'!B:G,4,FALSE)," ")</f>
        <v xml:space="preserve"> </v>
      </c>
      <c r="G221" s="10" t="str">
        <f t="shared" si="9"/>
        <v>4752</v>
      </c>
      <c r="H221" s="44" t="str">
        <f>+IF(A221="GLISSIERE",+VLOOKUP(K221,'4-'!B:G,6,FALSE),IF(A221="VENTES",+VLOOKUP(K221,'5-'!B:H,6,FALSE)," "))</f>
        <v xml:space="preserve"> </v>
      </c>
      <c r="I221" s="14"/>
      <c r="J221" s="12">
        <v>44239</v>
      </c>
      <c r="K221" s="37" t="s">
        <v>68</v>
      </c>
      <c r="L221" s="14">
        <v>6012</v>
      </c>
      <c r="M221" s="14" t="s">
        <v>29</v>
      </c>
      <c r="N221" s="15">
        <v>2352710</v>
      </c>
    </row>
    <row r="222" spans="1:14" x14ac:dyDescent="0.3">
      <c r="A222" s="7" t="str">
        <f>+VLOOKUP(IF(ISNUMBER(SEARCH("GLISS*",K222)),CONCATENATE("GLISSIERE"," ",RIGHT(K222,3)),CONCATENATE(LEFT(K222,2),"/",RIGHT(K222,2))),CODE!A:F,CODE!C$1,FALSE)</f>
        <v>FOURNISSEUR</v>
      </c>
      <c r="B222" s="7" t="str">
        <f>+VLOOKUP(IF(ISNUMBER(SEARCH("GLISS*",K222)),CONCATENATE("GLISSIERE"," ",RIGHT(K222,3)),CONCATENATE(LEFT(K222,2),"/",RIGHT(K222,2))),CODE!A:F,CODE!D$1,FALSE)</f>
        <v>CORBEC OUT</v>
      </c>
      <c r="C222" s="23"/>
      <c r="D222" s="7">
        <f t="shared" si="8"/>
        <v>2021</v>
      </c>
      <c r="E222" s="10" t="str">
        <f>+IF(A222="GLISSIERE",+VLOOKUP(+VLOOKUP(IF(ISNUMBER(SEARCH("GLISS*",K222)),CONCATENATE(RIGHT(K222,4)),CONCATENATE(LEFT(K222,2),"/",RIGHT(K222,2))),'#Client'!B:C,1,FALSE),'#Client'!B:C,2,FALSE)," ")</f>
        <v xml:space="preserve"> </v>
      </c>
      <c r="F222" s="10" t="str">
        <f>+IF(A222="GLISSIERE",+VLOOKUP(K222,'4-'!B:G,4,FALSE)," ")</f>
        <v xml:space="preserve"> </v>
      </c>
      <c r="G222" s="10" t="str">
        <f t="shared" si="9"/>
        <v>4752</v>
      </c>
      <c r="H222" s="44" t="str">
        <f>+IF(A222="GLISSIERE",+VLOOKUP(K222,'4-'!B:G,6,FALSE),IF(A222="VENTES",+VLOOKUP(K222,'5-'!B:H,6,FALSE)," "))</f>
        <v xml:space="preserve"> </v>
      </c>
      <c r="I222" s="14"/>
      <c r="J222" s="12">
        <v>44239</v>
      </c>
      <c r="K222" s="37" t="s">
        <v>69</v>
      </c>
      <c r="L222" s="14">
        <v>25</v>
      </c>
      <c r="M222" s="14" t="s">
        <v>29</v>
      </c>
      <c r="N222" s="15">
        <v>2352735</v>
      </c>
    </row>
    <row r="223" spans="1:14" x14ac:dyDescent="0.3">
      <c r="A223" s="7" t="str">
        <f>+VLOOKUP(IF(ISNUMBER(SEARCH("GLISS*",K223)),CONCATENATE("GLISSIERE"," ",RIGHT(K223,3)),CONCATENATE(LEFT(K223,2),"/",RIGHT(K223,2))),CODE!A:F,CODE!C$1,FALSE)</f>
        <v>FOURNISSEUR</v>
      </c>
      <c r="B223" s="7" t="str">
        <f>+VLOOKUP(IF(ISNUMBER(SEARCH("GLISS*",K223)),CONCATENATE("GLISSIERE"," ",RIGHT(K223,3)),CONCATENATE(LEFT(K223,2),"/",RIGHT(K223,2))),CODE!A:F,CODE!D$1,FALSE)</f>
        <v>CORBEC OUT</v>
      </c>
      <c r="C223" s="23"/>
      <c r="D223" s="7">
        <f t="shared" si="8"/>
        <v>2021</v>
      </c>
      <c r="E223" s="10" t="str">
        <f>+IF(A223="GLISSIERE",+VLOOKUP(+VLOOKUP(IF(ISNUMBER(SEARCH("GLISS*",K223)),CONCATENATE(RIGHT(K223,4)),CONCATENATE(LEFT(K223,2),"/",RIGHT(K223,2))),'#Client'!B:C,1,FALSE),'#Client'!B:C,2,FALSE)," ")</f>
        <v xml:space="preserve"> </v>
      </c>
      <c r="F223" s="10" t="str">
        <f>+IF(A223="GLISSIERE",+VLOOKUP(K223,'4-'!B:G,4,FALSE)," ")</f>
        <v xml:space="preserve"> </v>
      </c>
      <c r="G223" s="10" t="str">
        <f t="shared" si="9"/>
        <v>4752</v>
      </c>
      <c r="H223" s="44" t="str">
        <f>+IF(A223="GLISSIERE",+VLOOKUP(K223,'4-'!B:G,6,FALSE),IF(A223="VENTES",+VLOOKUP(K223,'5-'!B:H,6,FALSE)," "))</f>
        <v xml:space="preserve"> </v>
      </c>
      <c r="I223" s="14"/>
      <c r="J223" s="12">
        <v>44239</v>
      </c>
      <c r="K223" s="37" t="s">
        <v>70</v>
      </c>
      <c r="L223" s="14">
        <v>5670</v>
      </c>
      <c r="M223" s="14" t="s">
        <v>29</v>
      </c>
      <c r="N223" s="15">
        <v>2358405</v>
      </c>
    </row>
    <row r="224" spans="1:14" x14ac:dyDescent="0.3">
      <c r="A224" s="7" t="str">
        <f>+VLOOKUP(IF(ISNUMBER(SEARCH("GLISS*",K224)),CONCATENATE("GLISSIERE"," ",RIGHT(K224,3)),CONCATENATE(LEFT(K224,2),"/",RIGHT(K224,2))),CODE!A:F,CODE!C$1,FALSE)</f>
        <v>FOURNISSEUR</v>
      </c>
      <c r="B224" s="7" t="str">
        <f>+VLOOKUP(IF(ISNUMBER(SEARCH("GLISS*",K224)),CONCATENATE("GLISSIERE"," ",RIGHT(K224,3)),CONCATENATE(LEFT(K224,2),"/",RIGHT(K224,2))),CODE!A:F,CODE!D$1,FALSE)</f>
        <v>CORBEC OUT</v>
      </c>
      <c r="C224" s="23"/>
      <c r="D224" s="7">
        <f t="shared" si="8"/>
        <v>2021</v>
      </c>
      <c r="E224" s="10" t="str">
        <f>+IF(A224="GLISSIERE",+VLOOKUP(+VLOOKUP(IF(ISNUMBER(SEARCH("GLISS*",K224)),CONCATENATE(RIGHT(K224,4)),CONCATENATE(LEFT(K224,2),"/",RIGHT(K224,2))),'#Client'!B:C,1,FALSE),'#Client'!B:C,2,FALSE)," ")</f>
        <v xml:space="preserve"> </v>
      </c>
      <c r="F224" s="10" t="str">
        <f>+IF(A224="GLISSIERE",+VLOOKUP(K224,'4-'!B:G,4,FALSE)," ")</f>
        <v xml:space="preserve"> </v>
      </c>
      <c r="G224" s="10" t="str">
        <f t="shared" si="9"/>
        <v>4752</v>
      </c>
      <c r="H224" s="44" t="str">
        <f>+IF(A224="GLISSIERE",+VLOOKUP(K224,'4-'!B:G,6,FALSE),IF(A224="VENTES",+VLOOKUP(K224,'5-'!B:H,6,FALSE)," "))</f>
        <v xml:space="preserve"> </v>
      </c>
      <c r="I224" s="14"/>
      <c r="J224" s="12">
        <v>44239</v>
      </c>
      <c r="K224" s="37" t="s">
        <v>71</v>
      </c>
      <c r="L224" s="14">
        <v>11075</v>
      </c>
      <c r="M224" s="14" t="s">
        <v>29</v>
      </c>
      <c r="N224" s="15">
        <v>2369480</v>
      </c>
    </row>
    <row r="225" spans="1:14" x14ac:dyDescent="0.3">
      <c r="A225" s="7" t="str">
        <f>+VLOOKUP(IF(ISNUMBER(SEARCH("GLISS*",K225)),CONCATENATE("GLISSIERE"," ",RIGHT(K225,3)),CONCATENATE(LEFT(K225,2),"/",RIGHT(K225,2))),CODE!A:F,CODE!C$1,FALSE)</f>
        <v>FOURNISSEUR</v>
      </c>
      <c r="B225" s="7" t="str">
        <f>+VLOOKUP(IF(ISNUMBER(SEARCH("GLISS*",K225)),CONCATENATE("GLISSIERE"," ",RIGHT(K225,3)),CONCATENATE(LEFT(K225,2),"/",RIGHT(K225,2))),CODE!A:F,CODE!D$1,FALSE)</f>
        <v>CORBEC OUT</v>
      </c>
      <c r="C225" s="23"/>
      <c r="D225" s="7">
        <f t="shared" si="8"/>
        <v>2021</v>
      </c>
      <c r="E225" s="10" t="str">
        <f>+IF(A225="GLISSIERE",+VLOOKUP(+VLOOKUP(IF(ISNUMBER(SEARCH("GLISS*",K225)),CONCATENATE(RIGHT(K225,4)),CONCATENATE(LEFT(K225,2),"/",RIGHT(K225,2))),'#Client'!B:C,1,FALSE),'#Client'!B:C,2,FALSE)," ")</f>
        <v xml:space="preserve"> </v>
      </c>
      <c r="F225" s="10" t="str">
        <f>+IF(A225="GLISSIERE",+VLOOKUP(K225,'4-'!B:G,4,FALSE)," ")</f>
        <v xml:space="preserve"> </v>
      </c>
      <c r="G225" s="10" t="str">
        <f t="shared" si="9"/>
        <v>4752</v>
      </c>
      <c r="H225" s="44" t="str">
        <f>+IF(A225="GLISSIERE",+VLOOKUP(K225,'4-'!B:G,6,FALSE),IF(A225="VENTES",+VLOOKUP(K225,'5-'!B:H,6,FALSE)," "))</f>
        <v xml:space="preserve"> </v>
      </c>
      <c r="I225" s="14"/>
      <c r="J225" s="12">
        <v>44239</v>
      </c>
      <c r="K225" s="37" t="s">
        <v>72</v>
      </c>
      <c r="L225" s="14">
        <v>213</v>
      </c>
      <c r="M225" s="14" t="s">
        <v>29</v>
      </c>
      <c r="N225" s="15">
        <v>2369693</v>
      </c>
    </row>
    <row r="226" spans="1:14" x14ac:dyDescent="0.3">
      <c r="A226" s="7" t="str">
        <f>+VLOOKUP(IF(ISNUMBER(SEARCH("GLISS*",K226)),CONCATENATE("GLISSIERE"," ",RIGHT(K226,3)),CONCATENATE(LEFT(K226,2),"/",RIGHT(K226,2))),CODE!A:F,CODE!C$1,FALSE)</f>
        <v>FOURNISSEUR</v>
      </c>
      <c r="B226" s="7" t="str">
        <f>+VLOOKUP(IF(ISNUMBER(SEARCH("GLISS*",K226)),CONCATENATE("GLISSIERE"," ",RIGHT(K226,3)),CONCATENATE(LEFT(K226,2),"/",RIGHT(K226,2))),CODE!A:F,CODE!D$1,FALSE)</f>
        <v>CORBEC OUT</v>
      </c>
      <c r="C226" s="23"/>
      <c r="D226" s="7">
        <f t="shared" si="8"/>
        <v>2021</v>
      </c>
      <c r="E226" s="10" t="str">
        <f>+IF(A226="GLISSIERE",+VLOOKUP(+VLOOKUP(IF(ISNUMBER(SEARCH("GLISS*",K226)),CONCATENATE(RIGHT(K226,4)),CONCATENATE(LEFT(K226,2),"/",RIGHT(K226,2))),'#Client'!B:C,1,FALSE),'#Client'!B:C,2,FALSE)," ")</f>
        <v xml:space="preserve"> </v>
      </c>
      <c r="F226" s="10" t="str">
        <f>+IF(A226="GLISSIERE",+VLOOKUP(K226,'4-'!B:G,4,FALSE)," ")</f>
        <v xml:space="preserve"> </v>
      </c>
      <c r="G226" s="10" t="str">
        <f t="shared" si="9"/>
        <v>4752</v>
      </c>
      <c r="H226" s="44" t="str">
        <f>+IF(A226="GLISSIERE",+VLOOKUP(K226,'4-'!B:G,6,FALSE),IF(A226="VENTES",+VLOOKUP(K226,'5-'!B:H,6,FALSE)," "))</f>
        <v xml:space="preserve"> </v>
      </c>
      <c r="I226" s="14"/>
      <c r="J226" s="12">
        <v>44239</v>
      </c>
      <c r="K226" s="37" t="s">
        <v>73</v>
      </c>
      <c r="L226" s="14">
        <v>2141</v>
      </c>
      <c r="M226" s="14" t="s">
        <v>29</v>
      </c>
      <c r="N226" s="15">
        <v>2371834</v>
      </c>
    </row>
    <row r="227" spans="1:14" x14ac:dyDescent="0.3">
      <c r="A227" s="7" t="str">
        <f>+VLOOKUP(IF(ISNUMBER(SEARCH("GLISS*",K227)),CONCATENATE("GLISSIERE"," ",RIGHT(K227,3)),CONCATENATE(LEFT(K227,2),"/",RIGHT(K227,2))),CODE!A:F,CODE!C$1,FALSE)</f>
        <v>FOURNISSEUR</v>
      </c>
      <c r="B227" s="7" t="str">
        <f>+VLOOKUP(IF(ISNUMBER(SEARCH("GLISS*",K227)),CONCATENATE("GLISSIERE"," ",RIGHT(K227,3)),CONCATENATE(LEFT(K227,2),"/",RIGHT(K227,2))),CODE!A:F,CODE!D$1,FALSE)</f>
        <v>CORBEC OUT</v>
      </c>
      <c r="C227" s="23"/>
      <c r="D227" s="7">
        <f t="shared" si="8"/>
        <v>2021</v>
      </c>
      <c r="E227" s="10" t="str">
        <f>+IF(A227="GLISSIERE",+VLOOKUP(+VLOOKUP(IF(ISNUMBER(SEARCH("GLISS*",K227)),CONCATENATE(RIGHT(K227,4)),CONCATENATE(LEFT(K227,2),"/",RIGHT(K227,2))),'#Client'!B:C,1,FALSE),'#Client'!B:C,2,FALSE)," ")</f>
        <v xml:space="preserve"> </v>
      </c>
      <c r="F227" s="10" t="str">
        <f>+IF(A227="GLISSIERE",+VLOOKUP(K227,'4-'!B:G,4,FALSE)," ")</f>
        <v xml:space="preserve"> </v>
      </c>
      <c r="G227" s="10" t="str">
        <f t="shared" si="9"/>
        <v>4752</v>
      </c>
      <c r="H227" s="44" t="str">
        <f>+IF(A227="GLISSIERE",+VLOOKUP(K227,'4-'!B:G,6,FALSE),IF(A227="VENTES",+VLOOKUP(K227,'5-'!B:H,6,FALSE)," "))</f>
        <v xml:space="preserve"> </v>
      </c>
      <c r="I227" s="14"/>
      <c r="J227" s="12">
        <v>44239</v>
      </c>
      <c r="K227" s="37" t="s">
        <v>74</v>
      </c>
      <c r="L227" s="14">
        <v>12207</v>
      </c>
      <c r="M227" s="14" t="s">
        <v>29</v>
      </c>
      <c r="N227" s="15">
        <v>2384041</v>
      </c>
    </row>
    <row r="228" spans="1:14" x14ac:dyDescent="0.3">
      <c r="A228" s="7" t="str">
        <f>+VLOOKUP(IF(ISNUMBER(SEARCH("GLISS*",K228)),CONCATENATE("GLISSIERE"," ",RIGHT(K228,3)),CONCATENATE(LEFT(K228,2),"/",RIGHT(K228,2))),CODE!A:F,CODE!C$1,FALSE)</f>
        <v>FOURNISSEUR</v>
      </c>
      <c r="B228" s="7" t="str">
        <f>+VLOOKUP(IF(ISNUMBER(SEARCH("GLISS*",K228)),CONCATENATE("GLISSIERE"," ",RIGHT(K228,3)),CONCATENATE(LEFT(K228,2),"/",RIGHT(K228,2))),CODE!A:F,CODE!D$1,FALSE)</f>
        <v>CORBEC OUT</v>
      </c>
      <c r="C228" s="23"/>
      <c r="D228" s="7">
        <f t="shared" si="8"/>
        <v>2021</v>
      </c>
      <c r="E228" s="10" t="str">
        <f>+IF(A228="GLISSIERE",+VLOOKUP(+VLOOKUP(IF(ISNUMBER(SEARCH("GLISS*",K228)),CONCATENATE(RIGHT(K228,4)),CONCATENATE(LEFT(K228,2),"/",RIGHT(K228,2))),'#Client'!B:C,1,FALSE),'#Client'!B:C,2,FALSE)," ")</f>
        <v xml:space="preserve"> </v>
      </c>
      <c r="F228" s="10" t="str">
        <f>+IF(A228="GLISSIERE",+VLOOKUP(K228,'4-'!B:G,4,FALSE)," ")</f>
        <v xml:space="preserve"> </v>
      </c>
      <c r="G228" s="10" t="str">
        <f t="shared" si="9"/>
        <v>4753</v>
      </c>
      <c r="H228" s="44" t="str">
        <f>+IF(A228="GLISSIERE",+VLOOKUP(K228,'4-'!B:G,6,FALSE),IF(A228="VENTES",+VLOOKUP(K228,'5-'!B:H,6,FALSE)," "))</f>
        <v xml:space="preserve"> </v>
      </c>
      <c r="I228" s="14"/>
      <c r="J228" s="12">
        <v>44242</v>
      </c>
      <c r="K228" s="37" t="s">
        <v>54</v>
      </c>
      <c r="L228" s="14">
        <v>1032</v>
      </c>
      <c r="M228" s="14" t="s">
        <v>30</v>
      </c>
      <c r="N228" s="15">
        <v>2231711</v>
      </c>
    </row>
    <row r="229" spans="1:14" x14ac:dyDescent="0.3">
      <c r="A229" s="7" t="str">
        <f>+VLOOKUP(IF(ISNUMBER(SEARCH("GLISS*",K229)),CONCATENATE("GLISSIERE"," ",RIGHT(K229,3)),CONCATENATE(LEFT(K229,2),"/",RIGHT(K229,2))),CODE!A:F,CODE!C$1,FALSE)</f>
        <v>FOURNISSEUR</v>
      </c>
      <c r="B229" s="7" t="str">
        <f>+VLOOKUP(IF(ISNUMBER(SEARCH("GLISS*",K229)),CONCATENATE("GLISSIERE"," ",RIGHT(K229,3)),CONCATENATE(LEFT(K229,2),"/",RIGHT(K229,2))),CODE!A:F,CODE!D$1,FALSE)</f>
        <v>CORBEC OUT</v>
      </c>
      <c r="C229" s="23"/>
      <c r="D229" s="7">
        <f t="shared" si="8"/>
        <v>2021</v>
      </c>
      <c r="E229" s="10" t="str">
        <f>+IF(A229="GLISSIERE",+VLOOKUP(+VLOOKUP(IF(ISNUMBER(SEARCH("GLISS*",K229)),CONCATENATE(RIGHT(K229,4)),CONCATENATE(LEFT(K229,2),"/",RIGHT(K229,2))),'#Client'!B:C,1,FALSE),'#Client'!B:C,2,FALSE)," ")</f>
        <v xml:space="preserve"> </v>
      </c>
      <c r="F229" s="10" t="str">
        <f>+IF(A229="GLISSIERE",+VLOOKUP(K229,'4-'!B:G,4,FALSE)," ")</f>
        <v xml:space="preserve"> </v>
      </c>
      <c r="G229" s="10" t="str">
        <f t="shared" si="9"/>
        <v>4753</v>
      </c>
      <c r="H229" s="44" t="str">
        <f>+IF(A229="GLISSIERE",+VLOOKUP(K229,'4-'!B:G,6,FALSE),IF(A229="VENTES",+VLOOKUP(K229,'5-'!B:H,6,FALSE)," "))</f>
        <v xml:space="preserve"> </v>
      </c>
      <c r="I229" s="14"/>
      <c r="J229" s="12">
        <v>44242</v>
      </c>
      <c r="K229" s="37" t="s">
        <v>55</v>
      </c>
      <c r="L229" s="14">
        <v>4</v>
      </c>
      <c r="M229" s="14" t="s">
        <v>30</v>
      </c>
      <c r="N229" s="15">
        <v>2231715</v>
      </c>
    </row>
    <row r="230" spans="1:14" x14ac:dyDescent="0.3">
      <c r="A230" s="7" t="str">
        <f>+VLOOKUP(IF(ISNUMBER(SEARCH("GLISS*",K230)),CONCATENATE("GLISSIERE"," ",RIGHT(K230,3)),CONCATENATE(LEFT(K230,2),"/",RIGHT(K230,2))),CODE!A:F,CODE!C$1,FALSE)</f>
        <v>FOURNISSEUR</v>
      </c>
      <c r="B230" s="7" t="str">
        <f>+VLOOKUP(IF(ISNUMBER(SEARCH("GLISS*",K230)),CONCATENATE("GLISSIERE"," ",RIGHT(K230,3)),CONCATENATE(LEFT(K230,2),"/",RIGHT(K230,2))),CODE!A:F,CODE!D$1,FALSE)</f>
        <v>CORBEC OUT</v>
      </c>
      <c r="C230" s="23"/>
      <c r="D230" s="7">
        <f t="shared" si="8"/>
        <v>2021</v>
      </c>
      <c r="E230" s="10" t="str">
        <f>+IF(A230="GLISSIERE",+VLOOKUP(+VLOOKUP(IF(ISNUMBER(SEARCH("GLISS*",K230)),CONCATENATE(RIGHT(K230,4)),CONCATENATE(LEFT(K230,2),"/",RIGHT(K230,2))),'#Client'!B:C,1,FALSE),'#Client'!B:C,2,FALSE)," ")</f>
        <v xml:space="preserve"> </v>
      </c>
      <c r="F230" s="10" t="str">
        <f>+IF(A230="GLISSIERE",+VLOOKUP(K230,'4-'!B:G,4,FALSE)," ")</f>
        <v xml:space="preserve"> </v>
      </c>
      <c r="G230" s="10" t="str">
        <f t="shared" si="9"/>
        <v>4753</v>
      </c>
      <c r="H230" s="44" t="str">
        <f>+IF(A230="GLISSIERE",+VLOOKUP(K230,'4-'!B:G,6,FALSE),IF(A230="VENTES",+VLOOKUP(K230,'5-'!B:H,6,FALSE)," "))</f>
        <v xml:space="preserve"> </v>
      </c>
      <c r="I230" s="14"/>
      <c r="J230" s="12">
        <v>44242</v>
      </c>
      <c r="K230" s="37" t="s">
        <v>56</v>
      </c>
      <c r="L230" s="14">
        <v>1654</v>
      </c>
      <c r="M230" s="14" t="s">
        <v>30</v>
      </c>
      <c r="N230" s="15">
        <v>2233369</v>
      </c>
    </row>
    <row r="231" spans="1:14" x14ac:dyDescent="0.3">
      <c r="A231" s="7" t="str">
        <f>+VLOOKUP(IF(ISNUMBER(SEARCH("GLISS*",K231)),CONCATENATE("GLISSIERE"," ",RIGHT(K231,3)),CONCATENATE(LEFT(K231,2),"/",RIGHT(K231,2))),CODE!A:F,CODE!C$1,FALSE)</f>
        <v>FOURNISSEUR</v>
      </c>
      <c r="B231" s="7" t="str">
        <f>+VLOOKUP(IF(ISNUMBER(SEARCH("GLISS*",K231)),CONCATENATE("GLISSIERE"," ",RIGHT(K231,3)),CONCATENATE(LEFT(K231,2),"/",RIGHT(K231,2))),CODE!A:F,CODE!D$1,FALSE)</f>
        <v>CORBEC OUT</v>
      </c>
      <c r="C231" s="23"/>
      <c r="D231" s="7">
        <f t="shared" si="8"/>
        <v>2021</v>
      </c>
      <c r="E231" s="10" t="str">
        <f>+IF(A231="GLISSIERE",+VLOOKUP(+VLOOKUP(IF(ISNUMBER(SEARCH("GLISS*",K231)),CONCATENATE(RIGHT(K231,4)),CONCATENATE(LEFT(K231,2),"/",RIGHT(K231,2))),'#Client'!B:C,1,FALSE),'#Client'!B:C,2,FALSE)," ")</f>
        <v xml:space="preserve"> </v>
      </c>
      <c r="F231" s="10" t="str">
        <f>+IF(A231="GLISSIERE",+VLOOKUP(K231,'4-'!B:G,4,FALSE)," ")</f>
        <v xml:space="preserve"> </v>
      </c>
      <c r="G231" s="10" t="str">
        <f t="shared" si="9"/>
        <v>4753</v>
      </c>
      <c r="H231" s="44" t="str">
        <f>+IF(A231="GLISSIERE",+VLOOKUP(K231,'4-'!B:G,6,FALSE),IF(A231="VENTES",+VLOOKUP(K231,'5-'!B:H,6,FALSE)," "))</f>
        <v xml:space="preserve"> </v>
      </c>
      <c r="I231" s="14"/>
      <c r="J231" s="12">
        <v>44242</v>
      </c>
      <c r="K231" s="37" t="s">
        <v>57</v>
      </c>
      <c r="L231" s="14">
        <v>1848</v>
      </c>
      <c r="M231" s="14" t="s">
        <v>30</v>
      </c>
      <c r="N231" s="15">
        <v>2235217</v>
      </c>
    </row>
    <row r="232" spans="1:14" x14ac:dyDescent="0.3">
      <c r="A232" s="7" t="str">
        <f>+VLOOKUP(IF(ISNUMBER(SEARCH("GLISS*",K232)),CONCATENATE("GLISSIERE"," ",RIGHT(K232,3)),CONCATENATE(LEFT(K232,2),"/",RIGHT(K232,2))),CODE!A:F,CODE!C$1,FALSE)</f>
        <v>FOURNISSEUR</v>
      </c>
      <c r="B232" s="7" t="str">
        <f>+VLOOKUP(IF(ISNUMBER(SEARCH("GLISS*",K232)),CONCATENATE("GLISSIERE"," ",RIGHT(K232,3)),CONCATENATE(LEFT(K232,2),"/",RIGHT(K232,2))),CODE!A:F,CODE!D$1,FALSE)</f>
        <v>CORBEC OUT</v>
      </c>
      <c r="C232" s="23"/>
      <c r="D232" s="7">
        <f t="shared" si="8"/>
        <v>2021</v>
      </c>
      <c r="E232" s="10" t="str">
        <f>+IF(A232="GLISSIERE",+VLOOKUP(+VLOOKUP(IF(ISNUMBER(SEARCH("GLISS*",K232)),CONCATENATE(RIGHT(K232,4)),CONCATENATE(LEFT(K232,2),"/",RIGHT(K232,2))),'#Client'!B:C,1,FALSE),'#Client'!B:C,2,FALSE)," ")</f>
        <v xml:space="preserve"> </v>
      </c>
      <c r="F232" s="10" t="str">
        <f>+IF(A232="GLISSIERE",+VLOOKUP(K232,'4-'!B:G,4,FALSE)," ")</f>
        <v xml:space="preserve"> </v>
      </c>
      <c r="G232" s="10" t="str">
        <f t="shared" si="9"/>
        <v>4753</v>
      </c>
      <c r="H232" s="44" t="str">
        <f>+IF(A232="GLISSIERE",+VLOOKUP(K232,'4-'!B:G,6,FALSE),IF(A232="VENTES",+VLOOKUP(K232,'5-'!B:H,6,FALSE)," "))</f>
        <v xml:space="preserve"> </v>
      </c>
      <c r="I232" s="14"/>
      <c r="J232" s="12">
        <v>44242</v>
      </c>
      <c r="K232" s="37" t="s">
        <v>58</v>
      </c>
      <c r="L232" s="14">
        <v>9096</v>
      </c>
      <c r="M232" s="14" t="s">
        <v>30</v>
      </c>
      <c r="N232" s="15">
        <v>2244313</v>
      </c>
    </row>
    <row r="233" spans="1:14" x14ac:dyDescent="0.3">
      <c r="A233" s="7" t="str">
        <f>+VLOOKUP(IF(ISNUMBER(SEARCH("GLISS*",K233)),CONCATENATE("GLISSIERE"," ",RIGHT(K233,3)),CONCATENATE(LEFT(K233,2),"/",RIGHT(K233,2))),CODE!A:F,CODE!C$1,FALSE)</f>
        <v>FOURNISSEUR</v>
      </c>
      <c r="B233" s="7" t="str">
        <f>+VLOOKUP(IF(ISNUMBER(SEARCH("GLISS*",K233)),CONCATENATE("GLISSIERE"," ",RIGHT(K233,3)),CONCATENATE(LEFT(K233,2),"/",RIGHT(K233,2))),CODE!A:F,CODE!D$1,FALSE)</f>
        <v>CORBEC OUT</v>
      </c>
      <c r="C233" s="23"/>
      <c r="D233" s="7">
        <f t="shared" si="8"/>
        <v>2021</v>
      </c>
      <c r="E233" s="10" t="str">
        <f>+IF(A233="GLISSIERE",+VLOOKUP(+VLOOKUP(IF(ISNUMBER(SEARCH("GLISS*",K233)),CONCATENATE(RIGHT(K233,4)),CONCATENATE(LEFT(K233,2),"/",RIGHT(K233,2))),'#Client'!B:C,1,FALSE),'#Client'!B:C,2,FALSE)," ")</f>
        <v xml:space="preserve"> </v>
      </c>
      <c r="F233" s="10" t="str">
        <f>+IF(A233="GLISSIERE",+VLOOKUP(K233,'4-'!B:G,4,FALSE)," ")</f>
        <v xml:space="preserve"> </v>
      </c>
      <c r="G233" s="10" t="str">
        <f t="shared" si="9"/>
        <v>4753</v>
      </c>
      <c r="H233" s="44" t="str">
        <f>+IF(A233="GLISSIERE",+VLOOKUP(K233,'4-'!B:G,6,FALSE),IF(A233="VENTES",+VLOOKUP(K233,'5-'!B:H,6,FALSE)," "))</f>
        <v xml:space="preserve"> </v>
      </c>
      <c r="I233" s="14"/>
      <c r="J233" s="12">
        <v>44242</v>
      </c>
      <c r="K233" s="37" t="s">
        <v>59</v>
      </c>
      <c r="L233" s="14">
        <v>1395</v>
      </c>
      <c r="M233" s="14" t="s">
        <v>30</v>
      </c>
      <c r="N233" s="15">
        <v>2245708</v>
      </c>
    </row>
    <row r="234" spans="1:14" x14ac:dyDescent="0.3">
      <c r="A234" s="7" t="str">
        <f>+VLOOKUP(IF(ISNUMBER(SEARCH("GLISS*",K234)),CONCATENATE("GLISSIERE"," ",RIGHT(K234,3)),CONCATENATE(LEFT(K234,2),"/",RIGHT(K234,2))),CODE!A:F,CODE!C$1,FALSE)</f>
        <v>FOURNISSEUR</v>
      </c>
      <c r="B234" s="7" t="str">
        <f>+VLOOKUP(IF(ISNUMBER(SEARCH("GLISS*",K234)),CONCATENATE("GLISSIERE"," ",RIGHT(K234,3)),CONCATENATE(LEFT(K234,2),"/",RIGHT(K234,2))),CODE!A:F,CODE!D$1,FALSE)</f>
        <v>CORBEC OUT</v>
      </c>
      <c r="C234" s="23"/>
      <c r="D234" s="7">
        <f t="shared" si="8"/>
        <v>2021</v>
      </c>
      <c r="E234" s="10" t="str">
        <f>+IF(A234="GLISSIERE",+VLOOKUP(+VLOOKUP(IF(ISNUMBER(SEARCH("GLISS*",K234)),CONCATENATE(RIGHT(K234,4)),CONCATENATE(LEFT(K234,2),"/",RIGHT(K234,2))),'#Client'!B:C,1,FALSE),'#Client'!B:C,2,FALSE)," ")</f>
        <v xml:space="preserve"> </v>
      </c>
      <c r="F234" s="10" t="str">
        <f>+IF(A234="GLISSIERE",+VLOOKUP(K234,'4-'!B:G,4,FALSE)," ")</f>
        <v xml:space="preserve"> </v>
      </c>
      <c r="G234" s="10" t="str">
        <f t="shared" si="9"/>
        <v>4753</v>
      </c>
      <c r="H234" s="44" t="str">
        <f>+IF(A234="GLISSIERE",+VLOOKUP(K234,'4-'!B:G,6,FALSE),IF(A234="VENTES",+VLOOKUP(K234,'5-'!B:H,6,FALSE)," "))</f>
        <v xml:space="preserve"> </v>
      </c>
      <c r="I234" s="14"/>
      <c r="J234" s="12">
        <v>44242</v>
      </c>
      <c r="K234" s="37" t="s">
        <v>60</v>
      </c>
      <c r="L234" s="14">
        <v>23242</v>
      </c>
      <c r="M234" s="14" t="s">
        <v>30</v>
      </c>
      <c r="N234" s="15">
        <v>2268950</v>
      </c>
    </row>
    <row r="235" spans="1:14" x14ac:dyDescent="0.3">
      <c r="A235" s="7" t="str">
        <f>+VLOOKUP(IF(ISNUMBER(SEARCH("GLISS*",K235)),CONCATENATE("GLISSIERE"," ",RIGHT(K235,3)),CONCATENATE(LEFT(K235,2),"/",RIGHT(K235,2))),CODE!A:F,CODE!C$1,FALSE)</f>
        <v>VENTES</v>
      </c>
      <c r="B235" s="7" t="str">
        <f>+VLOOKUP(IF(ISNUMBER(SEARCH("GLISS*",K235)),CONCATENATE("GLISSIERE"," ",RIGHT(K235,3)),CONCATENATE(LEFT(K235,2),"/",RIGHT(K235,2))),CODE!A:F,CODE!D$1,FALSE)</f>
        <v>CNP</v>
      </c>
      <c r="C235" s="23"/>
      <c r="D235" s="7">
        <f t="shared" si="8"/>
        <v>2021</v>
      </c>
      <c r="E235" s="10" t="str">
        <f>+IF(A235="GLISSIERE",+VLOOKUP(+VLOOKUP(IF(ISNUMBER(SEARCH("GLISS*",K235)),CONCATENATE(RIGHT(K235,4)),CONCATENATE(LEFT(K235,2),"/",RIGHT(K235,2))),'#Client'!B:C,1,FALSE),'#Client'!B:C,2,FALSE)," ")</f>
        <v xml:space="preserve"> </v>
      </c>
      <c r="F235" s="10" t="str">
        <f>+IF(A235="GLISSIERE",+VLOOKUP(K235,'4-'!B:G,4,FALSE)," ")</f>
        <v xml:space="preserve"> </v>
      </c>
      <c r="G235" s="10" t="str">
        <f t="shared" si="9"/>
        <v>4754</v>
      </c>
      <c r="H235" s="44" t="str">
        <f>+IF(A235="GLISSIERE",+VLOOKUP(K235,'4-'!B:G,6,FALSE),IF(A235="VENTES",+VLOOKUP(K235,'5-'!B:H,6,FALSE)," "))</f>
        <v>6675-1B</v>
      </c>
      <c r="I235" s="14"/>
      <c r="J235" s="12">
        <v>44242</v>
      </c>
      <c r="K235" s="37" t="s">
        <v>61</v>
      </c>
      <c r="L235" s="14">
        <v>19705</v>
      </c>
      <c r="M235" s="14" t="s">
        <v>40</v>
      </c>
      <c r="N235" s="15">
        <v>2288655</v>
      </c>
    </row>
    <row r="236" spans="1:14" x14ac:dyDescent="0.3">
      <c r="A236" s="7" t="str">
        <f>+VLOOKUP(IF(ISNUMBER(SEARCH("GLISS*",K236)),CONCATENATE("GLISSIERE"," ",RIGHT(K236,3)),CONCATENATE(LEFT(K236,2),"/",RIGHT(K236,2))),CODE!A:F,CODE!C$1,FALSE)</f>
        <v>VENTES</v>
      </c>
      <c r="B236" s="7" t="str">
        <f>+VLOOKUP(IF(ISNUMBER(SEARCH("GLISS*",K236)),CONCATENATE("GLISSIERE"," ",RIGHT(K236,3)),CONCATENATE(LEFT(K236,2),"/",RIGHT(K236,2))),CODE!A:F,CODE!D$1,FALSE)</f>
        <v>CNP</v>
      </c>
      <c r="C236" s="23"/>
      <c r="D236" s="7">
        <f t="shared" si="8"/>
        <v>2021</v>
      </c>
      <c r="E236" s="10" t="str">
        <f>+IF(A236="GLISSIERE",+VLOOKUP(+VLOOKUP(IF(ISNUMBER(SEARCH("GLISS*",K236)),CONCATENATE(RIGHT(K236,4)),CONCATENATE(LEFT(K236,2),"/",RIGHT(K236,2))),'#Client'!B:C,1,FALSE),'#Client'!B:C,2,FALSE)," ")</f>
        <v xml:space="preserve"> </v>
      </c>
      <c r="F236" s="10" t="str">
        <f>+IF(A236="GLISSIERE",+VLOOKUP(K236,'4-'!B:G,4,FALSE)," ")</f>
        <v xml:space="preserve"> </v>
      </c>
      <c r="G236" s="10" t="str">
        <f t="shared" si="9"/>
        <v>4755</v>
      </c>
      <c r="H236" s="44" t="str">
        <f>+IF(A236="GLISSIERE",+VLOOKUP(K236,'4-'!B:G,6,FALSE),IF(A236="VENTES",+VLOOKUP(K236,'5-'!B:H,6,FALSE)," "))</f>
        <v>6662-U97</v>
      </c>
      <c r="I236" s="14"/>
      <c r="J236" s="12">
        <v>44242</v>
      </c>
      <c r="K236" s="37" t="s">
        <v>62</v>
      </c>
      <c r="L236" s="14">
        <v>19815</v>
      </c>
      <c r="M236" s="14" t="s">
        <v>40</v>
      </c>
      <c r="N236" s="15">
        <v>2308470</v>
      </c>
    </row>
    <row r="237" spans="1:14" x14ac:dyDescent="0.3">
      <c r="A237" s="7" t="str">
        <f>+VLOOKUP(IF(ISNUMBER(SEARCH("GLISS*",K237)),CONCATENATE("GLISSIERE"," ",RIGHT(K237,3)),CONCATENATE(LEFT(K237,2),"/",RIGHT(K237,2))),CODE!A:F,CODE!C$1,FALSE)</f>
        <v>VENTES</v>
      </c>
      <c r="B237" s="7" t="str">
        <f>+VLOOKUP(IF(ISNUMBER(SEARCH("GLISS*",K237)),CONCATENATE("GLISSIERE"," ",RIGHT(K237,3)),CONCATENATE(LEFT(K237,2),"/",RIGHT(K237,2))),CODE!A:F,CODE!D$1,FALSE)</f>
        <v>CNP</v>
      </c>
      <c r="C237" s="23"/>
      <c r="D237" s="7">
        <f t="shared" si="8"/>
        <v>2021</v>
      </c>
      <c r="E237" s="10" t="str">
        <f>+IF(A237="GLISSIERE",+VLOOKUP(+VLOOKUP(IF(ISNUMBER(SEARCH("GLISS*",K237)),CONCATENATE(RIGHT(K237,4)),CONCATENATE(LEFT(K237,2),"/",RIGHT(K237,2))),'#Client'!B:C,1,FALSE),'#Client'!B:C,2,FALSE)," ")</f>
        <v xml:space="preserve"> </v>
      </c>
      <c r="F237" s="10" t="str">
        <f>+IF(A237="GLISSIERE",+VLOOKUP(K237,'4-'!B:G,4,FALSE)," ")</f>
        <v xml:space="preserve"> </v>
      </c>
      <c r="G237" s="10" t="str">
        <f t="shared" si="9"/>
        <v>4756</v>
      </c>
      <c r="H237" s="44" t="str">
        <f>+IF(A237="GLISSIERE",+VLOOKUP(K237,'4-'!B:G,6,FALSE),IF(A237="VENTES",+VLOOKUP(K237,'5-'!B:H,6,FALSE)," "))</f>
        <v>6669-U96</v>
      </c>
      <c r="I237" s="14"/>
      <c r="J237" s="12">
        <v>44243</v>
      </c>
      <c r="K237" s="37" t="s">
        <v>53</v>
      </c>
      <c r="L237" s="14">
        <v>17623</v>
      </c>
      <c r="M237" s="14" t="s">
        <v>40</v>
      </c>
      <c r="N237" s="15">
        <v>2230679</v>
      </c>
    </row>
    <row r="238" spans="1:14" x14ac:dyDescent="0.3">
      <c r="A238" s="7" t="str">
        <f>+VLOOKUP(IF(ISNUMBER(SEARCH("GLISS*",K238)),CONCATENATE("GLISSIERE"," ",RIGHT(K238,3)),CONCATENATE(LEFT(K238,2),"/",RIGHT(K238,2))),CODE!A:F,CODE!C$1,FALSE)</f>
        <v>VENTES</v>
      </c>
      <c r="B238" s="7" t="str">
        <f>+VLOOKUP(IF(ISNUMBER(SEARCH("GLISS*",K238)),CONCATENATE("GLISSIERE"," ",RIGHT(K238,3)),CONCATENATE(LEFT(K238,2),"/",RIGHT(K238,2))),CODE!A:F,CODE!D$1,FALSE)</f>
        <v>CNP</v>
      </c>
      <c r="C238" s="23"/>
      <c r="D238" s="7">
        <f t="shared" si="8"/>
        <v>2021</v>
      </c>
      <c r="E238" s="10" t="str">
        <f>+IF(A238="GLISSIERE",+VLOOKUP(+VLOOKUP(IF(ISNUMBER(SEARCH("GLISS*",K238)),CONCATENATE(RIGHT(K238,4)),CONCATENATE(LEFT(K238,2),"/",RIGHT(K238,2))),'#Client'!B:C,1,FALSE),'#Client'!B:C,2,FALSE)," ")</f>
        <v xml:space="preserve"> </v>
      </c>
      <c r="F238" s="10" t="str">
        <f>+IF(A238="GLISSIERE",+VLOOKUP(K238,'4-'!B:G,4,FALSE)," ")</f>
        <v xml:space="preserve"> </v>
      </c>
      <c r="G238" s="10" t="str">
        <f t="shared" si="9"/>
        <v>4756</v>
      </c>
      <c r="H238" s="44" t="str">
        <f>+IF(A238="GLISSIERE",+VLOOKUP(K238,'4-'!B:G,6,FALSE),IF(A238="VENTES",+VLOOKUP(K238,'5-'!B:H,6,FALSE)," "))</f>
        <v>6662-U97</v>
      </c>
      <c r="I238" s="14"/>
      <c r="J238" s="12">
        <v>44243</v>
      </c>
      <c r="K238" s="37" t="s">
        <v>52</v>
      </c>
      <c r="L238" s="14">
        <v>2900</v>
      </c>
      <c r="M238" s="14" t="s">
        <v>40</v>
      </c>
      <c r="N238" s="15">
        <v>2213056</v>
      </c>
    </row>
    <row r="239" spans="1:14" x14ac:dyDescent="0.3">
      <c r="A239" s="7" t="str">
        <f>+VLOOKUP(IF(ISNUMBER(SEARCH("GLISS*",K239)),CONCATENATE("GLISSIERE"," ",RIGHT(K239,3)),CONCATENATE(LEFT(K239,2),"/",RIGHT(K239,2))),CODE!A:F,CODE!C$1,FALSE)</f>
        <v>FOURNISSEUR</v>
      </c>
      <c r="B239" s="7" t="str">
        <f>+VLOOKUP(IF(ISNUMBER(SEARCH("GLISS*",K239)),CONCATENATE("GLISSIERE"," ",RIGHT(K239,3)),CONCATENATE(LEFT(K239,2),"/",RIGHT(K239,2))),CODE!A:F,CODE!D$1,FALSE)</f>
        <v>CORBEC OUT</v>
      </c>
      <c r="C239" s="23"/>
      <c r="D239" s="7">
        <f t="shared" si="8"/>
        <v>2021</v>
      </c>
      <c r="E239" s="10" t="str">
        <f>+IF(A239="GLISSIERE",+VLOOKUP(+VLOOKUP(IF(ISNUMBER(SEARCH("GLISS*",K239)),CONCATENATE(RIGHT(K239,4)),CONCATENATE(LEFT(K239,2),"/",RIGHT(K239,2))),'#Client'!B:C,1,FALSE),'#Client'!B:C,2,FALSE)," ")</f>
        <v xml:space="preserve"> </v>
      </c>
      <c r="F239" s="10" t="str">
        <f>+IF(A239="GLISSIERE",+VLOOKUP(K239,'4-'!B:G,4,FALSE)," ")</f>
        <v xml:space="preserve"> </v>
      </c>
      <c r="G239" s="10" t="str">
        <f t="shared" si="9"/>
        <v>4757</v>
      </c>
      <c r="H239" s="44" t="str">
        <f>+IF(A239="GLISSIERE",+VLOOKUP(K239,'4-'!B:G,6,FALSE),IF(A239="VENTES",+VLOOKUP(K239,'5-'!B:H,6,FALSE)," "))</f>
        <v xml:space="preserve"> </v>
      </c>
      <c r="I239" s="14"/>
      <c r="J239" s="12">
        <v>44243</v>
      </c>
      <c r="K239" s="37" t="s">
        <v>45</v>
      </c>
      <c r="L239" s="14">
        <v>1053</v>
      </c>
      <c r="M239" s="14" t="s">
        <v>30</v>
      </c>
      <c r="N239" s="15">
        <v>2134650</v>
      </c>
    </row>
    <row r="240" spans="1:14" x14ac:dyDescent="0.3">
      <c r="A240" s="7" t="str">
        <f>+VLOOKUP(IF(ISNUMBER(SEARCH("GLISS*",K240)),CONCATENATE("GLISSIERE"," ",RIGHT(K240,3)),CONCATENATE(LEFT(K240,2),"/",RIGHT(K240,2))),CODE!A:F,CODE!C$1,FALSE)</f>
        <v>FOURNISSEUR</v>
      </c>
      <c r="B240" s="7" t="str">
        <f>+VLOOKUP(IF(ISNUMBER(SEARCH("GLISS*",K240)),CONCATENATE("GLISSIERE"," ",RIGHT(K240,3)),CONCATENATE(LEFT(K240,2),"/",RIGHT(K240,2))),CODE!A:F,CODE!D$1,FALSE)</f>
        <v>CORBEC OUT</v>
      </c>
      <c r="C240" s="23"/>
      <c r="D240" s="7">
        <f t="shared" si="8"/>
        <v>2021</v>
      </c>
      <c r="E240" s="10" t="str">
        <f>+IF(A240="GLISSIERE",+VLOOKUP(+VLOOKUP(IF(ISNUMBER(SEARCH("GLISS*",K240)),CONCATENATE(RIGHT(K240,4)),CONCATENATE(LEFT(K240,2),"/",RIGHT(K240,2))),'#Client'!B:C,1,FALSE),'#Client'!B:C,2,FALSE)," ")</f>
        <v xml:space="preserve"> </v>
      </c>
      <c r="F240" s="10" t="str">
        <f>+IF(A240="GLISSIERE",+VLOOKUP(K240,'4-'!B:G,4,FALSE)," ")</f>
        <v xml:space="preserve"> </v>
      </c>
      <c r="G240" s="10" t="str">
        <f t="shared" si="9"/>
        <v>4757</v>
      </c>
      <c r="H240" s="44" t="str">
        <f>+IF(A240="GLISSIERE",+VLOOKUP(K240,'4-'!B:G,6,FALSE),IF(A240="VENTES",+VLOOKUP(K240,'5-'!B:H,6,FALSE)," "))</f>
        <v xml:space="preserve"> </v>
      </c>
      <c r="I240" s="14"/>
      <c r="J240" s="12">
        <v>44243</v>
      </c>
      <c r="K240" s="37" t="s">
        <v>46</v>
      </c>
      <c r="L240" s="14">
        <v>25738</v>
      </c>
      <c r="M240" s="14" t="s">
        <v>30</v>
      </c>
      <c r="N240" s="15">
        <v>2160388</v>
      </c>
    </row>
    <row r="241" spans="1:14" x14ac:dyDescent="0.3">
      <c r="A241" s="7" t="str">
        <f>+VLOOKUP(IF(ISNUMBER(SEARCH("GLISS*",K241)),CONCATENATE("GLISSIERE"," ",RIGHT(K241,3)),CONCATENATE(LEFT(K241,2),"/",RIGHT(K241,2))),CODE!A:F,CODE!C$1,FALSE)</f>
        <v>FOURNISSEUR</v>
      </c>
      <c r="B241" s="7" t="str">
        <f>+VLOOKUP(IF(ISNUMBER(SEARCH("GLISS*",K241)),CONCATENATE("GLISSIERE"," ",RIGHT(K241,3)),CONCATENATE(LEFT(K241,2),"/",RIGHT(K241,2))),CODE!A:F,CODE!D$1,FALSE)</f>
        <v>CORBEC OUT</v>
      </c>
      <c r="C241" s="23"/>
      <c r="D241" s="7">
        <f t="shared" si="8"/>
        <v>2021</v>
      </c>
      <c r="E241" s="10" t="str">
        <f>+IF(A241="GLISSIERE",+VLOOKUP(+VLOOKUP(IF(ISNUMBER(SEARCH("GLISS*",K241)),CONCATENATE(RIGHT(K241,4)),CONCATENATE(LEFT(K241,2),"/",RIGHT(K241,2))),'#Client'!B:C,1,FALSE),'#Client'!B:C,2,FALSE)," ")</f>
        <v xml:space="preserve"> </v>
      </c>
      <c r="F241" s="10" t="str">
        <f>+IF(A241="GLISSIERE",+VLOOKUP(K241,'4-'!B:G,4,FALSE)," ")</f>
        <v xml:space="preserve"> </v>
      </c>
      <c r="G241" s="10" t="str">
        <f t="shared" si="9"/>
        <v>4757</v>
      </c>
      <c r="H241" s="44" t="str">
        <f>+IF(A241="GLISSIERE",+VLOOKUP(K241,'4-'!B:G,6,FALSE),IF(A241="VENTES",+VLOOKUP(K241,'5-'!B:H,6,FALSE)," "))</f>
        <v xml:space="preserve"> </v>
      </c>
      <c r="I241" s="14"/>
      <c r="J241" s="12">
        <v>44243</v>
      </c>
      <c r="K241" s="37" t="s">
        <v>47</v>
      </c>
      <c r="L241" s="14">
        <v>6179</v>
      </c>
      <c r="M241" s="14" t="s">
        <v>30</v>
      </c>
      <c r="N241" s="15">
        <v>2166567</v>
      </c>
    </row>
    <row r="242" spans="1:14" x14ac:dyDescent="0.3">
      <c r="A242" s="7" t="str">
        <f>+VLOOKUP(IF(ISNUMBER(SEARCH("GLISS*",K242)),CONCATENATE("GLISSIERE"," ",RIGHT(K242,3)),CONCATENATE(LEFT(K242,2),"/",RIGHT(K242,2))),CODE!A:F,CODE!C$1,FALSE)</f>
        <v>FOURNISSEUR</v>
      </c>
      <c r="B242" s="7" t="str">
        <f>+VLOOKUP(IF(ISNUMBER(SEARCH("GLISS*",K242)),CONCATENATE("GLISSIERE"," ",RIGHT(K242,3)),CONCATENATE(LEFT(K242,2),"/",RIGHT(K242,2))),CODE!A:F,CODE!D$1,FALSE)</f>
        <v>CORBEC OUT</v>
      </c>
      <c r="C242" s="23"/>
      <c r="D242" s="7">
        <f t="shared" si="8"/>
        <v>2021</v>
      </c>
      <c r="E242" s="10" t="str">
        <f>+IF(A242="GLISSIERE",+VLOOKUP(+VLOOKUP(IF(ISNUMBER(SEARCH("GLISS*",K242)),CONCATENATE(RIGHT(K242,4)),CONCATENATE(LEFT(K242,2),"/",RIGHT(K242,2))),'#Client'!B:C,1,FALSE),'#Client'!B:C,2,FALSE)," ")</f>
        <v xml:space="preserve"> </v>
      </c>
      <c r="F242" s="10" t="str">
        <f>+IF(A242="GLISSIERE",+VLOOKUP(K242,'4-'!B:G,4,FALSE)," ")</f>
        <v xml:space="preserve"> </v>
      </c>
      <c r="G242" s="10" t="str">
        <f t="shared" si="9"/>
        <v>4757</v>
      </c>
      <c r="H242" s="44" t="str">
        <f>+IF(A242="GLISSIERE",+VLOOKUP(K242,'4-'!B:G,6,FALSE),IF(A242="VENTES",+VLOOKUP(K242,'5-'!B:H,6,FALSE)," "))</f>
        <v xml:space="preserve"> </v>
      </c>
      <c r="I242" s="14"/>
      <c r="J242" s="12">
        <v>44243</v>
      </c>
      <c r="K242" s="37" t="s">
        <v>48</v>
      </c>
      <c r="L242" s="14">
        <v>340</v>
      </c>
      <c r="M242" s="14" t="s">
        <v>30</v>
      </c>
      <c r="N242" s="15">
        <v>2166907</v>
      </c>
    </row>
    <row r="243" spans="1:14" x14ac:dyDescent="0.3">
      <c r="A243" s="7" t="str">
        <f>+VLOOKUP(IF(ISNUMBER(SEARCH("GLISS*",K243)),CONCATENATE("GLISSIERE"," ",RIGHT(K243,3)),CONCATENATE(LEFT(K243,2),"/",RIGHT(K243,2))),CODE!A:F,CODE!C$1,FALSE)</f>
        <v>FOURNISSEUR</v>
      </c>
      <c r="B243" s="7" t="str">
        <f>+VLOOKUP(IF(ISNUMBER(SEARCH("GLISS*",K243)),CONCATENATE("GLISSIERE"," ",RIGHT(K243,3)),CONCATENATE(LEFT(K243,2),"/",RIGHT(K243,2))),CODE!A:F,CODE!D$1,FALSE)</f>
        <v>CORBEC OUT</v>
      </c>
      <c r="C243" s="23"/>
      <c r="D243" s="7">
        <f t="shared" si="8"/>
        <v>2021</v>
      </c>
      <c r="E243" s="10" t="str">
        <f>+IF(A243="GLISSIERE",+VLOOKUP(+VLOOKUP(IF(ISNUMBER(SEARCH("GLISS*",K243)),CONCATENATE(RIGHT(K243,4)),CONCATENATE(LEFT(K243,2),"/",RIGHT(K243,2))),'#Client'!B:C,1,FALSE),'#Client'!B:C,2,FALSE)," ")</f>
        <v xml:space="preserve"> </v>
      </c>
      <c r="F243" s="10" t="str">
        <f>+IF(A243="GLISSIERE",+VLOOKUP(K243,'4-'!B:G,4,FALSE)," ")</f>
        <v xml:space="preserve"> </v>
      </c>
      <c r="G243" s="10" t="str">
        <f t="shared" si="9"/>
        <v>4757</v>
      </c>
      <c r="H243" s="44" t="str">
        <f>+IF(A243="GLISSIERE",+VLOOKUP(K243,'4-'!B:G,6,FALSE),IF(A243="VENTES",+VLOOKUP(K243,'5-'!B:H,6,FALSE)," "))</f>
        <v xml:space="preserve"> </v>
      </c>
      <c r="I243" s="14"/>
      <c r="J243" s="12">
        <v>44243</v>
      </c>
      <c r="K243" s="37" t="s">
        <v>49</v>
      </c>
      <c r="L243" s="14">
        <v>1180</v>
      </c>
      <c r="M243" s="14" t="s">
        <v>30</v>
      </c>
      <c r="N243" s="15">
        <v>2168087</v>
      </c>
    </row>
    <row r="244" spans="1:14" x14ac:dyDescent="0.3">
      <c r="A244" s="7" t="str">
        <f>+VLOOKUP(IF(ISNUMBER(SEARCH("GLISS*",K244)),CONCATENATE("GLISSIERE"," ",RIGHT(K244,3)),CONCATENATE(LEFT(K244,2),"/",RIGHT(K244,2))),CODE!A:F,CODE!C$1,FALSE)</f>
        <v>FOURNISSEUR</v>
      </c>
      <c r="B244" s="7" t="str">
        <f>+VLOOKUP(IF(ISNUMBER(SEARCH("GLISS*",K244)),CONCATENATE("GLISSIERE"," ",RIGHT(K244,3)),CONCATENATE(LEFT(K244,2),"/",RIGHT(K244,2))),CODE!A:F,CODE!D$1,FALSE)</f>
        <v>CORBEC OUT</v>
      </c>
      <c r="C244" s="23"/>
      <c r="D244" s="7">
        <f t="shared" si="8"/>
        <v>2021</v>
      </c>
      <c r="E244" s="10" t="str">
        <f>+IF(A244="GLISSIERE",+VLOOKUP(+VLOOKUP(IF(ISNUMBER(SEARCH("GLISS*",K244)),CONCATENATE(RIGHT(K244,4)),CONCATENATE(LEFT(K244,2),"/",RIGHT(K244,2))),'#Client'!B:C,1,FALSE),'#Client'!B:C,2,FALSE)," ")</f>
        <v xml:space="preserve"> </v>
      </c>
      <c r="F244" s="10" t="str">
        <f>+IF(A244="GLISSIERE",+VLOOKUP(K244,'4-'!B:G,4,FALSE)," ")</f>
        <v xml:space="preserve"> </v>
      </c>
      <c r="G244" s="10" t="str">
        <f t="shared" si="9"/>
        <v>4757</v>
      </c>
      <c r="H244" s="44" t="str">
        <f>+IF(A244="GLISSIERE",+VLOOKUP(K244,'4-'!B:G,6,FALSE),IF(A244="VENTES",+VLOOKUP(K244,'5-'!B:H,6,FALSE)," "))</f>
        <v xml:space="preserve"> </v>
      </c>
      <c r="I244" s="14"/>
      <c r="J244" s="12">
        <v>44243</v>
      </c>
      <c r="K244" s="37" t="s">
        <v>50</v>
      </c>
      <c r="L244" s="14">
        <v>3733</v>
      </c>
      <c r="M244" s="14" t="s">
        <v>30</v>
      </c>
      <c r="N244" s="15">
        <v>2171820</v>
      </c>
    </row>
    <row r="245" spans="1:14" x14ac:dyDescent="0.3">
      <c r="A245" s="7" t="str">
        <f>+VLOOKUP(IF(ISNUMBER(SEARCH("GLISS*",K245)),CONCATENATE("GLISSIERE"," ",RIGHT(K245,3)),CONCATENATE(LEFT(K245,2),"/",RIGHT(K245,2))),CODE!A:F,CODE!C$1,FALSE)</f>
        <v>FOURNISSEUR</v>
      </c>
      <c r="B245" s="7" t="str">
        <f>+VLOOKUP(IF(ISNUMBER(SEARCH("GLISS*",K245)),CONCATENATE("GLISSIERE"," ",RIGHT(K245,3)),CONCATENATE(LEFT(K245,2),"/",RIGHT(K245,2))),CODE!A:F,CODE!D$1,FALSE)</f>
        <v>CORBEC OUT</v>
      </c>
      <c r="C245" s="23"/>
      <c r="D245" s="7">
        <f t="shared" si="8"/>
        <v>2021</v>
      </c>
      <c r="E245" s="10" t="str">
        <f>+IF(A245="GLISSIERE",+VLOOKUP(+VLOOKUP(IF(ISNUMBER(SEARCH("GLISS*",K245)),CONCATENATE(RIGHT(K245,4)),CONCATENATE(LEFT(K245,2),"/",RIGHT(K245,2))),'#Client'!B:C,1,FALSE),'#Client'!B:C,2,FALSE)," ")</f>
        <v xml:space="preserve"> </v>
      </c>
      <c r="F245" s="10" t="str">
        <f>+IF(A245="GLISSIERE",+VLOOKUP(K245,'4-'!B:G,4,FALSE)," ")</f>
        <v xml:space="preserve"> </v>
      </c>
      <c r="G245" s="10" t="str">
        <f t="shared" si="9"/>
        <v>4758</v>
      </c>
      <c r="H245" s="44" t="str">
        <f>+IF(A245="GLISSIERE",+VLOOKUP(K245,'4-'!B:G,6,FALSE),IF(A245="VENTES",+VLOOKUP(K245,'5-'!B:H,6,FALSE)," "))</f>
        <v xml:space="preserve"> </v>
      </c>
      <c r="I245" s="14"/>
      <c r="J245" s="12">
        <v>44249</v>
      </c>
      <c r="K245" s="37" t="s">
        <v>643</v>
      </c>
      <c r="L245" s="14">
        <v>2004</v>
      </c>
      <c r="M245" s="14" t="s">
        <v>30</v>
      </c>
      <c r="N245" s="15">
        <v>1748599</v>
      </c>
    </row>
    <row r="246" spans="1:14" x14ac:dyDescent="0.3">
      <c r="A246" s="7" t="str">
        <f>+VLOOKUP(IF(ISNUMBER(SEARCH("GLISS*",K246)),CONCATENATE("GLISSIERE"," ",RIGHT(K246,3)),CONCATENATE(LEFT(K246,2),"/",RIGHT(K246,2))),CODE!A:F,CODE!C$1,FALSE)</f>
        <v>FOURNISSEUR</v>
      </c>
      <c r="B246" s="7" t="str">
        <f>+VLOOKUP(IF(ISNUMBER(SEARCH("GLISS*",K246)),CONCATENATE("GLISSIERE"," ",RIGHT(K246,3)),CONCATENATE(LEFT(K246,2),"/",RIGHT(K246,2))),CODE!A:F,CODE!D$1,FALSE)</f>
        <v>CORBEC OUT</v>
      </c>
      <c r="C246" s="23"/>
      <c r="D246" s="7">
        <f t="shared" si="8"/>
        <v>2021</v>
      </c>
      <c r="E246" s="10" t="str">
        <f>+IF(A246="GLISSIERE",+VLOOKUP(+VLOOKUP(IF(ISNUMBER(SEARCH("GLISS*",K246)),CONCATENATE(RIGHT(K246,4)),CONCATENATE(LEFT(K246,2),"/",RIGHT(K246,2))),'#Client'!B:C,1,FALSE),'#Client'!B:C,2,FALSE)," ")</f>
        <v xml:space="preserve"> </v>
      </c>
      <c r="F246" s="10" t="str">
        <f>+IF(A246="GLISSIERE",+VLOOKUP(K246,'4-'!B:G,4,FALSE)," ")</f>
        <v xml:space="preserve"> </v>
      </c>
      <c r="G246" s="10" t="str">
        <f t="shared" si="9"/>
        <v>4758</v>
      </c>
      <c r="H246" s="44" t="str">
        <f>+IF(A246="GLISSIERE",+VLOOKUP(K246,'4-'!B:G,6,FALSE),IF(A246="VENTES",+VLOOKUP(K246,'5-'!B:H,6,FALSE)," "))</f>
        <v xml:space="preserve"> </v>
      </c>
      <c r="I246" s="14"/>
      <c r="J246" s="12">
        <v>44249</v>
      </c>
      <c r="K246" s="37" t="s">
        <v>644</v>
      </c>
      <c r="L246" s="14">
        <v>15798</v>
      </c>
      <c r="M246" s="14" t="s">
        <v>30</v>
      </c>
      <c r="N246" s="15">
        <v>1764397</v>
      </c>
    </row>
    <row r="247" spans="1:14" x14ac:dyDescent="0.3">
      <c r="A247" s="7" t="str">
        <f>+VLOOKUP(IF(ISNUMBER(SEARCH("GLISS*",K247)),CONCATENATE("GLISSIERE"," ",RIGHT(K247,3)),CONCATENATE(LEFT(K247,2),"/",RIGHT(K247,2))),CODE!A:F,CODE!C$1,FALSE)</f>
        <v>FOURNISSEUR</v>
      </c>
      <c r="B247" s="7" t="str">
        <f>+VLOOKUP(IF(ISNUMBER(SEARCH("GLISS*",K247)),CONCATENATE("GLISSIERE"," ",RIGHT(K247,3)),CONCATENATE(LEFT(K247,2),"/",RIGHT(K247,2))),CODE!A:F,CODE!D$1,FALSE)</f>
        <v>CORBEC OUT</v>
      </c>
      <c r="C247" s="23"/>
      <c r="D247" s="7">
        <f t="shared" si="8"/>
        <v>2021</v>
      </c>
      <c r="E247" s="10" t="str">
        <f>+IF(A247="GLISSIERE",+VLOOKUP(+VLOOKUP(IF(ISNUMBER(SEARCH("GLISS*",K247)),CONCATENATE(RIGHT(K247,4)),CONCATENATE(LEFT(K247,2),"/",RIGHT(K247,2))),'#Client'!B:C,1,FALSE),'#Client'!B:C,2,FALSE)," ")</f>
        <v xml:space="preserve"> </v>
      </c>
      <c r="F247" s="10" t="str">
        <f>+IF(A247="GLISSIERE",+VLOOKUP(K247,'4-'!B:G,4,FALSE)," ")</f>
        <v xml:space="preserve"> </v>
      </c>
      <c r="G247" s="10" t="str">
        <f t="shared" si="9"/>
        <v>4758</v>
      </c>
      <c r="H247" s="44" t="str">
        <f>+IF(A247="GLISSIERE",+VLOOKUP(K247,'4-'!B:G,6,FALSE),IF(A247="VENTES",+VLOOKUP(K247,'5-'!B:H,6,FALSE)," "))</f>
        <v xml:space="preserve"> </v>
      </c>
      <c r="I247" s="14"/>
      <c r="J247" s="12">
        <v>44249</v>
      </c>
      <c r="K247" s="37" t="s">
        <v>645</v>
      </c>
      <c r="L247" s="14">
        <v>4339</v>
      </c>
      <c r="M247" s="14" t="s">
        <v>30</v>
      </c>
      <c r="N247" s="15">
        <v>1768736</v>
      </c>
    </row>
    <row r="248" spans="1:14" x14ac:dyDescent="0.3">
      <c r="A248" s="7" t="str">
        <f>+VLOOKUP(IF(ISNUMBER(SEARCH("GLISS*",K248)),CONCATENATE("GLISSIERE"," ",RIGHT(K248,3)),CONCATENATE(LEFT(K248,2),"/",RIGHT(K248,2))),CODE!A:F,CODE!C$1,FALSE)</f>
        <v>FOURNISSEUR</v>
      </c>
      <c r="B248" s="7" t="str">
        <f>+VLOOKUP(IF(ISNUMBER(SEARCH("GLISS*",K248)),CONCATENATE("GLISSIERE"," ",RIGHT(K248,3)),CONCATENATE(LEFT(K248,2),"/",RIGHT(K248,2))),CODE!A:F,CODE!D$1,FALSE)</f>
        <v>CORBEC OUT</v>
      </c>
      <c r="C248" s="23"/>
      <c r="D248" s="7">
        <f t="shared" si="8"/>
        <v>2021</v>
      </c>
      <c r="E248" s="10" t="str">
        <f>+IF(A248="GLISSIERE",+VLOOKUP(+VLOOKUP(IF(ISNUMBER(SEARCH("GLISS*",K248)),CONCATENATE(RIGHT(K248,4)),CONCATENATE(LEFT(K248,2),"/",RIGHT(K248,2))),'#Client'!B:C,1,FALSE),'#Client'!B:C,2,FALSE)," ")</f>
        <v xml:space="preserve"> </v>
      </c>
      <c r="F248" s="10" t="str">
        <f>+IF(A248="GLISSIERE",+VLOOKUP(K248,'4-'!B:G,4,FALSE)," ")</f>
        <v xml:space="preserve"> </v>
      </c>
      <c r="G248" s="10" t="str">
        <f t="shared" si="9"/>
        <v>4758</v>
      </c>
      <c r="H248" s="44" t="str">
        <f>+IF(A248="GLISSIERE",+VLOOKUP(K248,'4-'!B:G,6,FALSE),IF(A248="VENTES",+VLOOKUP(K248,'5-'!B:H,6,FALSE)," "))</f>
        <v xml:space="preserve"> </v>
      </c>
      <c r="I248" s="14"/>
      <c r="J248" s="12">
        <v>44249</v>
      </c>
      <c r="K248" s="37" t="s">
        <v>646</v>
      </c>
      <c r="L248" s="14">
        <v>16076</v>
      </c>
      <c r="M248" s="14" t="s">
        <v>30</v>
      </c>
      <c r="N248" s="15">
        <v>1784812</v>
      </c>
    </row>
    <row r="249" spans="1:14" x14ac:dyDescent="0.3">
      <c r="A249" s="7" t="str">
        <f>+VLOOKUP(IF(ISNUMBER(SEARCH("GLISS*",K249)),CONCATENATE("GLISSIERE"," ",RIGHT(K249,3)),CONCATENATE(LEFT(K249,2),"/",RIGHT(K249,2))),CODE!A:F,CODE!C$1,FALSE)</f>
        <v>FOURNISSEUR</v>
      </c>
      <c r="B249" s="7" t="str">
        <f>+VLOOKUP(IF(ISNUMBER(SEARCH("GLISS*",K249)),CONCATENATE("GLISSIERE"," ",RIGHT(K249,3)),CONCATENATE(LEFT(K249,2),"/",RIGHT(K249,2))),CODE!A:F,CODE!D$1,FALSE)</f>
        <v>GALV. QUEBEC OUT</v>
      </c>
      <c r="C249" s="23"/>
      <c r="D249" s="7">
        <f t="shared" si="8"/>
        <v>2021</v>
      </c>
      <c r="E249" s="10" t="str">
        <f>+IF(A249="GLISSIERE",+VLOOKUP(+VLOOKUP(IF(ISNUMBER(SEARCH("GLISS*",K249)),CONCATENATE(RIGHT(K249,4)),CONCATENATE(LEFT(K249,2),"/",RIGHT(K249,2))),'#Client'!B:C,1,FALSE),'#Client'!B:C,2,FALSE)," ")</f>
        <v xml:space="preserve"> </v>
      </c>
      <c r="F249" s="10" t="str">
        <f>+IF(A249="GLISSIERE",+VLOOKUP(K249,'4-'!B:G,4,FALSE)," ")</f>
        <v xml:space="preserve"> </v>
      </c>
      <c r="G249" s="10" t="str">
        <f t="shared" si="9"/>
        <v>4759</v>
      </c>
      <c r="H249" s="44" t="str">
        <f>+IF(A249="GLISSIERE",+VLOOKUP(K249,'4-'!B:G,6,FALSE),IF(A249="VENTES",+VLOOKUP(K249,'5-'!B:H,6,FALSE)," "))</f>
        <v xml:space="preserve"> </v>
      </c>
      <c r="I249" s="14"/>
      <c r="J249" s="12">
        <v>44243</v>
      </c>
      <c r="K249" s="37" t="s">
        <v>51</v>
      </c>
      <c r="L249" s="14">
        <v>38336</v>
      </c>
      <c r="M249" s="14" t="s">
        <v>29</v>
      </c>
      <c r="N249" s="15">
        <v>2210156</v>
      </c>
    </row>
    <row r="250" spans="1:14" x14ac:dyDescent="0.3">
      <c r="A250" s="7" t="str">
        <f>+VLOOKUP(IF(ISNUMBER(SEARCH("GLISS*",K250)),CONCATENATE("GLISSIERE"," ",RIGHT(K250,3)),CONCATENATE(LEFT(K250,2),"/",RIGHT(K250,2))),CODE!A:F,CODE!C$1,FALSE)</f>
        <v>VENTES</v>
      </c>
      <c r="B250" s="7" t="str">
        <f>+VLOOKUP(IF(ISNUMBER(SEARCH("GLISS*",K250)),CONCATENATE("GLISSIERE"," ",RIGHT(K250,3)),CONCATENATE(LEFT(K250,2),"/",RIGHT(K250,2))),CODE!A:F,CODE!D$1,FALSE)</f>
        <v>DOMINION</v>
      </c>
      <c r="C250" s="23"/>
      <c r="D250" s="7">
        <f t="shared" si="8"/>
        <v>2021</v>
      </c>
      <c r="E250" s="10" t="str">
        <f>+IF(A250="GLISSIERE",+VLOOKUP(+VLOOKUP(IF(ISNUMBER(SEARCH("GLISS*",K250)),CONCATENATE(RIGHT(K250,4)),CONCATENATE(LEFT(K250,2),"/",RIGHT(K250,2))),'#Client'!B:C,1,FALSE),'#Client'!B:C,2,FALSE)," ")</f>
        <v xml:space="preserve"> </v>
      </c>
      <c r="F250" s="10" t="str">
        <f>+IF(A250="GLISSIERE",+VLOOKUP(K250,'4-'!B:G,4,FALSE)," ")</f>
        <v xml:space="preserve"> </v>
      </c>
      <c r="G250" s="10" t="str">
        <f t="shared" si="9"/>
        <v>4760</v>
      </c>
      <c r="H250" s="44" t="e">
        <f>+IF(A250="GLISSIERE",+VLOOKUP(K250,'4-'!B:G,6,FALSE),IF(A250="VENTES",+VLOOKUP(K250,'5-'!B:H,6,FALSE)," "))</f>
        <v>#N/A</v>
      </c>
      <c r="I250" s="14"/>
      <c r="J250" s="12">
        <v>44244</v>
      </c>
      <c r="K250" s="37" t="s">
        <v>43</v>
      </c>
      <c r="L250" s="14">
        <v>209</v>
      </c>
      <c r="M250" s="14" t="s">
        <v>44</v>
      </c>
      <c r="N250" s="15">
        <v>2133597</v>
      </c>
    </row>
    <row r="251" spans="1:14" x14ac:dyDescent="0.3">
      <c r="A251" s="7" t="str">
        <f>+VLOOKUP(IF(ISNUMBER(SEARCH("GLISS*",K251)),CONCATENATE("GLISSIERE"," ",RIGHT(K251,3)),CONCATENATE(LEFT(K251,2),"/",RIGHT(K251,2))),CODE!A:F,CODE!C$1,FALSE)</f>
        <v>FOURNISSEUR</v>
      </c>
      <c r="B251" s="7" t="str">
        <f>+VLOOKUP(IF(ISNUMBER(SEARCH("GLISS*",K251)),CONCATENATE("GLISSIERE"," ",RIGHT(K251,3)),CONCATENATE(LEFT(K251,2),"/",RIGHT(K251,2))),CODE!A:F,CODE!D$1,FALSE)</f>
        <v>CORBEC OUT</v>
      </c>
      <c r="C251" s="23"/>
      <c r="D251" s="7">
        <f t="shared" si="8"/>
        <v>2021</v>
      </c>
      <c r="E251" s="10" t="str">
        <f>+IF(A251="GLISSIERE",+VLOOKUP(+VLOOKUP(IF(ISNUMBER(SEARCH("GLISS*",K251)),CONCATENATE(RIGHT(K251,4)),CONCATENATE(LEFT(K251,2),"/",RIGHT(K251,2))),'#Client'!B:C,1,FALSE),'#Client'!B:C,2,FALSE)," ")</f>
        <v xml:space="preserve"> </v>
      </c>
      <c r="F251" s="10" t="str">
        <f>+IF(A251="GLISSIERE",+VLOOKUP(K251,'4-'!B:G,4,FALSE)," ")</f>
        <v xml:space="preserve"> </v>
      </c>
      <c r="G251" s="10" t="str">
        <f t="shared" si="9"/>
        <v>4761</v>
      </c>
      <c r="H251" s="44" t="str">
        <f>+IF(A251="GLISSIERE",+VLOOKUP(K251,'4-'!B:G,6,FALSE),IF(A251="VENTES",+VLOOKUP(K251,'5-'!B:H,6,FALSE)," "))</f>
        <v xml:space="preserve"> </v>
      </c>
      <c r="I251" s="14"/>
      <c r="J251" s="12">
        <v>44244</v>
      </c>
      <c r="K251" s="37" t="s">
        <v>42</v>
      </c>
      <c r="L251" s="14">
        <v>1834</v>
      </c>
      <c r="M251" s="14" t="s">
        <v>29</v>
      </c>
      <c r="N251" s="15">
        <v>2133388</v>
      </c>
    </row>
    <row r="252" spans="1:14" x14ac:dyDescent="0.3">
      <c r="A252" s="7" t="str">
        <f>+VLOOKUP(IF(ISNUMBER(SEARCH("GLISS*",K252)),CONCATENATE("GLISSIERE"," ",RIGHT(K252,3)),CONCATENATE(LEFT(K252,2),"/",RIGHT(K252,2))),CODE!A:F,CODE!C$1,FALSE)</f>
        <v>FOURNISSEUR</v>
      </c>
      <c r="B252" s="7" t="str">
        <f>+VLOOKUP(IF(ISNUMBER(SEARCH("GLISS*",K252)),CONCATENATE("GLISSIERE"," ",RIGHT(K252,3)),CONCATENATE(LEFT(K252,2),"/",RIGHT(K252,2))),CODE!A:F,CODE!D$1,FALSE)</f>
        <v>CORBEC OUT</v>
      </c>
      <c r="C252" s="23"/>
      <c r="D252" s="7">
        <f t="shared" si="8"/>
        <v>2021</v>
      </c>
      <c r="E252" s="10" t="str">
        <f>+IF(A252="GLISSIERE",+VLOOKUP(+VLOOKUP(IF(ISNUMBER(SEARCH("GLISS*",K252)),CONCATENATE(RIGHT(K252,4)),CONCATENATE(LEFT(K252,2),"/",RIGHT(K252,2))),'#Client'!B:C,1,FALSE),'#Client'!B:C,2,FALSE)," ")</f>
        <v xml:space="preserve"> </v>
      </c>
      <c r="F252" s="10" t="str">
        <f>+IF(A252="GLISSIERE",+VLOOKUP(K252,'4-'!B:G,4,FALSE)," ")</f>
        <v xml:space="preserve"> </v>
      </c>
      <c r="G252" s="10" t="str">
        <f t="shared" si="9"/>
        <v>4761</v>
      </c>
      <c r="H252" s="44" t="str">
        <f>+IF(A252="GLISSIERE",+VLOOKUP(K252,'4-'!B:G,6,FALSE),IF(A252="VENTES",+VLOOKUP(K252,'5-'!B:H,6,FALSE)," "))</f>
        <v xml:space="preserve"> </v>
      </c>
      <c r="I252" s="14"/>
      <c r="J252" s="12">
        <v>44244</v>
      </c>
      <c r="K252" s="37" t="s">
        <v>41</v>
      </c>
      <c r="L252" s="14">
        <v>30149</v>
      </c>
      <c r="M252" s="14" t="s">
        <v>29</v>
      </c>
      <c r="N252" s="15">
        <v>2131554</v>
      </c>
    </row>
    <row r="253" spans="1:14" x14ac:dyDescent="0.3">
      <c r="A253" s="7" t="str">
        <f>+VLOOKUP(IF(ISNUMBER(SEARCH("GLISS*",K253)),CONCATENATE("GLISSIERE"," ",RIGHT(K253,3)),CONCATENATE(LEFT(K253,2),"/",RIGHT(K253,2))),CODE!A:F,CODE!C$1,FALSE)</f>
        <v>FOURNISSEUR</v>
      </c>
      <c r="B253" s="7" t="str">
        <f>+VLOOKUP(IF(ISNUMBER(SEARCH("GLISS*",K253)),CONCATENATE("GLISSIERE"," ",RIGHT(K253,3)),CONCATENATE(LEFT(K253,2),"/",RIGHT(K253,2))),CODE!A:F,CODE!D$1,FALSE)</f>
        <v>GALV. QUEBEC OUT</v>
      </c>
      <c r="C253" s="23"/>
      <c r="D253" s="7">
        <f t="shared" si="8"/>
        <v>2021</v>
      </c>
      <c r="E253" s="10" t="str">
        <f>+IF(A253="GLISSIERE",+VLOOKUP(+VLOOKUP(IF(ISNUMBER(SEARCH("GLISS*",K253)),CONCATENATE(RIGHT(K253,4)),CONCATENATE(LEFT(K253,2),"/",RIGHT(K253,2))),'#Client'!B:C,1,FALSE),'#Client'!B:C,2,FALSE)," ")</f>
        <v xml:space="preserve"> </v>
      </c>
      <c r="F253" s="10" t="str">
        <f>+IF(A253="GLISSIERE",+VLOOKUP(K253,'4-'!B:G,4,FALSE)," ")</f>
        <v xml:space="preserve"> </v>
      </c>
      <c r="G253" s="10" t="str">
        <f t="shared" si="9"/>
        <v>4762</v>
      </c>
      <c r="H253" s="44" t="str">
        <f>+IF(A253="GLISSIERE",+VLOOKUP(K253,'4-'!B:G,6,FALSE),IF(A253="VENTES",+VLOOKUP(K253,'5-'!B:H,6,FALSE)," "))</f>
        <v xml:space="preserve"> </v>
      </c>
      <c r="I253" s="14"/>
      <c r="J253" s="12">
        <v>44245</v>
      </c>
      <c r="K253" s="37" t="s">
        <v>31</v>
      </c>
      <c r="L253" s="14">
        <v>1198</v>
      </c>
      <c r="M253" s="14" t="s">
        <v>29</v>
      </c>
      <c r="N253" s="15">
        <v>2005513</v>
      </c>
    </row>
    <row r="254" spans="1:14" x14ac:dyDescent="0.3">
      <c r="A254" s="7" t="str">
        <f>+VLOOKUP(IF(ISNUMBER(SEARCH("GLISS*",K254)),CONCATENATE("GLISSIERE"," ",RIGHT(K254,3)),CONCATENATE(LEFT(K254,2),"/",RIGHT(K254,2))),CODE!A:F,CODE!C$1,FALSE)</f>
        <v>FOURNISSEUR</v>
      </c>
      <c r="B254" s="7" t="str">
        <f>+VLOOKUP(IF(ISNUMBER(SEARCH("GLISS*",K254)),CONCATENATE("GLISSIERE"," ",RIGHT(K254,3)),CONCATENATE(LEFT(K254,2),"/",RIGHT(K254,2))),CODE!A:F,CODE!D$1,FALSE)</f>
        <v>GALV. QUEBEC OUT</v>
      </c>
      <c r="C254" s="23"/>
      <c r="D254" s="7">
        <f t="shared" si="8"/>
        <v>2021</v>
      </c>
      <c r="E254" s="10" t="str">
        <f>+IF(A254="GLISSIERE",+VLOOKUP(+VLOOKUP(IF(ISNUMBER(SEARCH("GLISS*",K254)),CONCATENATE(RIGHT(K254,4)),CONCATENATE(LEFT(K254,2),"/",RIGHT(K254,2))),'#Client'!B:C,1,FALSE),'#Client'!B:C,2,FALSE)," ")</f>
        <v xml:space="preserve"> </v>
      </c>
      <c r="F254" s="10" t="str">
        <f>+IF(A254="GLISSIERE",+VLOOKUP(K254,'4-'!B:G,4,FALSE)," ")</f>
        <v xml:space="preserve"> </v>
      </c>
      <c r="G254" s="10" t="str">
        <f t="shared" si="9"/>
        <v>4762</v>
      </c>
      <c r="H254" s="44" t="str">
        <f>+IF(A254="GLISSIERE",+VLOOKUP(K254,'4-'!B:G,6,FALSE),IF(A254="VENTES",+VLOOKUP(K254,'5-'!B:H,6,FALSE)," "))</f>
        <v xml:space="preserve"> </v>
      </c>
      <c r="I254" s="14"/>
      <c r="J254" s="12">
        <v>44245</v>
      </c>
      <c r="K254" s="37" t="s">
        <v>33</v>
      </c>
      <c r="L254" s="14">
        <v>33544</v>
      </c>
      <c r="M254" s="14" t="s">
        <v>29</v>
      </c>
      <c r="N254" s="15">
        <v>2042250</v>
      </c>
    </row>
    <row r="255" spans="1:14" x14ac:dyDescent="0.3">
      <c r="A255" s="7" t="str">
        <f>+VLOOKUP(IF(ISNUMBER(SEARCH("GLISS*",K255)),CONCATENATE("GLISSIERE"," ",RIGHT(K255,3)),CONCATENATE(LEFT(K255,2),"/",RIGHT(K255,2))),CODE!A:F,CODE!C$1,FALSE)</f>
        <v>FOURNISSEUR</v>
      </c>
      <c r="B255" s="7" t="str">
        <f>+VLOOKUP(IF(ISNUMBER(SEARCH("GLISS*",K255)),CONCATENATE("GLISSIERE"," ",RIGHT(K255,3)),CONCATENATE(LEFT(K255,2),"/",RIGHT(K255,2))),CODE!A:F,CODE!D$1,FALSE)</f>
        <v>GALV. QUEBEC OUT</v>
      </c>
      <c r="C255" s="23"/>
      <c r="D255" s="7">
        <f t="shared" si="8"/>
        <v>2021</v>
      </c>
      <c r="E255" s="10" t="str">
        <f>+IF(A255="GLISSIERE",+VLOOKUP(+VLOOKUP(IF(ISNUMBER(SEARCH("GLISS*",K255)),CONCATENATE(RIGHT(K255,4)),CONCATENATE(LEFT(K255,2),"/",RIGHT(K255,2))),'#Client'!B:C,1,FALSE),'#Client'!B:C,2,FALSE)," ")</f>
        <v xml:space="preserve"> </v>
      </c>
      <c r="F255" s="10" t="str">
        <f>+IF(A255="GLISSIERE",+VLOOKUP(K255,'4-'!B:G,4,FALSE)," ")</f>
        <v xml:space="preserve"> </v>
      </c>
      <c r="G255" s="10" t="str">
        <f t="shared" si="9"/>
        <v>4762</v>
      </c>
      <c r="H255" s="44" t="str">
        <f>+IF(A255="GLISSIERE",+VLOOKUP(K255,'4-'!B:G,6,FALSE),IF(A255="VENTES",+VLOOKUP(K255,'5-'!B:H,6,FALSE)," "))</f>
        <v xml:space="preserve"> </v>
      </c>
      <c r="I255" s="14"/>
      <c r="J255" s="12">
        <v>44245</v>
      </c>
      <c r="K255" s="37" t="s">
        <v>32</v>
      </c>
      <c r="L255" s="14">
        <v>3193</v>
      </c>
      <c r="M255" s="14" t="s">
        <v>29</v>
      </c>
      <c r="N255" s="15">
        <v>2008706</v>
      </c>
    </row>
    <row r="256" spans="1:14" x14ac:dyDescent="0.3">
      <c r="A256" s="7" t="str">
        <f>+VLOOKUP(IF(ISNUMBER(SEARCH("GLISS*",K256)),CONCATENATE("GLISSIERE"," ",RIGHT(K256,3)),CONCATENATE(LEFT(K256,2),"/",RIGHT(K256,2))),CODE!A:F,CODE!C$1,FALSE)</f>
        <v>FOURNISSEUR</v>
      </c>
      <c r="B256" s="7" t="str">
        <f>+VLOOKUP(IF(ISNUMBER(SEARCH("GLISS*",K256)),CONCATENATE("GLISSIERE"," ",RIGHT(K256,3)),CONCATENATE(LEFT(K256,2),"/",RIGHT(K256,2))),CODE!A:F,CODE!D$1,FALSE)</f>
        <v>CORBEC OUT</v>
      </c>
      <c r="C256" s="23"/>
      <c r="D256" s="7">
        <f t="shared" si="8"/>
        <v>2021</v>
      </c>
      <c r="E256" s="10" t="str">
        <f>+IF(A256="GLISSIERE",+VLOOKUP(+VLOOKUP(IF(ISNUMBER(SEARCH("GLISS*",K256)),CONCATENATE(RIGHT(K256,4)),CONCATENATE(LEFT(K256,2),"/",RIGHT(K256,2))),'#Client'!B:C,1,FALSE),'#Client'!B:C,2,FALSE)," ")</f>
        <v xml:space="preserve"> </v>
      </c>
      <c r="F256" s="10" t="str">
        <f>+IF(A256="GLISSIERE",+VLOOKUP(K256,'4-'!B:G,4,FALSE)," ")</f>
        <v xml:space="preserve"> </v>
      </c>
      <c r="G256" s="10" t="str">
        <f t="shared" si="9"/>
        <v>4763</v>
      </c>
      <c r="H256" s="44" t="str">
        <f>+IF(A256="GLISSIERE",+VLOOKUP(K256,'4-'!B:G,6,FALSE),IF(A256="VENTES",+VLOOKUP(K256,'5-'!B:H,6,FALSE)," "))</f>
        <v xml:space="preserve"> </v>
      </c>
      <c r="I256" s="14"/>
      <c r="J256" s="12">
        <v>44246</v>
      </c>
      <c r="K256" s="37" t="s">
        <v>654</v>
      </c>
      <c r="L256" s="14">
        <v>937</v>
      </c>
      <c r="M256" s="14" t="s">
        <v>30</v>
      </c>
      <c r="N256" s="15">
        <v>1881307</v>
      </c>
    </row>
    <row r="257" spans="1:14" x14ac:dyDescent="0.3">
      <c r="A257" s="7" t="str">
        <f>+VLOOKUP(IF(ISNUMBER(SEARCH("GLISS*",K257)),CONCATENATE("GLISSIERE"," ",RIGHT(K257,3)),CONCATENATE(LEFT(K257,2),"/",RIGHT(K257,2))),CODE!A:F,CODE!C$1,FALSE)</f>
        <v>FOURNISSEUR</v>
      </c>
      <c r="B257" s="7" t="str">
        <f>+VLOOKUP(IF(ISNUMBER(SEARCH("GLISS*",K257)),CONCATENATE("GLISSIERE"," ",RIGHT(K257,3)),CONCATENATE(LEFT(K257,2),"/",RIGHT(K257,2))),CODE!A:F,CODE!D$1,FALSE)</f>
        <v>CORBEC OUT</v>
      </c>
      <c r="C257" s="23"/>
      <c r="D257" s="7">
        <f t="shared" si="8"/>
        <v>2021</v>
      </c>
      <c r="E257" s="10" t="str">
        <f>+IF(A257="GLISSIERE",+VLOOKUP(+VLOOKUP(IF(ISNUMBER(SEARCH("GLISS*",K257)),CONCATENATE(RIGHT(K257,4)),CONCATENATE(LEFT(K257,2),"/",RIGHT(K257,2))),'#Client'!B:C,1,FALSE),'#Client'!B:C,2,FALSE)," ")</f>
        <v xml:space="preserve"> </v>
      </c>
      <c r="F257" s="10" t="str">
        <f>+IF(A257="GLISSIERE",+VLOOKUP(K257,'4-'!B:G,4,FALSE)," ")</f>
        <v xml:space="preserve"> </v>
      </c>
      <c r="G257" s="10" t="str">
        <f t="shared" si="9"/>
        <v>4763</v>
      </c>
      <c r="H257" s="44" t="str">
        <f>+IF(A257="GLISSIERE",+VLOOKUP(K257,'4-'!B:G,6,FALSE),IF(A257="VENTES",+VLOOKUP(K257,'5-'!B:H,6,FALSE)," "))</f>
        <v xml:space="preserve"> </v>
      </c>
      <c r="I257" s="14"/>
      <c r="J257" s="12">
        <v>44246</v>
      </c>
      <c r="K257" s="37" t="s">
        <v>655</v>
      </c>
      <c r="L257" s="14">
        <v>312</v>
      </c>
      <c r="M257" s="14" t="s">
        <v>30</v>
      </c>
      <c r="N257" s="15">
        <v>1881619</v>
      </c>
    </row>
    <row r="258" spans="1:14" x14ac:dyDescent="0.3">
      <c r="A258" s="7" t="str">
        <f>+VLOOKUP(IF(ISNUMBER(SEARCH("GLISS*",K258)),CONCATENATE("GLISSIERE"," ",RIGHT(K258,3)),CONCATENATE(LEFT(K258,2),"/",RIGHT(K258,2))),CODE!A:F,CODE!C$1,FALSE)</f>
        <v>FOURNISSEUR</v>
      </c>
      <c r="B258" s="7" t="str">
        <f>+VLOOKUP(IF(ISNUMBER(SEARCH("GLISS*",K258)),CONCATENATE("GLISSIERE"," ",RIGHT(K258,3)),CONCATENATE(LEFT(K258,2),"/",RIGHT(K258,2))),CODE!A:F,CODE!D$1,FALSE)</f>
        <v>CORBEC OUT</v>
      </c>
      <c r="C258" s="23"/>
      <c r="D258" s="7">
        <f t="shared" si="8"/>
        <v>2021</v>
      </c>
      <c r="E258" s="10" t="str">
        <f>+IF(A258="GLISSIERE",+VLOOKUP(+VLOOKUP(IF(ISNUMBER(SEARCH("GLISS*",K258)),CONCATENATE(RIGHT(K258,4)),CONCATENATE(LEFT(K258,2),"/",RIGHT(K258,2))),'#Client'!B:C,1,FALSE),'#Client'!B:C,2,FALSE)," ")</f>
        <v xml:space="preserve"> </v>
      </c>
      <c r="F258" s="10" t="str">
        <f>+IF(A258="GLISSIERE",+VLOOKUP(K258,'4-'!B:G,4,FALSE)," ")</f>
        <v xml:space="preserve"> </v>
      </c>
      <c r="G258" s="10" t="str">
        <f t="shared" si="9"/>
        <v>4763</v>
      </c>
      <c r="H258" s="44" t="str">
        <f>+IF(A258="GLISSIERE",+VLOOKUP(K258,'4-'!B:G,6,FALSE),IF(A258="VENTES",+VLOOKUP(K258,'5-'!B:H,6,FALSE)," "))</f>
        <v xml:space="preserve"> </v>
      </c>
      <c r="I258" s="14"/>
      <c r="J258" s="12">
        <v>44246</v>
      </c>
      <c r="K258" s="37" t="s">
        <v>656</v>
      </c>
      <c r="L258" s="14">
        <v>8223</v>
      </c>
      <c r="M258" s="14" t="s">
        <v>30</v>
      </c>
      <c r="N258" s="15">
        <v>1889842</v>
      </c>
    </row>
    <row r="259" spans="1:14" x14ac:dyDescent="0.3">
      <c r="A259" s="7" t="str">
        <f>+VLOOKUP(IF(ISNUMBER(SEARCH("GLISS*",K259)),CONCATENATE("GLISSIERE"," ",RIGHT(K259,3)),CONCATENATE(LEFT(K259,2),"/",RIGHT(K259,2))),CODE!A:F,CODE!C$1,FALSE)</f>
        <v>FOURNISSEUR</v>
      </c>
      <c r="B259" s="7" t="str">
        <f>+VLOOKUP(IF(ISNUMBER(SEARCH("GLISS*",K259)),CONCATENATE("GLISSIERE"," ",RIGHT(K259,3)),CONCATENATE(LEFT(K259,2),"/",RIGHT(K259,2))),CODE!A:F,CODE!D$1,FALSE)</f>
        <v>CORBEC OUT</v>
      </c>
      <c r="C259" s="23"/>
      <c r="D259" s="7">
        <f t="shared" si="8"/>
        <v>2021</v>
      </c>
      <c r="E259" s="10" t="str">
        <f>+IF(A259="GLISSIERE",+VLOOKUP(+VLOOKUP(IF(ISNUMBER(SEARCH("GLISS*",K259)),CONCATENATE(RIGHT(K259,4)),CONCATENATE(LEFT(K259,2),"/",RIGHT(K259,2))),'#Client'!B:C,1,FALSE),'#Client'!B:C,2,FALSE)," ")</f>
        <v xml:space="preserve"> </v>
      </c>
      <c r="F259" s="10" t="str">
        <f>+IF(A259="GLISSIERE",+VLOOKUP(K259,'4-'!B:G,4,FALSE)," ")</f>
        <v xml:space="preserve"> </v>
      </c>
      <c r="G259" s="10" t="str">
        <f t="shared" si="9"/>
        <v>4763</v>
      </c>
      <c r="H259" s="44" t="str">
        <f>+IF(A259="GLISSIERE",+VLOOKUP(K259,'4-'!B:G,6,FALSE),IF(A259="VENTES",+VLOOKUP(K259,'5-'!B:H,6,FALSE)," "))</f>
        <v xml:space="preserve"> </v>
      </c>
      <c r="I259" s="14"/>
      <c r="J259" s="12">
        <v>44246</v>
      </c>
      <c r="K259" s="37" t="s">
        <v>657</v>
      </c>
      <c r="L259" s="14">
        <v>6062</v>
      </c>
      <c r="M259" s="14" t="s">
        <v>30</v>
      </c>
      <c r="N259" s="15">
        <v>1895904</v>
      </c>
    </row>
    <row r="260" spans="1:14" x14ac:dyDescent="0.3">
      <c r="A260" s="7" t="str">
        <f>+VLOOKUP(IF(ISNUMBER(SEARCH("GLISS*",K260)),CONCATENATE("GLISSIERE"," ",RIGHT(K260,3)),CONCATENATE(LEFT(K260,2),"/",RIGHT(K260,2))),CODE!A:F,CODE!C$1,FALSE)</f>
        <v>FOURNISSEUR</v>
      </c>
      <c r="B260" s="7" t="str">
        <f>+VLOOKUP(IF(ISNUMBER(SEARCH("GLISS*",K260)),CONCATENATE("GLISSIERE"," ",RIGHT(K260,3)),CONCATENATE(LEFT(K260,2),"/",RIGHT(K260,2))),CODE!A:F,CODE!D$1,FALSE)</f>
        <v>CORBEC OUT</v>
      </c>
      <c r="C260" s="23"/>
      <c r="D260" s="7">
        <f t="shared" si="8"/>
        <v>2021</v>
      </c>
      <c r="E260" s="10" t="str">
        <f>+IF(A260="GLISSIERE",+VLOOKUP(+VLOOKUP(IF(ISNUMBER(SEARCH("GLISS*",K260)),CONCATENATE(RIGHT(K260,4)),CONCATENATE(LEFT(K260,2),"/",RIGHT(K260,2))),'#Client'!B:C,1,FALSE),'#Client'!B:C,2,FALSE)," ")</f>
        <v xml:space="preserve"> </v>
      </c>
      <c r="F260" s="10" t="str">
        <f>+IF(A260="GLISSIERE",+VLOOKUP(K260,'4-'!B:G,4,FALSE)," ")</f>
        <v xml:space="preserve"> </v>
      </c>
      <c r="G260" s="10" t="str">
        <f t="shared" si="9"/>
        <v>4763</v>
      </c>
      <c r="H260" s="44" t="str">
        <f>+IF(A260="GLISSIERE",+VLOOKUP(K260,'4-'!B:G,6,FALSE),IF(A260="VENTES",+VLOOKUP(K260,'5-'!B:H,6,FALSE)," "))</f>
        <v xml:space="preserve"> </v>
      </c>
      <c r="I260" s="14"/>
      <c r="J260" s="12">
        <v>44246</v>
      </c>
      <c r="K260" s="37" t="s">
        <v>658</v>
      </c>
      <c r="L260" s="14">
        <v>13684</v>
      </c>
      <c r="M260" s="14" t="s">
        <v>30</v>
      </c>
      <c r="N260" s="15">
        <v>1909588</v>
      </c>
    </row>
    <row r="261" spans="1:14" x14ac:dyDescent="0.3">
      <c r="A261" s="7" t="str">
        <f>+VLOOKUP(IF(ISNUMBER(SEARCH("GLISS*",K261)),CONCATENATE("GLISSIERE"," ",RIGHT(K261,3)),CONCATENATE(LEFT(K261,2),"/",RIGHT(K261,2))),CODE!A:F,CODE!C$1,FALSE)</f>
        <v>FOURNISSEUR</v>
      </c>
      <c r="B261" s="7" t="str">
        <f>+VLOOKUP(IF(ISNUMBER(SEARCH("GLISS*",K261)),CONCATENATE("GLISSIERE"," ",RIGHT(K261,3)),CONCATENATE(LEFT(K261,2),"/",RIGHT(K261,2))),CODE!A:F,CODE!D$1,FALSE)</f>
        <v>CORBEC OUT</v>
      </c>
      <c r="C261" s="23"/>
      <c r="D261" s="7">
        <f t="shared" ref="D261:D324" si="10">+YEAR(J261)</f>
        <v>2021</v>
      </c>
      <c r="E261" s="10" t="str">
        <f>+IF(A261="GLISSIERE",+VLOOKUP(+VLOOKUP(IF(ISNUMBER(SEARCH("GLISS*",K261)),CONCATENATE(RIGHT(K261,4)),CONCATENATE(LEFT(K261,2),"/",RIGHT(K261,2))),'#Client'!B:C,1,FALSE),'#Client'!B:C,2,FALSE)," ")</f>
        <v xml:space="preserve"> </v>
      </c>
      <c r="F261" s="10" t="str">
        <f>+IF(A261="GLISSIERE",+VLOOKUP(K261,'4-'!B:G,4,FALSE)," ")</f>
        <v xml:space="preserve"> </v>
      </c>
      <c r="G261" s="10" t="str">
        <f t="shared" ref="G261:G324" si="11">+IF(+LEFT(K261,2)="F-",MID(K261,3,4),MID(K261,4,4))</f>
        <v>4763</v>
      </c>
      <c r="H261" s="44" t="str">
        <f>+IF(A261="GLISSIERE",+VLOOKUP(K261,'4-'!B:G,6,FALSE),IF(A261="VENTES",+VLOOKUP(K261,'5-'!B:H,6,FALSE)," "))</f>
        <v xml:space="preserve"> </v>
      </c>
      <c r="I261" s="14"/>
      <c r="J261" s="12">
        <v>44246</v>
      </c>
      <c r="K261" s="37" t="s">
        <v>659</v>
      </c>
      <c r="L261" s="14">
        <v>479</v>
      </c>
      <c r="M261" s="14" t="s">
        <v>30</v>
      </c>
      <c r="N261" s="15">
        <v>1910067</v>
      </c>
    </row>
    <row r="262" spans="1:14" x14ac:dyDescent="0.3">
      <c r="A262" s="7" t="str">
        <f>+VLOOKUP(IF(ISNUMBER(SEARCH("GLISS*",K262)),CONCATENATE("GLISSIERE"," ",RIGHT(K262,3)),CONCATENATE(LEFT(K262,2),"/",RIGHT(K262,2))),CODE!A:F,CODE!C$1,FALSE)</f>
        <v>FOURNISSEUR</v>
      </c>
      <c r="B262" s="7" t="str">
        <f>+VLOOKUP(IF(ISNUMBER(SEARCH("GLISS*",K262)),CONCATENATE("GLISSIERE"," ",RIGHT(K262,3)),CONCATENATE(LEFT(K262,2),"/",RIGHT(K262,2))),CODE!A:F,CODE!D$1,FALSE)</f>
        <v>CORBEC OUT</v>
      </c>
      <c r="C262" s="23"/>
      <c r="D262" s="7">
        <f t="shared" si="10"/>
        <v>2021</v>
      </c>
      <c r="E262" s="10" t="str">
        <f>+IF(A262="GLISSIERE",+VLOOKUP(+VLOOKUP(IF(ISNUMBER(SEARCH("GLISS*",K262)),CONCATENATE(RIGHT(K262,4)),CONCATENATE(LEFT(K262,2),"/",RIGHT(K262,2))),'#Client'!B:C,1,FALSE),'#Client'!B:C,2,FALSE)," ")</f>
        <v xml:space="preserve"> </v>
      </c>
      <c r="F262" s="10" t="str">
        <f>+IF(A262="GLISSIERE",+VLOOKUP(K262,'4-'!B:G,4,FALSE)," ")</f>
        <v xml:space="preserve"> </v>
      </c>
      <c r="G262" s="10" t="str">
        <f t="shared" si="11"/>
        <v>4763</v>
      </c>
      <c r="H262" s="44" t="str">
        <f>+IF(A262="GLISSIERE",+VLOOKUP(K262,'4-'!B:G,6,FALSE),IF(A262="VENTES",+VLOOKUP(K262,'5-'!B:H,6,FALSE)," "))</f>
        <v xml:space="preserve"> </v>
      </c>
      <c r="I262" s="14"/>
      <c r="J262" s="12">
        <v>44246</v>
      </c>
      <c r="K262" s="37" t="s">
        <v>660</v>
      </c>
      <c r="L262" s="14">
        <v>8147</v>
      </c>
      <c r="M262" s="14" t="s">
        <v>30</v>
      </c>
      <c r="N262" s="15">
        <v>1918214</v>
      </c>
    </row>
    <row r="263" spans="1:14" x14ac:dyDescent="0.3">
      <c r="A263" s="7" t="str">
        <f>+VLOOKUP(IF(ISNUMBER(SEARCH("GLISS*",K263)),CONCATENATE("GLISSIERE"," ",RIGHT(K263,3)),CONCATENATE(LEFT(K263,2),"/",RIGHT(K263,2))),CODE!A:F,CODE!C$1,FALSE)</f>
        <v>VENTES</v>
      </c>
      <c r="B263" s="7" t="str">
        <f>+VLOOKUP(IF(ISNUMBER(SEARCH("GLISS*",K263)),CONCATENATE("GLISSIERE"," ",RIGHT(K263,3)),CONCATENATE(LEFT(K263,2),"/",RIGHT(K263,2))),CODE!A:F,CODE!D$1,FALSE)</f>
        <v>CNP</v>
      </c>
      <c r="C263" s="23"/>
      <c r="D263" s="7">
        <f t="shared" si="10"/>
        <v>2021</v>
      </c>
      <c r="E263" s="10" t="str">
        <f>+IF(A263="GLISSIERE",+VLOOKUP(+VLOOKUP(IF(ISNUMBER(SEARCH("GLISS*",K263)),CONCATENATE(RIGHT(K263,4)),CONCATENATE(LEFT(K263,2),"/",RIGHT(K263,2))),'#Client'!B:C,1,FALSE),'#Client'!B:C,2,FALSE)," ")</f>
        <v xml:space="preserve"> </v>
      </c>
      <c r="F263" s="10" t="str">
        <f>+IF(A263="GLISSIERE",+VLOOKUP(K263,'4-'!B:G,4,FALSE)," ")</f>
        <v xml:space="preserve"> </v>
      </c>
      <c r="G263" s="10" t="str">
        <f t="shared" si="11"/>
        <v>4764</v>
      </c>
      <c r="H263" s="44" t="str">
        <f>+IF(A263="GLISSIERE",+VLOOKUP(K263,'4-'!B:G,6,FALSE),IF(A263="VENTES",+VLOOKUP(K263,'5-'!B:H,6,FALSE)," "))</f>
        <v>6674-1A</v>
      </c>
      <c r="I263" s="14"/>
      <c r="J263" s="12">
        <v>44245</v>
      </c>
      <c r="K263" s="37" t="s">
        <v>39</v>
      </c>
      <c r="L263" s="14">
        <v>20164</v>
      </c>
      <c r="M263" s="14" t="s">
        <v>40</v>
      </c>
      <c r="N263" s="15">
        <v>2101405</v>
      </c>
    </row>
    <row r="264" spans="1:14" x14ac:dyDescent="0.3">
      <c r="A264" s="7" t="str">
        <f>+VLOOKUP(IF(ISNUMBER(SEARCH("GLISS*",K264)),CONCATENATE("GLISSIERE"," ",RIGHT(K264,3)),CONCATENATE(LEFT(K264,2),"/",RIGHT(K264,2))),CODE!A:F,CODE!C$1,FALSE)</f>
        <v>VENTES</v>
      </c>
      <c r="B264" s="7" t="str">
        <f>+VLOOKUP(IF(ISNUMBER(SEARCH("GLISS*",K264)),CONCATENATE("GLISSIERE"," ",RIGHT(K264,3)),CONCATENATE(LEFT(K264,2),"/",RIGHT(K264,2))),CODE!A:F,CODE!D$1,FALSE)</f>
        <v>CNP</v>
      </c>
      <c r="C264" s="23"/>
      <c r="D264" s="7">
        <f t="shared" si="10"/>
        <v>2021</v>
      </c>
      <c r="E264" s="10" t="str">
        <f>+IF(A264="GLISSIERE",+VLOOKUP(+VLOOKUP(IF(ISNUMBER(SEARCH("GLISS*",K264)),CONCATENATE(RIGHT(K264,4)),CONCATENATE(LEFT(K264,2),"/",RIGHT(K264,2))),'#Client'!B:C,1,FALSE),'#Client'!B:C,2,FALSE)," ")</f>
        <v xml:space="preserve"> </v>
      </c>
      <c r="F264" s="10" t="str">
        <f>+IF(A264="GLISSIERE",+VLOOKUP(K264,'4-'!B:G,4,FALSE)," ")</f>
        <v xml:space="preserve"> </v>
      </c>
      <c r="G264" s="10" t="str">
        <f t="shared" si="11"/>
        <v>4765</v>
      </c>
      <c r="H264" s="44" t="str">
        <f>+IF(A264="GLISSIERE",+VLOOKUP(K264,'4-'!B:G,6,FALSE),IF(A264="VENTES",+VLOOKUP(K264,'5-'!B:H,6,FALSE)," "))</f>
        <v>6674-1A</v>
      </c>
      <c r="I264" s="14"/>
      <c r="J264" s="12">
        <v>44246</v>
      </c>
      <c r="K264" s="37" t="s">
        <v>663</v>
      </c>
      <c r="L264" s="14">
        <v>20645</v>
      </c>
      <c r="M264" s="14" t="s">
        <v>40</v>
      </c>
      <c r="N264" s="15">
        <v>2004315</v>
      </c>
    </row>
    <row r="265" spans="1:14" x14ac:dyDescent="0.3">
      <c r="A265" s="7" t="str">
        <f>+VLOOKUP(IF(ISNUMBER(SEARCH("GLISS*",K265)),CONCATENATE("GLISSIERE"," ",RIGHT(K265,3)),CONCATENATE(LEFT(K265,2),"/",RIGHT(K265,2))),CODE!A:F,CODE!C$1,FALSE)</f>
        <v>GLISSIERE</v>
      </c>
      <c r="B265" s="7" t="str">
        <f>+VLOOKUP(IF(ISNUMBER(SEARCH("GLISS*",K265)),CONCATENATE("GLISSIERE"," ",RIGHT(K265,3)),CONCATENATE(LEFT(K265,2),"/",RIGHT(K265,2))),CODE!A:F,CODE!D$1,FALSE)</f>
        <v>GLISSIERE</v>
      </c>
      <c r="C265" s="23"/>
      <c r="D265" s="7">
        <f t="shared" si="10"/>
        <v>2021</v>
      </c>
      <c r="E265" s="10" t="str">
        <f>+IF(A265="GLISSIERE",+VLOOKUP(+VLOOKUP(IF(ISNUMBER(SEARCH("GLISS*",K265)),CONCATENATE(RIGHT(K265,4)),CONCATENATE(LEFT(K265,2),"/",RIGHT(K265,2))),'#Client'!B:C,1,FALSE),'#Client'!B:C,2,FALSE)," ")</f>
        <v>ad</v>
      </c>
      <c r="F265" s="10" t="str">
        <f>+IF(A265="GLISSIERE",+VLOOKUP(K265,'4-'!B:G,4,FALSE)," ")</f>
        <v>GL-2104-02</v>
      </c>
      <c r="G265" s="10" t="str">
        <f t="shared" si="11"/>
        <v>4766</v>
      </c>
      <c r="H265" s="44" t="str">
        <f>+IF(A265="GLISSIERE",+VLOOKUP(K265,'4-'!B:G,6,FALSE),IF(A265="VENTES",+VLOOKUP(K265,'5-'!B:H,6,FALSE)," "))</f>
        <v>6665</v>
      </c>
      <c r="I265" s="14"/>
      <c r="J265" s="12">
        <v>44250</v>
      </c>
      <c r="K265" s="37" t="s">
        <v>2</v>
      </c>
      <c r="L265" s="14">
        <v>41163</v>
      </c>
      <c r="M265" s="14" t="s">
        <v>114</v>
      </c>
      <c r="N265" s="15">
        <v>1726219</v>
      </c>
    </row>
    <row r="266" spans="1:14" x14ac:dyDescent="0.3">
      <c r="A266" s="7" t="str">
        <f>+VLOOKUP(IF(ISNUMBER(SEARCH("GLISS*",K266)),CONCATENATE("GLISSIERE"," ",RIGHT(K266,3)),CONCATENATE(LEFT(K266,2),"/",RIGHT(K266,2))),CODE!A:F,CODE!C$1,FALSE)</f>
        <v>FOURNISSEUR</v>
      </c>
      <c r="B266" s="7" t="str">
        <f>+VLOOKUP(IF(ISNUMBER(SEARCH("GLISS*",K266)),CONCATENATE("GLISSIERE"," ",RIGHT(K266,3)),CONCATENATE(LEFT(K266,2),"/",RIGHT(K266,2))),CODE!A:F,CODE!D$1,FALSE)</f>
        <v>CORBEC OUT</v>
      </c>
      <c r="C266" s="23"/>
      <c r="D266" s="7">
        <f t="shared" si="10"/>
        <v>2021</v>
      </c>
      <c r="E266" s="10" t="str">
        <f>+IF(A266="GLISSIERE",+VLOOKUP(+VLOOKUP(IF(ISNUMBER(SEARCH("GLISS*",K266)),CONCATENATE(RIGHT(K266,4)),CONCATENATE(LEFT(K266,2),"/",RIGHT(K266,2))),'#Client'!B:C,1,FALSE),'#Client'!B:C,2,FALSE)," ")</f>
        <v xml:space="preserve"> </v>
      </c>
      <c r="F266" s="10" t="str">
        <f>+IF(A266="GLISSIERE",+VLOOKUP(K266,'4-'!B:G,4,FALSE)," ")</f>
        <v xml:space="preserve"> </v>
      </c>
      <c r="G266" s="10" t="str">
        <f t="shared" si="11"/>
        <v>4767</v>
      </c>
      <c r="H266" s="44" t="str">
        <f>+IF(A266="GLISSIERE",+VLOOKUP(K266,'4-'!B:G,6,FALSE),IF(A266="VENTES",+VLOOKUP(K266,'5-'!B:H,6,FALSE)," "))</f>
        <v xml:space="preserve"> </v>
      </c>
      <c r="I266" s="14"/>
      <c r="J266" s="12">
        <v>44245</v>
      </c>
      <c r="K266" s="37" t="s">
        <v>34</v>
      </c>
      <c r="L266" s="14">
        <v>1111</v>
      </c>
      <c r="M266" s="14" t="s">
        <v>29</v>
      </c>
      <c r="N266" s="15">
        <v>2043361</v>
      </c>
    </row>
    <row r="267" spans="1:14" x14ac:dyDescent="0.3">
      <c r="A267" s="7" t="str">
        <f>+VLOOKUP(IF(ISNUMBER(SEARCH("GLISS*",K267)),CONCATENATE("GLISSIERE"," ",RIGHT(K267,3)),CONCATENATE(LEFT(K267,2),"/",RIGHT(K267,2))),CODE!A:F,CODE!C$1,FALSE)</f>
        <v>FOURNISSEUR</v>
      </c>
      <c r="B267" s="7" t="str">
        <f>+VLOOKUP(IF(ISNUMBER(SEARCH("GLISS*",K267)),CONCATENATE("GLISSIERE"," ",RIGHT(K267,3)),CONCATENATE(LEFT(K267,2),"/",RIGHT(K267,2))),CODE!A:F,CODE!D$1,FALSE)</f>
        <v>CORBEC OUT</v>
      </c>
      <c r="C267" s="23"/>
      <c r="D267" s="7">
        <f t="shared" si="10"/>
        <v>2021</v>
      </c>
      <c r="E267" s="10" t="str">
        <f>+IF(A267="GLISSIERE",+VLOOKUP(+VLOOKUP(IF(ISNUMBER(SEARCH("GLISS*",K267)),CONCATENATE(RIGHT(K267,4)),CONCATENATE(LEFT(K267,2),"/",RIGHT(K267,2))),'#Client'!B:C,1,FALSE),'#Client'!B:C,2,FALSE)," ")</f>
        <v xml:space="preserve"> </v>
      </c>
      <c r="F267" s="10" t="str">
        <f>+IF(A267="GLISSIERE",+VLOOKUP(K267,'4-'!B:G,4,FALSE)," ")</f>
        <v xml:space="preserve"> </v>
      </c>
      <c r="G267" s="10" t="str">
        <f t="shared" si="11"/>
        <v>4767</v>
      </c>
      <c r="H267" s="44" t="str">
        <f>+IF(A267="GLISSIERE",+VLOOKUP(K267,'4-'!B:G,6,FALSE),IF(A267="VENTES",+VLOOKUP(K267,'5-'!B:H,6,FALSE)," "))</f>
        <v xml:space="preserve"> </v>
      </c>
      <c r="I267" s="14"/>
      <c r="J267" s="12">
        <v>44245</v>
      </c>
      <c r="K267" s="37" t="s">
        <v>35</v>
      </c>
      <c r="L267" s="14">
        <v>8746</v>
      </c>
      <c r="M267" s="14" t="s">
        <v>29</v>
      </c>
      <c r="N267" s="15">
        <v>2052107</v>
      </c>
    </row>
    <row r="268" spans="1:14" x14ac:dyDescent="0.3">
      <c r="A268" s="7" t="str">
        <f>+VLOOKUP(IF(ISNUMBER(SEARCH("GLISS*",K268)),CONCATENATE("GLISSIERE"," ",RIGHT(K268,3)),CONCATENATE(LEFT(K268,2),"/",RIGHT(K268,2))),CODE!A:F,CODE!C$1,FALSE)</f>
        <v>FOURNISSEUR</v>
      </c>
      <c r="B268" s="7" t="str">
        <f>+VLOOKUP(IF(ISNUMBER(SEARCH("GLISS*",K268)),CONCATENATE("GLISSIERE"," ",RIGHT(K268,3)),CONCATENATE(LEFT(K268,2),"/",RIGHT(K268,2))),CODE!A:F,CODE!D$1,FALSE)</f>
        <v>CORBEC OUT</v>
      </c>
      <c r="C268" s="23"/>
      <c r="D268" s="7">
        <f t="shared" si="10"/>
        <v>2021</v>
      </c>
      <c r="E268" s="10" t="str">
        <f>+IF(A268="GLISSIERE",+VLOOKUP(+VLOOKUP(IF(ISNUMBER(SEARCH("GLISS*",K268)),CONCATENATE(RIGHT(K268,4)),CONCATENATE(LEFT(K268,2),"/",RIGHT(K268,2))),'#Client'!B:C,1,FALSE),'#Client'!B:C,2,FALSE)," ")</f>
        <v xml:space="preserve"> </v>
      </c>
      <c r="F268" s="10" t="str">
        <f>+IF(A268="GLISSIERE",+VLOOKUP(K268,'4-'!B:G,4,FALSE)," ")</f>
        <v xml:space="preserve"> </v>
      </c>
      <c r="G268" s="10" t="str">
        <f t="shared" si="11"/>
        <v>4767</v>
      </c>
      <c r="H268" s="44" t="str">
        <f>+IF(A268="GLISSIERE",+VLOOKUP(K268,'4-'!B:G,6,FALSE),IF(A268="VENTES",+VLOOKUP(K268,'5-'!B:H,6,FALSE)," "))</f>
        <v xml:space="preserve"> </v>
      </c>
      <c r="I268" s="14"/>
      <c r="J268" s="12">
        <v>44245</v>
      </c>
      <c r="K268" s="37" t="s">
        <v>36</v>
      </c>
      <c r="L268" s="14">
        <v>21088</v>
      </c>
      <c r="M268" s="14" t="s">
        <v>29</v>
      </c>
      <c r="N268" s="15">
        <v>2073195</v>
      </c>
    </row>
    <row r="269" spans="1:14" x14ac:dyDescent="0.3">
      <c r="A269" s="7" t="str">
        <f>+VLOOKUP(IF(ISNUMBER(SEARCH("GLISS*",K269)),CONCATENATE("GLISSIERE"," ",RIGHT(K269,3)),CONCATENATE(LEFT(K269,2),"/",RIGHT(K269,2))),CODE!A:F,CODE!C$1,FALSE)</f>
        <v>FOURNISSEUR</v>
      </c>
      <c r="B269" s="7" t="str">
        <f>+VLOOKUP(IF(ISNUMBER(SEARCH("GLISS*",K269)),CONCATENATE("GLISSIERE"," ",RIGHT(K269,3)),CONCATENATE(LEFT(K269,2),"/",RIGHT(K269,2))),CODE!A:F,CODE!D$1,FALSE)</f>
        <v>CORBEC OUT</v>
      </c>
      <c r="C269" s="23"/>
      <c r="D269" s="7">
        <f t="shared" si="10"/>
        <v>2021</v>
      </c>
      <c r="E269" s="10" t="str">
        <f>+IF(A269="GLISSIERE",+VLOOKUP(+VLOOKUP(IF(ISNUMBER(SEARCH("GLISS*",K269)),CONCATENATE(RIGHT(K269,4)),CONCATENATE(LEFT(K269,2),"/",RIGHT(K269,2))),'#Client'!B:C,1,FALSE),'#Client'!B:C,2,FALSE)," ")</f>
        <v xml:space="preserve"> </v>
      </c>
      <c r="F269" s="10" t="str">
        <f>+IF(A269="GLISSIERE",+VLOOKUP(K269,'4-'!B:G,4,FALSE)," ")</f>
        <v xml:space="preserve"> </v>
      </c>
      <c r="G269" s="10" t="str">
        <f t="shared" si="11"/>
        <v>4767</v>
      </c>
      <c r="H269" s="44" t="str">
        <f>+IF(A269="GLISSIERE",+VLOOKUP(K269,'4-'!B:G,6,FALSE),IF(A269="VENTES",+VLOOKUP(K269,'5-'!B:H,6,FALSE)," "))</f>
        <v xml:space="preserve"> </v>
      </c>
      <c r="I269" s="14"/>
      <c r="J269" s="12">
        <v>44245</v>
      </c>
      <c r="K269" s="37" t="s">
        <v>37</v>
      </c>
      <c r="L269" s="14">
        <v>6027</v>
      </c>
      <c r="M269" s="14" t="s">
        <v>29</v>
      </c>
      <c r="N269" s="15">
        <v>2079222</v>
      </c>
    </row>
    <row r="270" spans="1:14" x14ac:dyDescent="0.3">
      <c r="A270" s="7" t="str">
        <f>+VLOOKUP(IF(ISNUMBER(SEARCH("GLISS*",K270)),CONCATENATE("GLISSIERE"," ",RIGHT(K270,3)),CONCATENATE(LEFT(K270,2),"/",RIGHT(K270,2))),CODE!A:F,CODE!C$1,FALSE)</f>
        <v>FOURNISSEUR</v>
      </c>
      <c r="B270" s="7" t="str">
        <f>+VLOOKUP(IF(ISNUMBER(SEARCH("GLISS*",K270)),CONCATENATE("GLISSIERE"," ",RIGHT(K270,3)),CONCATENATE(LEFT(K270,2),"/",RIGHT(K270,2))),CODE!A:F,CODE!D$1,FALSE)</f>
        <v>CORBEC OUT</v>
      </c>
      <c r="C270" s="23"/>
      <c r="D270" s="7">
        <f t="shared" si="10"/>
        <v>2021</v>
      </c>
      <c r="E270" s="10" t="str">
        <f>+IF(A270="GLISSIERE",+VLOOKUP(+VLOOKUP(IF(ISNUMBER(SEARCH("GLISS*",K270)),CONCATENATE(RIGHT(K270,4)),CONCATENATE(LEFT(K270,2),"/",RIGHT(K270,2))),'#Client'!B:C,1,FALSE),'#Client'!B:C,2,FALSE)," ")</f>
        <v xml:space="preserve"> </v>
      </c>
      <c r="F270" s="10" t="str">
        <f>+IF(A270="GLISSIERE",+VLOOKUP(K270,'4-'!B:G,4,FALSE)," ")</f>
        <v xml:space="preserve"> </v>
      </c>
      <c r="G270" s="10" t="str">
        <f t="shared" si="11"/>
        <v>4767</v>
      </c>
      <c r="H270" s="44" t="str">
        <f>+IF(A270="GLISSIERE",+VLOOKUP(K270,'4-'!B:G,6,FALSE),IF(A270="VENTES",+VLOOKUP(K270,'5-'!B:H,6,FALSE)," "))</f>
        <v xml:space="preserve"> </v>
      </c>
      <c r="I270" s="14"/>
      <c r="J270" s="12">
        <v>44245</v>
      </c>
      <c r="K270" s="37" t="s">
        <v>38</v>
      </c>
      <c r="L270" s="14">
        <v>2019</v>
      </c>
      <c r="M270" s="14" t="s">
        <v>29</v>
      </c>
      <c r="N270" s="15">
        <v>2081241</v>
      </c>
    </row>
    <row r="271" spans="1:14" x14ac:dyDescent="0.3">
      <c r="A271" s="7" t="str">
        <f>+VLOOKUP(IF(ISNUMBER(SEARCH("GLISS*",K271)),CONCATENATE("GLISSIERE"," ",RIGHT(K271,3)),CONCATENATE(LEFT(K271,2),"/",RIGHT(K271,2))),CODE!A:F,CODE!C$1,FALSE)</f>
        <v>FOURNISSEUR</v>
      </c>
      <c r="B271" s="7" t="str">
        <f>+VLOOKUP(IF(ISNUMBER(SEARCH("GLISS*",K271)),CONCATENATE("GLISSIERE"," ",RIGHT(K271,3)),CONCATENATE(LEFT(K271,2),"/",RIGHT(K271,2))),CODE!A:F,CODE!D$1,FALSE)</f>
        <v>GALV. QUEBEC OUT</v>
      </c>
      <c r="C271" s="23"/>
      <c r="D271" s="7">
        <f t="shared" si="10"/>
        <v>2021</v>
      </c>
      <c r="E271" s="10" t="str">
        <f>+IF(A271="GLISSIERE",+VLOOKUP(+VLOOKUP(IF(ISNUMBER(SEARCH("GLISS*",K271)),CONCATENATE(RIGHT(K271,4)),CONCATENATE(LEFT(K271,2),"/",RIGHT(K271,2))),'#Client'!B:C,1,FALSE),'#Client'!B:C,2,FALSE)," ")</f>
        <v xml:space="preserve"> </v>
      </c>
      <c r="F271" s="10" t="str">
        <f>+IF(A271="GLISSIERE",+VLOOKUP(K271,'4-'!B:G,4,FALSE)," ")</f>
        <v xml:space="preserve"> </v>
      </c>
      <c r="G271" s="10" t="str">
        <f t="shared" si="11"/>
        <v>4768</v>
      </c>
      <c r="H271" s="44" t="str">
        <f>+IF(A271="GLISSIERE",+VLOOKUP(K271,'4-'!B:G,6,FALSE),IF(A271="VENTES",+VLOOKUP(K271,'5-'!B:H,6,FALSE)," "))</f>
        <v xml:space="preserve"> </v>
      </c>
      <c r="I271" s="14"/>
      <c r="J271" s="12">
        <v>44246</v>
      </c>
      <c r="K271" s="37" t="s">
        <v>661</v>
      </c>
      <c r="L271" s="14">
        <v>38336</v>
      </c>
      <c r="M271" s="14" t="s">
        <v>29</v>
      </c>
      <c r="N271" s="15">
        <v>1956550</v>
      </c>
    </row>
    <row r="272" spans="1:14" x14ac:dyDescent="0.3">
      <c r="A272" s="7" t="str">
        <f>+VLOOKUP(IF(ISNUMBER(SEARCH("GLISS*",K272)),CONCATENATE("GLISSIERE"," ",RIGHT(K272,3)),CONCATENATE(LEFT(K272,2),"/",RIGHT(K272,2))),CODE!A:F,CODE!C$1,FALSE)</f>
        <v>FOURNISSEUR</v>
      </c>
      <c r="B272" s="7" t="str">
        <f>+VLOOKUP(IF(ISNUMBER(SEARCH("GLISS*",K272)),CONCATENATE("GLISSIERE"," ",RIGHT(K272,3)),CONCATENATE(LEFT(K272,2),"/",RIGHT(K272,2))),CODE!A:F,CODE!D$1,FALSE)</f>
        <v>CORBEC OUT</v>
      </c>
      <c r="C272" s="23"/>
      <c r="D272" s="7">
        <f t="shared" si="10"/>
        <v>2021</v>
      </c>
      <c r="E272" s="10" t="str">
        <f>+IF(A272="GLISSIERE",+VLOOKUP(+VLOOKUP(IF(ISNUMBER(SEARCH("GLISS*",K272)),CONCATENATE(RIGHT(K272,4)),CONCATENATE(LEFT(K272,2),"/",RIGHT(K272,2))),'#Client'!B:C,1,FALSE),'#Client'!B:C,2,FALSE)," ")</f>
        <v xml:space="preserve"> </v>
      </c>
      <c r="F272" s="10" t="str">
        <f>+IF(A272="GLISSIERE",+VLOOKUP(K272,'4-'!B:G,4,FALSE)," ")</f>
        <v xml:space="preserve"> </v>
      </c>
      <c r="G272" s="10" t="str">
        <f t="shared" si="11"/>
        <v>4769</v>
      </c>
      <c r="H272" s="44" t="str">
        <f>+IF(A272="GLISSIERE",+VLOOKUP(K272,'4-'!B:G,6,FALSE),IF(A272="VENTES",+VLOOKUP(K272,'5-'!B:H,6,FALSE)," "))</f>
        <v xml:space="preserve"> </v>
      </c>
      <c r="I272" s="14"/>
      <c r="J272" s="12">
        <v>44246</v>
      </c>
      <c r="K272" s="37" t="s">
        <v>662</v>
      </c>
      <c r="L272" s="14">
        <v>27120</v>
      </c>
      <c r="M272" s="14" t="s">
        <v>593</v>
      </c>
      <c r="N272" s="15">
        <v>1983670</v>
      </c>
    </row>
    <row r="273" spans="1:14" x14ac:dyDescent="0.3">
      <c r="A273" s="7" t="str">
        <f>+VLOOKUP(IF(ISNUMBER(SEARCH("GLISS*",K273)),CONCATENATE("GLISSIERE"," ",RIGHT(K273,3)),CONCATENATE(LEFT(K273,2),"/",RIGHT(K273,2))),CODE!A:F,CODE!C$1,FALSE)</f>
        <v>VENTES</v>
      </c>
      <c r="B273" s="7" t="str">
        <f>+VLOOKUP(IF(ISNUMBER(SEARCH("GLISS*",K273)),CONCATENATE("GLISSIERE"," ",RIGHT(K273,3)),CONCATENATE(LEFT(K273,2),"/",RIGHT(K273,2))),CODE!A:F,CODE!D$1,FALSE)</f>
        <v>CNP</v>
      </c>
      <c r="C273" s="23"/>
      <c r="D273" s="7">
        <f t="shared" si="10"/>
        <v>2021</v>
      </c>
      <c r="E273" s="10" t="str">
        <f>+IF(A273="GLISSIERE",+VLOOKUP(+VLOOKUP(IF(ISNUMBER(SEARCH("GLISS*",K273)),CONCATENATE(RIGHT(K273,4)),CONCATENATE(LEFT(K273,2),"/",RIGHT(K273,2))),'#Client'!B:C,1,FALSE),'#Client'!B:C,2,FALSE)," ")</f>
        <v xml:space="preserve"> </v>
      </c>
      <c r="F273" s="10" t="str">
        <f>+IF(A273="GLISSIERE",+VLOOKUP(K273,'4-'!B:G,4,FALSE)," ")</f>
        <v xml:space="preserve"> </v>
      </c>
      <c r="G273" s="10" t="str">
        <f t="shared" si="11"/>
        <v>4770</v>
      </c>
      <c r="H273" s="44" t="str">
        <f>+IF(A273="GLISSIERE",+VLOOKUP(K273,'4-'!B:G,6,FALSE),IF(A273="VENTES",+VLOOKUP(K273,'5-'!B:H,6,FALSE)," "))</f>
        <v>6674-1A</v>
      </c>
      <c r="I273" s="14"/>
      <c r="J273" s="12">
        <v>44249</v>
      </c>
      <c r="K273" s="37" t="s">
        <v>653</v>
      </c>
      <c r="L273" s="14">
        <v>20352</v>
      </c>
      <c r="M273" s="14" t="s">
        <v>40</v>
      </c>
      <c r="N273" s="15">
        <v>1880370</v>
      </c>
    </row>
    <row r="274" spans="1:14" x14ac:dyDescent="0.3">
      <c r="A274" s="7" t="str">
        <f>+VLOOKUP(IF(ISNUMBER(SEARCH("GLISS*",K274)),CONCATENATE("GLISSIERE"," ",RIGHT(K274,3)),CONCATENATE(LEFT(K274,2),"/",RIGHT(K274,2))),CODE!A:F,CODE!C$1,FALSE)</f>
        <v>VENTES</v>
      </c>
      <c r="B274" s="7" t="str">
        <f>+VLOOKUP(IF(ISNUMBER(SEARCH("GLISS*",K274)),CONCATENATE("GLISSIERE"," ",RIGHT(K274,3)),CONCATENATE(LEFT(K274,2),"/",RIGHT(K274,2))),CODE!A:F,CODE!D$1,FALSE)</f>
        <v>CNP</v>
      </c>
      <c r="C274" s="23"/>
      <c r="D274" s="7">
        <f t="shared" si="10"/>
        <v>2021</v>
      </c>
      <c r="E274" s="10" t="str">
        <f>+IF(A274="GLISSIERE",+VLOOKUP(+VLOOKUP(IF(ISNUMBER(SEARCH("GLISS*",K274)),CONCATENATE(RIGHT(K274,4)),CONCATENATE(LEFT(K274,2),"/",RIGHT(K274,2))),'#Client'!B:C,1,FALSE),'#Client'!B:C,2,FALSE)," ")</f>
        <v xml:space="preserve"> </v>
      </c>
      <c r="F274" s="10" t="str">
        <f>+IF(A274="GLISSIERE",+VLOOKUP(K274,'4-'!B:G,4,FALSE)," ")</f>
        <v xml:space="preserve"> </v>
      </c>
      <c r="G274" s="10" t="str">
        <f t="shared" si="11"/>
        <v>4771</v>
      </c>
      <c r="H274" s="44" t="str">
        <f>+IF(A274="GLISSIERE",+VLOOKUP(K274,'4-'!B:G,6,FALSE),IF(A274="VENTES",+VLOOKUP(K274,'5-'!B:H,6,FALSE)," "))</f>
        <v>6674-1A</v>
      </c>
      <c r="I274" s="14"/>
      <c r="J274" s="12">
        <v>44250</v>
      </c>
      <c r="K274" s="37" t="s">
        <v>642</v>
      </c>
      <c r="L274" s="14">
        <v>20376</v>
      </c>
      <c r="M274" s="14" t="s">
        <v>40</v>
      </c>
      <c r="N274" s="15">
        <v>1746595</v>
      </c>
    </row>
    <row r="275" spans="1:14" x14ac:dyDescent="0.3">
      <c r="A275" s="7" t="str">
        <f>+VLOOKUP(IF(ISNUMBER(SEARCH("GLISS*",K275)),CONCATENATE("GLISSIERE"," ",RIGHT(K275,3)),CONCATENATE(LEFT(K275,2),"/",RIGHT(K275,2))),CODE!A:F,CODE!C$1,FALSE)</f>
        <v>FOURNISSEUR</v>
      </c>
      <c r="B275" s="7" t="str">
        <f>+VLOOKUP(IF(ISNUMBER(SEARCH("GLISS*",K275)),CONCATENATE("GLISSIERE"," ",RIGHT(K275,3)),CONCATENATE(LEFT(K275,2),"/",RIGHT(K275,2))),CODE!A:F,CODE!D$1,FALSE)</f>
        <v>CORBEC OUT</v>
      </c>
      <c r="C275" s="23"/>
      <c r="D275" s="7">
        <f t="shared" si="10"/>
        <v>2021</v>
      </c>
      <c r="E275" s="10" t="str">
        <f>+IF(A275="GLISSIERE",+VLOOKUP(+VLOOKUP(IF(ISNUMBER(SEARCH("GLISS*",K275)),CONCATENATE(RIGHT(K275,4)),CONCATENATE(LEFT(K275,2),"/",RIGHT(K275,2))),'#Client'!B:C,1,FALSE),'#Client'!B:C,2,FALSE)," ")</f>
        <v xml:space="preserve"> </v>
      </c>
      <c r="F275" s="10" t="str">
        <f>+IF(A275="GLISSIERE",+VLOOKUP(K275,'4-'!B:G,4,FALSE)," ")</f>
        <v xml:space="preserve"> </v>
      </c>
      <c r="G275" s="10" t="str">
        <f t="shared" si="11"/>
        <v>4772</v>
      </c>
      <c r="H275" s="44" t="str">
        <f>+IF(A275="GLISSIERE",+VLOOKUP(K275,'4-'!B:G,6,FALSE),IF(A275="VENTES",+VLOOKUP(K275,'5-'!B:H,6,FALSE)," "))</f>
        <v xml:space="preserve"> </v>
      </c>
      <c r="I275" s="14"/>
      <c r="J275" s="12">
        <v>44249</v>
      </c>
      <c r="K275" s="37" t="s">
        <v>647</v>
      </c>
      <c r="L275" s="14">
        <v>7</v>
      </c>
      <c r="M275" s="14" t="s">
        <v>29</v>
      </c>
      <c r="N275" s="15">
        <v>1784819</v>
      </c>
    </row>
    <row r="276" spans="1:14" x14ac:dyDescent="0.3">
      <c r="A276" s="7" t="str">
        <f>+VLOOKUP(IF(ISNUMBER(SEARCH("GLISS*",K276)),CONCATENATE("GLISSIERE"," ",RIGHT(K276,3)),CONCATENATE(LEFT(K276,2),"/",RIGHT(K276,2))),CODE!A:F,CODE!C$1,FALSE)</f>
        <v>FOURNISSEUR</v>
      </c>
      <c r="B276" s="7" t="str">
        <f>+VLOOKUP(IF(ISNUMBER(SEARCH("GLISS*",K276)),CONCATENATE("GLISSIERE"," ",RIGHT(K276,3)),CONCATENATE(LEFT(K276,2),"/",RIGHT(K276,2))),CODE!A:F,CODE!D$1,FALSE)</f>
        <v>CORBEC OUT</v>
      </c>
      <c r="C276" s="23"/>
      <c r="D276" s="7">
        <f t="shared" si="10"/>
        <v>2021</v>
      </c>
      <c r="E276" s="10" t="str">
        <f>+IF(A276="GLISSIERE",+VLOOKUP(+VLOOKUP(IF(ISNUMBER(SEARCH("GLISS*",K276)),CONCATENATE(RIGHT(K276,4)),CONCATENATE(LEFT(K276,2),"/",RIGHT(K276,2))),'#Client'!B:C,1,FALSE),'#Client'!B:C,2,FALSE)," ")</f>
        <v xml:space="preserve"> </v>
      </c>
      <c r="F276" s="10" t="str">
        <f>+IF(A276="GLISSIERE",+VLOOKUP(K276,'4-'!B:G,4,FALSE)," ")</f>
        <v xml:space="preserve"> </v>
      </c>
      <c r="G276" s="10" t="str">
        <f t="shared" si="11"/>
        <v>4772</v>
      </c>
      <c r="H276" s="44" t="str">
        <f>+IF(A276="GLISSIERE",+VLOOKUP(K276,'4-'!B:G,6,FALSE),IF(A276="VENTES",+VLOOKUP(K276,'5-'!B:H,6,FALSE)," "))</f>
        <v xml:space="preserve"> </v>
      </c>
      <c r="I276" s="14"/>
      <c r="J276" s="12">
        <v>44249</v>
      </c>
      <c r="K276" s="37" t="s">
        <v>648</v>
      </c>
      <c r="L276" s="14">
        <v>4085</v>
      </c>
      <c r="M276" s="14" t="s">
        <v>29</v>
      </c>
      <c r="N276" s="15">
        <v>1788904</v>
      </c>
    </row>
    <row r="277" spans="1:14" x14ac:dyDescent="0.3">
      <c r="A277" s="7" t="str">
        <f>+VLOOKUP(IF(ISNUMBER(SEARCH("GLISS*",K277)),CONCATENATE("GLISSIERE"," ",RIGHT(K277,3)),CONCATENATE(LEFT(K277,2),"/",RIGHT(K277,2))),CODE!A:F,CODE!C$1,FALSE)</f>
        <v>FOURNISSEUR</v>
      </c>
      <c r="B277" s="7" t="str">
        <f>+VLOOKUP(IF(ISNUMBER(SEARCH("GLISS*",K277)),CONCATENATE("GLISSIERE"," ",RIGHT(K277,3)),CONCATENATE(LEFT(K277,2),"/",RIGHT(K277,2))),CODE!A:F,CODE!D$1,FALSE)</f>
        <v>CORBEC OUT</v>
      </c>
      <c r="C277" s="23"/>
      <c r="D277" s="7">
        <f t="shared" si="10"/>
        <v>2021</v>
      </c>
      <c r="E277" s="10" t="str">
        <f>+IF(A277="GLISSIERE",+VLOOKUP(+VLOOKUP(IF(ISNUMBER(SEARCH("GLISS*",K277)),CONCATENATE(RIGHT(K277,4)),CONCATENATE(LEFT(K277,2),"/",RIGHT(K277,2))),'#Client'!B:C,1,FALSE),'#Client'!B:C,2,FALSE)," ")</f>
        <v xml:space="preserve"> </v>
      </c>
      <c r="F277" s="10" t="str">
        <f>+IF(A277="GLISSIERE",+VLOOKUP(K277,'4-'!B:G,4,FALSE)," ")</f>
        <v xml:space="preserve"> </v>
      </c>
      <c r="G277" s="10" t="str">
        <f t="shared" si="11"/>
        <v>4772</v>
      </c>
      <c r="H277" s="44" t="str">
        <f>+IF(A277="GLISSIERE",+VLOOKUP(K277,'4-'!B:G,6,FALSE),IF(A277="VENTES",+VLOOKUP(K277,'5-'!B:H,6,FALSE)," "))</f>
        <v xml:space="preserve"> </v>
      </c>
      <c r="I277" s="14"/>
      <c r="J277" s="12">
        <v>44249</v>
      </c>
      <c r="K277" s="37" t="s">
        <v>649</v>
      </c>
      <c r="L277" s="14">
        <v>22909</v>
      </c>
      <c r="M277" s="14" t="s">
        <v>29</v>
      </c>
      <c r="N277" s="15">
        <v>1811813</v>
      </c>
    </row>
    <row r="278" spans="1:14" x14ac:dyDescent="0.3">
      <c r="A278" s="7" t="str">
        <f>+VLOOKUP(IF(ISNUMBER(SEARCH("GLISS*",K278)),CONCATENATE("GLISSIERE"," ",RIGHT(K278,3)),CONCATENATE(LEFT(K278,2),"/",RIGHT(K278,2))),CODE!A:F,CODE!C$1,FALSE)</f>
        <v>FOURNISSEUR</v>
      </c>
      <c r="B278" s="7" t="str">
        <f>+VLOOKUP(IF(ISNUMBER(SEARCH("GLISS*",K278)),CONCATENATE("GLISSIERE"," ",RIGHT(K278,3)),CONCATENATE(LEFT(K278,2),"/",RIGHT(K278,2))),CODE!A:F,CODE!D$1,FALSE)</f>
        <v>CORBEC OUT</v>
      </c>
      <c r="C278" s="23"/>
      <c r="D278" s="7">
        <f t="shared" si="10"/>
        <v>2021</v>
      </c>
      <c r="E278" s="10" t="str">
        <f>+IF(A278="GLISSIERE",+VLOOKUP(+VLOOKUP(IF(ISNUMBER(SEARCH("GLISS*",K278)),CONCATENATE(RIGHT(K278,4)),CONCATENATE(LEFT(K278,2),"/",RIGHT(K278,2))),'#Client'!B:C,1,FALSE),'#Client'!B:C,2,FALSE)," ")</f>
        <v xml:space="preserve"> </v>
      </c>
      <c r="F278" s="10" t="str">
        <f>+IF(A278="GLISSIERE",+VLOOKUP(K278,'4-'!B:G,4,FALSE)," ")</f>
        <v xml:space="preserve"> </v>
      </c>
      <c r="G278" s="10" t="str">
        <f t="shared" si="11"/>
        <v>4772</v>
      </c>
      <c r="H278" s="44" t="str">
        <f>+IF(A278="GLISSIERE",+VLOOKUP(K278,'4-'!B:G,6,FALSE),IF(A278="VENTES",+VLOOKUP(K278,'5-'!B:H,6,FALSE)," "))</f>
        <v xml:space="preserve"> </v>
      </c>
      <c r="I278" s="14"/>
      <c r="J278" s="12">
        <v>44249</v>
      </c>
      <c r="K278" s="37" t="s">
        <v>650</v>
      </c>
      <c r="L278" s="14">
        <v>5525</v>
      </c>
      <c r="M278" s="14" t="s">
        <v>29</v>
      </c>
      <c r="N278" s="15">
        <v>1817338</v>
      </c>
    </row>
    <row r="279" spans="1:14" x14ac:dyDescent="0.3">
      <c r="A279" s="7" t="str">
        <f>+VLOOKUP(IF(ISNUMBER(SEARCH("GLISS*",K279)),CONCATENATE("GLISSIERE"," ",RIGHT(K279,3)),CONCATENATE(LEFT(K279,2),"/",RIGHT(K279,2))),CODE!A:F,CODE!C$1,FALSE)</f>
        <v>FOURNISSEUR</v>
      </c>
      <c r="B279" s="7" t="str">
        <f>+VLOOKUP(IF(ISNUMBER(SEARCH("GLISS*",K279)),CONCATENATE("GLISSIERE"," ",RIGHT(K279,3)),CONCATENATE(LEFT(K279,2),"/",RIGHT(K279,2))),CODE!A:F,CODE!D$1,FALSE)</f>
        <v>CORBEC OUT</v>
      </c>
      <c r="C279" s="23"/>
      <c r="D279" s="7">
        <f t="shared" si="10"/>
        <v>2021</v>
      </c>
      <c r="E279" s="10" t="str">
        <f>+IF(A279="GLISSIERE",+VLOOKUP(+VLOOKUP(IF(ISNUMBER(SEARCH("GLISS*",K279)),CONCATENATE(RIGHT(K279,4)),CONCATENATE(LEFT(K279,2),"/",RIGHT(K279,2))),'#Client'!B:C,1,FALSE),'#Client'!B:C,2,FALSE)," ")</f>
        <v xml:space="preserve"> </v>
      </c>
      <c r="F279" s="10" t="str">
        <f>+IF(A279="GLISSIERE",+VLOOKUP(K279,'4-'!B:G,4,FALSE)," ")</f>
        <v xml:space="preserve"> </v>
      </c>
      <c r="G279" s="10" t="str">
        <f t="shared" si="11"/>
        <v>4772</v>
      </c>
      <c r="H279" s="44" t="str">
        <f>+IF(A279="GLISSIERE",+VLOOKUP(K279,'4-'!B:G,6,FALSE),IF(A279="VENTES",+VLOOKUP(K279,'5-'!B:H,6,FALSE)," "))</f>
        <v xml:space="preserve"> </v>
      </c>
      <c r="I279" s="14"/>
      <c r="J279" s="12">
        <v>44249</v>
      </c>
      <c r="K279" s="37" t="s">
        <v>651</v>
      </c>
      <c r="L279" s="14">
        <v>6058</v>
      </c>
      <c r="M279" s="14" t="s">
        <v>29</v>
      </c>
      <c r="N279" s="15">
        <v>1823396</v>
      </c>
    </row>
    <row r="280" spans="1:14" x14ac:dyDescent="0.3">
      <c r="A280" s="7" t="str">
        <f>+VLOOKUP(IF(ISNUMBER(SEARCH("GLISS*",K280)),CONCATENATE("GLISSIERE"," ",RIGHT(K280,3)),CONCATENATE(LEFT(K280,2),"/",RIGHT(K280,2))),CODE!A:F,CODE!C$1,FALSE)</f>
        <v>FOURNISSEUR</v>
      </c>
      <c r="B280" s="7" t="str">
        <f>+VLOOKUP(IF(ISNUMBER(SEARCH("GLISS*",K280)),CONCATENATE("GLISSIERE"," ",RIGHT(K280,3)),CONCATENATE(LEFT(K280,2),"/",RIGHT(K280,2))),CODE!A:F,CODE!D$1,FALSE)</f>
        <v>CORBEC OUT</v>
      </c>
      <c r="C280" s="23"/>
      <c r="D280" s="7">
        <f t="shared" si="10"/>
        <v>2021</v>
      </c>
      <c r="E280" s="10" t="str">
        <f>+IF(A280="GLISSIERE",+VLOOKUP(+VLOOKUP(IF(ISNUMBER(SEARCH("GLISS*",K280)),CONCATENATE(RIGHT(K280,4)),CONCATENATE(LEFT(K280,2),"/",RIGHT(K280,2))),'#Client'!B:C,1,FALSE),'#Client'!B:C,2,FALSE)," ")</f>
        <v xml:space="preserve"> </v>
      </c>
      <c r="F280" s="10" t="str">
        <f>+IF(A280="GLISSIERE",+VLOOKUP(K280,'4-'!B:G,4,FALSE)," ")</f>
        <v xml:space="preserve"> </v>
      </c>
      <c r="G280" s="10" t="str">
        <f t="shared" si="11"/>
        <v>4773</v>
      </c>
      <c r="H280" s="44" t="str">
        <f>+IF(A280="GLISSIERE",+VLOOKUP(K280,'4-'!B:G,6,FALSE),IF(A280="VENTES",+VLOOKUP(K280,'5-'!B:H,6,FALSE)," "))</f>
        <v xml:space="preserve"> </v>
      </c>
      <c r="I280" s="14"/>
      <c r="J280" s="12">
        <v>44249</v>
      </c>
      <c r="K280" s="37" t="s">
        <v>652</v>
      </c>
      <c r="L280" s="14">
        <v>36622</v>
      </c>
      <c r="M280" s="14" t="s">
        <v>593</v>
      </c>
      <c r="N280" s="15">
        <v>1860018</v>
      </c>
    </row>
    <row r="281" spans="1:14" x14ac:dyDescent="0.3">
      <c r="A281" s="7" t="str">
        <f>+VLOOKUP(IF(ISNUMBER(SEARCH("GLISS*",K281)),CONCATENATE("GLISSIERE"," ",RIGHT(K281,3)),CONCATENATE(LEFT(K281,2),"/",RIGHT(K281,2))),CODE!A:F,CODE!C$1,FALSE)</f>
        <v>FOURNISSEUR</v>
      </c>
      <c r="B281" s="7" t="str">
        <f>+VLOOKUP(IF(ISNUMBER(SEARCH("GLISS*",K281)),CONCATENATE("GLISSIERE"," ",RIGHT(K281,3)),CONCATENATE(LEFT(K281,2),"/",RIGHT(K281,2))),CODE!A:F,CODE!D$1,FALSE)</f>
        <v>CORBEC OUT</v>
      </c>
      <c r="C281" s="23"/>
      <c r="D281" s="7">
        <f t="shared" si="10"/>
        <v>2021</v>
      </c>
      <c r="E281" s="10" t="str">
        <f>+IF(A281="GLISSIERE",+VLOOKUP(+VLOOKUP(IF(ISNUMBER(SEARCH("GLISS*",K281)),CONCATENATE(RIGHT(K281,4)),CONCATENATE(LEFT(K281,2),"/",RIGHT(K281,2))),'#Client'!B:C,1,FALSE),'#Client'!B:C,2,FALSE)," ")</f>
        <v xml:space="preserve"> </v>
      </c>
      <c r="F281" s="10" t="str">
        <f>+IF(A281="GLISSIERE",+VLOOKUP(K281,'4-'!B:G,4,FALSE)," ")</f>
        <v xml:space="preserve"> </v>
      </c>
      <c r="G281" s="10" t="str">
        <f t="shared" si="11"/>
        <v>4774</v>
      </c>
      <c r="H281" s="44" t="str">
        <f>+IF(A281="GLISSIERE",+VLOOKUP(K281,'4-'!B:G,6,FALSE),IF(A281="VENTES",+VLOOKUP(K281,'5-'!B:H,6,FALSE)," "))</f>
        <v xml:space="preserve"> </v>
      </c>
      <c r="I281" s="14"/>
      <c r="J281" s="12">
        <v>44250</v>
      </c>
      <c r="K281" s="37" t="s">
        <v>631</v>
      </c>
      <c r="L281" s="14">
        <v>1223</v>
      </c>
      <c r="M281" s="14" t="s">
        <v>632</v>
      </c>
      <c r="N281" s="15">
        <v>1612065</v>
      </c>
    </row>
    <row r="282" spans="1:14" x14ac:dyDescent="0.3">
      <c r="A282" s="7" t="str">
        <f>+VLOOKUP(IF(ISNUMBER(SEARCH("GLISS*",K282)),CONCATENATE("GLISSIERE"," ",RIGHT(K282,3)),CONCATENATE(LEFT(K282,2),"/",RIGHT(K282,2))),CODE!A:F,CODE!C$1,FALSE)</f>
        <v>FOURNISSEUR</v>
      </c>
      <c r="B282" s="7" t="str">
        <f>+VLOOKUP(IF(ISNUMBER(SEARCH("GLISS*",K282)),CONCATENATE("GLISSIERE"," ",RIGHT(K282,3)),CONCATENATE(LEFT(K282,2),"/",RIGHT(K282,2))),CODE!A:F,CODE!D$1,FALSE)</f>
        <v>CORBEC OUT</v>
      </c>
      <c r="C282" s="23"/>
      <c r="D282" s="7">
        <f t="shared" si="10"/>
        <v>2021</v>
      </c>
      <c r="E282" s="10" t="str">
        <f>+IF(A282="GLISSIERE",+VLOOKUP(+VLOOKUP(IF(ISNUMBER(SEARCH("GLISS*",K282)),CONCATENATE(RIGHT(K282,4)),CONCATENATE(LEFT(K282,2),"/",RIGHT(K282,2))),'#Client'!B:C,1,FALSE),'#Client'!B:C,2,FALSE)," ")</f>
        <v xml:space="preserve"> </v>
      </c>
      <c r="F282" s="10" t="str">
        <f>+IF(A282="GLISSIERE",+VLOOKUP(K282,'4-'!B:G,4,FALSE)," ")</f>
        <v xml:space="preserve"> </v>
      </c>
      <c r="G282" s="10" t="str">
        <f t="shared" si="11"/>
        <v>4774</v>
      </c>
      <c r="H282" s="44" t="str">
        <f>+IF(A282="GLISSIERE",+VLOOKUP(K282,'4-'!B:G,6,FALSE),IF(A282="VENTES",+VLOOKUP(K282,'5-'!B:H,6,FALSE)," "))</f>
        <v xml:space="preserve"> </v>
      </c>
      <c r="I282" s="14"/>
      <c r="J282" s="12">
        <v>44250</v>
      </c>
      <c r="K282" s="37" t="s">
        <v>633</v>
      </c>
      <c r="L282" s="14">
        <v>3</v>
      </c>
      <c r="M282" s="14" t="s">
        <v>632</v>
      </c>
      <c r="N282" s="15">
        <v>1612068</v>
      </c>
    </row>
    <row r="283" spans="1:14" x14ac:dyDescent="0.3">
      <c r="A283" s="7" t="str">
        <f>+VLOOKUP(IF(ISNUMBER(SEARCH("GLISS*",K283)),CONCATENATE("GLISSIERE"," ",RIGHT(K283,3)),CONCATENATE(LEFT(K283,2),"/",RIGHT(K283,2))),CODE!A:F,CODE!C$1,FALSE)</f>
        <v>FOURNISSEUR</v>
      </c>
      <c r="B283" s="7" t="str">
        <f>+VLOOKUP(IF(ISNUMBER(SEARCH("GLISS*",K283)),CONCATENATE("GLISSIERE"," ",RIGHT(K283,3)),CONCATENATE(LEFT(K283,2),"/",RIGHT(K283,2))),CODE!A:F,CODE!D$1,FALSE)</f>
        <v>CORBEC OUT</v>
      </c>
      <c r="C283" s="23"/>
      <c r="D283" s="7">
        <f t="shared" si="10"/>
        <v>2021</v>
      </c>
      <c r="E283" s="10" t="str">
        <f>+IF(A283="GLISSIERE",+VLOOKUP(+VLOOKUP(IF(ISNUMBER(SEARCH("GLISS*",K283)),CONCATENATE(RIGHT(K283,4)),CONCATENATE(LEFT(K283,2),"/",RIGHT(K283,2))),'#Client'!B:C,1,FALSE),'#Client'!B:C,2,FALSE)," ")</f>
        <v xml:space="preserve"> </v>
      </c>
      <c r="F283" s="10" t="str">
        <f>+IF(A283="GLISSIERE",+VLOOKUP(K283,'4-'!B:G,4,FALSE)," ")</f>
        <v xml:space="preserve"> </v>
      </c>
      <c r="G283" s="10" t="str">
        <f t="shared" si="11"/>
        <v>4774</v>
      </c>
      <c r="H283" s="44" t="str">
        <f>+IF(A283="GLISSIERE",+VLOOKUP(K283,'4-'!B:G,6,FALSE),IF(A283="VENTES",+VLOOKUP(K283,'5-'!B:H,6,FALSE)," "))</f>
        <v xml:space="preserve"> </v>
      </c>
      <c r="I283" s="14"/>
      <c r="J283" s="12">
        <v>44250</v>
      </c>
      <c r="K283" s="37" t="s">
        <v>634</v>
      </c>
      <c r="L283" s="14">
        <v>2</v>
      </c>
      <c r="M283" s="14" t="s">
        <v>632</v>
      </c>
      <c r="N283" s="15">
        <v>1612070</v>
      </c>
    </row>
    <row r="284" spans="1:14" x14ac:dyDescent="0.3">
      <c r="A284" s="7" t="str">
        <f>+VLOOKUP(IF(ISNUMBER(SEARCH("GLISS*",K284)),CONCATENATE("GLISSIERE"," ",RIGHT(K284,3)),CONCATENATE(LEFT(K284,2),"/",RIGHT(K284,2))),CODE!A:F,CODE!C$1,FALSE)</f>
        <v>FOURNISSEUR</v>
      </c>
      <c r="B284" s="7" t="str">
        <f>+VLOOKUP(IF(ISNUMBER(SEARCH("GLISS*",K284)),CONCATENATE("GLISSIERE"," ",RIGHT(K284,3)),CONCATENATE(LEFT(K284,2),"/",RIGHT(K284,2))),CODE!A:F,CODE!D$1,FALSE)</f>
        <v>CORBEC OUT</v>
      </c>
      <c r="C284" s="23"/>
      <c r="D284" s="7">
        <f t="shared" si="10"/>
        <v>2021</v>
      </c>
      <c r="E284" s="10" t="str">
        <f>+IF(A284="GLISSIERE",+VLOOKUP(+VLOOKUP(IF(ISNUMBER(SEARCH("GLISS*",K284)),CONCATENATE(RIGHT(K284,4)),CONCATENATE(LEFT(K284,2),"/",RIGHT(K284,2))),'#Client'!B:C,1,FALSE),'#Client'!B:C,2,FALSE)," ")</f>
        <v xml:space="preserve"> </v>
      </c>
      <c r="F284" s="10" t="str">
        <f>+IF(A284="GLISSIERE",+VLOOKUP(K284,'4-'!B:G,4,FALSE)," ")</f>
        <v xml:space="preserve"> </v>
      </c>
      <c r="G284" s="10" t="str">
        <f t="shared" si="11"/>
        <v>4774</v>
      </c>
      <c r="H284" s="44" t="str">
        <f>+IF(A284="GLISSIERE",+VLOOKUP(K284,'4-'!B:G,6,FALSE),IF(A284="VENTES",+VLOOKUP(K284,'5-'!B:H,6,FALSE)," "))</f>
        <v xml:space="preserve"> </v>
      </c>
      <c r="I284" s="14"/>
      <c r="J284" s="12">
        <v>44250</v>
      </c>
      <c r="K284" s="37" t="s">
        <v>635</v>
      </c>
      <c r="L284" s="14">
        <v>1867</v>
      </c>
      <c r="M284" s="14" t="s">
        <v>632</v>
      </c>
      <c r="N284" s="15">
        <v>1613937</v>
      </c>
    </row>
    <row r="285" spans="1:14" x14ac:dyDescent="0.3">
      <c r="A285" s="7" t="str">
        <f>+VLOOKUP(IF(ISNUMBER(SEARCH("GLISS*",K285)),CONCATENATE("GLISSIERE"," ",RIGHT(K285,3)),CONCATENATE(LEFT(K285,2),"/",RIGHT(K285,2))),CODE!A:F,CODE!C$1,FALSE)</f>
        <v>FOURNISSEUR</v>
      </c>
      <c r="B285" s="7" t="str">
        <f>+VLOOKUP(IF(ISNUMBER(SEARCH("GLISS*",K285)),CONCATENATE("GLISSIERE"," ",RIGHT(K285,3)),CONCATENATE(LEFT(K285,2),"/",RIGHT(K285,2))),CODE!A:F,CODE!D$1,FALSE)</f>
        <v>CORBEC OUT</v>
      </c>
      <c r="C285" s="23"/>
      <c r="D285" s="7">
        <f t="shared" si="10"/>
        <v>2021</v>
      </c>
      <c r="E285" s="10" t="str">
        <f>+IF(A285="GLISSIERE",+VLOOKUP(+VLOOKUP(IF(ISNUMBER(SEARCH("GLISS*",K285)),CONCATENATE(RIGHT(K285,4)),CONCATENATE(LEFT(K285,2),"/",RIGHT(K285,2))),'#Client'!B:C,1,FALSE),'#Client'!B:C,2,FALSE)," ")</f>
        <v xml:space="preserve"> </v>
      </c>
      <c r="F285" s="10" t="str">
        <f>+IF(A285="GLISSIERE",+VLOOKUP(K285,'4-'!B:G,4,FALSE)," ")</f>
        <v xml:space="preserve"> </v>
      </c>
      <c r="G285" s="10" t="str">
        <f t="shared" si="11"/>
        <v>4774</v>
      </c>
      <c r="H285" s="44" t="str">
        <f>+IF(A285="GLISSIERE",+VLOOKUP(K285,'4-'!B:G,6,FALSE),IF(A285="VENTES",+VLOOKUP(K285,'5-'!B:H,6,FALSE)," "))</f>
        <v xml:space="preserve"> </v>
      </c>
      <c r="I285" s="14"/>
      <c r="J285" s="12">
        <v>44250</v>
      </c>
      <c r="K285" s="37" t="s">
        <v>636</v>
      </c>
      <c r="L285" s="14">
        <v>900</v>
      </c>
      <c r="M285" s="14" t="s">
        <v>632</v>
      </c>
      <c r="N285" s="15">
        <v>1614837</v>
      </c>
    </row>
    <row r="286" spans="1:14" x14ac:dyDescent="0.3">
      <c r="A286" s="7" t="str">
        <f>+VLOOKUP(IF(ISNUMBER(SEARCH("GLISS*",K286)),CONCATENATE("GLISSIERE"," ",RIGHT(K286,3)),CONCATENATE(LEFT(K286,2),"/",RIGHT(K286,2))),CODE!A:F,CODE!C$1,FALSE)</f>
        <v>FOURNISSEUR</v>
      </c>
      <c r="B286" s="7" t="str">
        <f>+VLOOKUP(IF(ISNUMBER(SEARCH("GLISS*",K286)),CONCATENATE("GLISSIERE"," ",RIGHT(K286,3)),CONCATENATE(LEFT(K286,2),"/",RIGHT(K286,2))),CODE!A:F,CODE!D$1,FALSE)</f>
        <v>CORBEC OUT</v>
      </c>
      <c r="C286" s="23"/>
      <c r="D286" s="7">
        <f t="shared" si="10"/>
        <v>2021</v>
      </c>
      <c r="E286" s="10" t="str">
        <f>+IF(A286="GLISSIERE",+VLOOKUP(+VLOOKUP(IF(ISNUMBER(SEARCH("GLISS*",K286)),CONCATENATE(RIGHT(K286,4)),CONCATENATE(LEFT(K286,2),"/",RIGHT(K286,2))),'#Client'!B:C,1,FALSE),'#Client'!B:C,2,FALSE)," ")</f>
        <v xml:space="preserve"> </v>
      </c>
      <c r="F286" s="10" t="str">
        <f>+IF(A286="GLISSIERE",+VLOOKUP(K286,'4-'!B:G,4,FALSE)," ")</f>
        <v xml:space="preserve"> </v>
      </c>
      <c r="G286" s="10" t="str">
        <f t="shared" si="11"/>
        <v>4774</v>
      </c>
      <c r="H286" s="44" t="str">
        <f>+IF(A286="GLISSIERE",+VLOOKUP(K286,'4-'!B:G,6,FALSE),IF(A286="VENTES",+VLOOKUP(K286,'5-'!B:H,6,FALSE)," "))</f>
        <v xml:space="preserve"> </v>
      </c>
      <c r="I286" s="14"/>
      <c r="J286" s="12">
        <v>44250</v>
      </c>
      <c r="K286" s="37" t="s">
        <v>637</v>
      </c>
      <c r="L286" s="14">
        <v>8359</v>
      </c>
      <c r="M286" s="14" t="s">
        <v>632</v>
      </c>
      <c r="N286" s="15">
        <v>1623196</v>
      </c>
    </row>
    <row r="287" spans="1:14" x14ac:dyDescent="0.3">
      <c r="A287" s="7" t="str">
        <f>+VLOOKUP(IF(ISNUMBER(SEARCH("GLISS*",K287)),CONCATENATE("GLISSIERE"," ",RIGHT(K287,3)),CONCATENATE(LEFT(K287,2),"/",RIGHT(K287,2))),CODE!A:F,CODE!C$1,FALSE)</f>
        <v>FOURNISSEUR</v>
      </c>
      <c r="B287" s="7" t="str">
        <f>+VLOOKUP(IF(ISNUMBER(SEARCH("GLISS*",K287)),CONCATENATE("GLISSIERE"," ",RIGHT(K287,3)),CONCATENATE(LEFT(K287,2),"/",RIGHT(K287,2))),CODE!A:F,CODE!D$1,FALSE)</f>
        <v>CORBEC OUT</v>
      </c>
      <c r="C287" s="23"/>
      <c r="D287" s="7">
        <f t="shared" si="10"/>
        <v>2021</v>
      </c>
      <c r="E287" s="10" t="str">
        <f>+IF(A287="GLISSIERE",+VLOOKUP(+VLOOKUP(IF(ISNUMBER(SEARCH("GLISS*",K287)),CONCATENATE(RIGHT(K287,4)),CONCATENATE(LEFT(K287,2),"/",RIGHT(K287,2))),'#Client'!B:C,1,FALSE),'#Client'!B:C,2,FALSE)," ")</f>
        <v xml:space="preserve"> </v>
      </c>
      <c r="F287" s="10" t="str">
        <f>+IF(A287="GLISSIERE",+VLOOKUP(K287,'4-'!B:G,4,FALSE)," ")</f>
        <v xml:space="preserve"> </v>
      </c>
      <c r="G287" s="10" t="str">
        <f t="shared" si="11"/>
        <v>4774</v>
      </c>
      <c r="H287" s="44" t="str">
        <f>+IF(A287="GLISSIERE",+VLOOKUP(K287,'4-'!B:G,6,FALSE),IF(A287="VENTES",+VLOOKUP(K287,'5-'!B:H,6,FALSE)," "))</f>
        <v xml:space="preserve"> </v>
      </c>
      <c r="I287" s="14"/>
      <c r="J287" s="12">
        <v>44250</v>
      </c>
      <c r="K287" s="37" t="s">
        <v>638</v>
      </c>
      <c r="L287" s="14">
        <v>30</v>
      </c>
      <c r="M287" s="14" t="s">
        <v>632</v>
      </c>
      <c r="N287" s="15">
        <v>1623226</v>
      </c>
    </row>
    <row r="288" spans="1:14" x14ac:dyDescent="0.3">
      <c r="A288" s="7" t="str">
        <f>+VLOOKUP(IF(ISNUMBER(SEARCH("GLISS*",K288)),CONCATENATE("GLISSIERE"," ",RIGHT(K288,3)),CONCATENATE(LEFT(K288,2),"/",RIGHT(K288,2))),CODE!A:F,CODE!C$1,FALSE)</f>
        <v>FOURNISSEUR</v>
      </c>
      <c r="B288" s="7" t="str">
        <f>+VLOOKUP(IF(ISNUMBER(SEARCH("GLISS*",K288)),CONCATENATE("GLISSIERE"," ",RIGHT(K288,3)),CONCATENATE(LEFT(K288,2),"/",RIGHT(K288,2))),CODE!A:F,CODE!D$1,FALSE)</f>
        <v>CORBEC OUT</v>
      </c>
      <c r="C288" s="23"/>
      <c r="D288" s="7">
        <f t="shared" si="10"/>
        <v>2021</v>
      </c>
      <c r="E288" s="10" t="str">
        <f>+IF(A288="GLISSIERE",+VLOOKUP(+VLOOKUP(IF(ISNUMBER(SEARCH("GLISS*",K288)),CONCATENATE(RIGHT(K288,4)),CONCATENATE(LEFT(K288,2),"/",RIGHT(K288,2))),'#Client'!B:C,1,FALSE),'#Client'!B:C,2,FALSE)," ")</f>
        <v xml:space="preserve"> </v>
      </c>
      <c r="F288" s="10" t="str">
        <f>+IF(A288="GLISSIERE",+VLOOKUP(K288,'4-'!B:G,4,FALSE)," ")</f>
        <v xml:space="preserve"> </v>
      </c>
      <c r="G288" s="10" t="str">
        <f t="shared" si="11"/>
        <v>4774</v>
      </c>
      <c r="H288" s="44" t="str">
        <f>+IF(A288="GLISSIERE",+VLOOKUP(K288,'4-'!B:G,6,FALSE),IF(A288="VENTES",+VLOOKUP(K288,'5-'!B:H,6,FALSE)," "))</f>
        <v xml:space="preserve"> </v>
      </c>
      <c r="I288" s="14"/>
      <c r="J288" s="12">
        <v>44250</v>
      </c>
      <c r="K288" s="37" t="s">
        <v>639</v>
      </c>
      <c r="L288" s="14">
        <v>1561</v>
      </c>
      <c r="M288" s="14" t="s">
        <v>632</v>
      </c>
      <c r="N288" s="15">
        <v>1624787</v>
      </c>
    </row>
    <row r="289" spans="1:14" x14ac:dyDescent="0.3">
      <c r="A289" s="7" t="str">
        <f>+VLOOKUP(IF(ISNUMBER(SEARCH("GLISS*",K289)),CONCATENATE("GLISSIERE"," ",RIGHT(K289,3)),CONCATENATE(LEFT(K289,2),"/",RIGHT(K289,2))),CODE!A:F,CODE!C$1,FALSE)</f>
        <v>FOURNISSEUR</v>
      </c>
      <c r="B289" s="7" t="str">
        <f>+VLOOKUP(IF(ISNUMBER(SEARCH("GLISS*",K289)),CONCATENATE("GLISSIERE"," ",RIGHT(K289,3)),CONCATENATE(LEFT(K289,2),"/",RIGHT(K289,2))),CODE!A:F,CODE!D$1,FALSE)</f>
        <v>CORBEC OUT</v>
      </c>
      <c r="C289" s="23"/>
      <c r="D289" s="7">
        <f t="shared" si="10"/>
        <v>2021</v>
      </c>
      <c r="E289" s="10" t="str">
        <f>+IF(A289="GLISSIERE",+VLOOKUP(+VLOOKUP(IF(ISNUMBER(SEARCH("GLISS*",K289)),CONCATENATE(RIGHT(K289,4)),CONCATENATE(LEFT(K289,2),"/",RIGHT(K289,2))),'#Client'!B:C,1,FALSE),'#Client'!B:C,2,FALSE)," ")</f>
        <v xml:space="preserve"> </v>
      </c>
      <c r="F289" s="10" t="str">
        <f>+IF(A289="GLISSIERE",+VLOOKUP(K289,'4-'!B:G,4,FALSE)," ")</f>
        <v xml:space="preserve"> </v>
      </c>
      <c r="G289" s="10" t="str">
        <f t="shared" si="11"/>
        <v>4774</v>
      </c>
      <c r="H289" s="44" t="str">
        <f>+IF(A289="GLISSIERE",+VLOOKUP(K289,'4-'!B:G,6,FALSE),IF(A289="VENTES",+VLOOKUP(K289,'5-'!B:H,6,FALSE)," "))</f>
        <v xml:space="preserve"> </v>
      </c>
      <c r="I289" s="14"/>
      <c r="J289" s="12">
        <v>44250</v>
      </c>
      <c r="K289" s="37" t="s">
        <v>640</v>
      </c>
      <c r="L289" s="14">
        <v>23149</v>
      </c>
      <c r="M289" s="14" t="s">
        <v>632</v>
      </c>
      <c r="N289" s="15">
        <v>1647936</v>
      </c>
    </row>
    <row r="290" spans="1:14" x14ac:dyDescent="0.3">
      <c r="A290" s="7" t="str">
        <f>+VLOOKUP(IF(ISNUMBER(SEARCH("GLISS*",K290)),CONCATENATE("GLISSIERE"," ",RIGHT(K290,3)),CONCATENATE(LEFT(K290,2),"/",RIGHT(K290,2))),CODE!A:F,CODE!C$1,FALSE)</f>
        <v>FOURNISSEUR</v>
      </c>
      <c r="B290" s="7" t="str">
        <f>+VLOOKUP(IF(ISNUMBER(SEARCH("GLISS*",K290)),CONCATENATE("GLISSIERE"," ",RIGHT(K290,3)),CONCATENATE(LEFT(K290,2),"/",RIGHT(K290,2))),CODE!A:F,CODE!D$1,FALSE)</f>
        <v>CORBEC OUT</v>
      </c>
      <c r="C290" s="23"/>
      <c r="D290" s="7">
        <f t="shared" si="10"/>
        <v>2021</v>
      </c>
      <c r="E290" s="10" t="str">
        <f>+IF(A290="GLISSIERE",+VLOOKUP(+VLOOKUP(IF(ISNUMBER(SEARCH("GLISS*",K290)),CONCATENATE(RIGHT(K290,4)),CONCATENATE(LEFT(K290,2),"/",RIGHT(K290,2))),'#Client'!B:C,1,FALSE),'#Client'!B:C,2,FALSE)," ")</f>
        <v xml:space="preserve"> </v>
      </c>
      <c r="F290" s="10" t="str">
        <f>+IF(A290="GLISSIERE",+VLOOKUP(K290,'4-'!B:G,4,FALSE)," ")</f>
        <v xml:space="preserve"> </v>
      </c>
      <c r="G290" s="10" t="str">
        <f t="shared" si="11"/>
        <v>4775</v>
      </c>
      <c r="H290" s="44" t="str">
        <f>+IF(A290="GLISSIERE",+VLOOKUP(K290,'4-'!B:G,6,FALSE),IF(A290="VENTES",+VLOOKUP(K290,'5-'!B:H,6,FALSE)," "))</f>
        <v xml:space="preserve"> </v>
      </c>
      <c r="I290" s="14"/>
      <c r="J290" s="12">
        <v>44251</v>
      </c>
      <c r="K290" s="37" t="s">
        <v>626</v>
      </c>
      <c r="L290" s="14">
        <v>2</v>
      </c>
      <c r="M290" s="14" t="s">
        <v>30</v>
      </c>
      <c r="N290" s="15">
        <v>1573673</v>
      </c>
    </row>
    <row r="291" spans="1:14" x14ac:dyDescent="0.3">
      <c r="A291" s="7" t="str">
        <f>+VLOOKUP(IF(ISNUMBER(SEARCH("GLISS*",K291)),CONCATENATE("GLISSIERE"," ",RIGHT(K291,3)),CONCATENATE(LEFT(K291,2),"/",RIGHT(K291,2))),CODE!A:F,CODE!C$1,FALSE)</f>
        <v>FOURNISSEUR</v>
      </c>
      <c r="B291" s="7" t="str">
        <f>+VLOOKUP(IF(ISNUMBER(SEARCH("GLISS*",K291)),CONCATENATE("GLISSIERE"," ",RIGHT(K291,3)),CONCATENATE(LEFT(K291,2),"/",RIGHT(K291,2))),CODE!A:F,CODE!D$1,FALSE)</f>
        <v>CORBEC OUT</v>
      </c>
      <c r="C291" s="23"/>
      <c r="D291" s="7">
        <f t="shared" si="10"/>
        <v>2021</v>
      </c>
      <c r="E291" s="10" t="str">
        <f>+IF(A291="GLISSIERE",+VLOOKUP(+VLOOKUP(IF(ISNUMBER(SEARCH("GLISS*",K291)),CONCATENATE(RIGHT(K291,4)),CONCATENATE(LEFT(K291,2),"/",RIGHT(K291,2))),'#Client'!B:C,1,FALSE),'#Client'!B:C,2,FALSE)," ")</f>
        <v xml:space="preserve"> </v>
      </c>
      <c r="F291" s="10" t="str">
        <f>+IF(A291="GLISSIERE",+VLOOKUP(K291,'4-'!B:G,4,FALSE)," ")</f>
        <v xml:space="preserve"> </v>
      </c>
      <c r="G291" s="10" t="str">
        <f t="shared" si="11"/>
        <v>4775</v>
      </c>
      <c r="H291" s="44" t="str">
        <f>+IF(A291="GLISSIERE",+VLOOKUP(K291,'4-'!B:G,6,FALSE),IF(A291="VENTES",+VLOOKUP(K291,'5-'!B:H,6,FALSE)," "))</f>
        <v xml:space="preserve"> </v>
      </c>
      <c r="I291" s="14"/>
      <c r="J291" s="12">
        <v>44251</v>
      </c>
      <c r="K291" s="37" t="s">
        <v>624</v>
      </c>
      <c r="L291" s="14">
        <v>35506</v>
      </c>
      <c r="M291" s="14" t="s">
        <v>30</v>
      </c>
      <c r="N291" s="15">
        <v>1571770</v>
      </c>
    </row>
    <row r="292" spans="1:14" x14ac:dyDescent="0.3">
      <c r="A292" s="7" t="str">
        <f>+VLOOKUP(IF(ISNUMBER(SEARCH("GLISS*",K292)),CONCATENATE("GLISSIERE"," ",RIGHT(K292,3)),CONCATENATE(LEFT(K292,2),"/",RIGHT(K292,2))),CODE!A:F,CODE!C$1,FALSE)</f>
        <v>FOURNISSEUR</v>
      </c>
      <c r="B292" s="7" t="str">
        <f>+VLOOKUP(IF(ISNUMBER(SEARCH("GLISS*",K292)),CONCATENATE("GLISSIERE"," ",RIGHT(K292,3)),CONCATENATE(LEFT(K292,2),"/",RIGHT(K292,2))),CODE!A:F,CODE!D$1,FALSE)</f>
        <v>CORBEC OUT</v>
      </c>
      <c r="C292" s="23"/>
      <c r="D292" s="7">
        <f t="shared" si="10"/>
        <v>2021</v>
      </c>
      <c r="E292" s="10" t="str">
        <f>+IF(A292="GLISSIERE",+VLOOKUP(+VLOOKUP(IF(ISNUMBER(SEARCH("GLISS*",K292)),CONCATENATE(RIGHT(K292,4)),CONCATENATE(LEFT(K292,2),"/",RIGHT(K292,2))),'#Client'!B:C,1,FALSE),'#Client'!B:C,2,FALSE)," ")</f>
        <v xml:space="preserve"> </v>
      </c>
      <c r="F292" s="10" t="str">
        <f>+IF(A292="GLISSIERE",+VLOOKUP(K292,'4-'!B:G,4,FALSE)," ")</f>
        <v xml:space="preserve"> </v>
      </c>
      <c r="G292" s="10" t="str">
        <f t="shared" si="11"/>
        <v>4775</v>
      </c>
      <c r="H292" s="44" t="str">
        <f>+IF(A292="GLISSIERE",+VLOOKUP(K292,'4-'!B:G,6,FALSE),IF(A292="VENTES",+VLOOKUP(K292,'5-'!B:H,6,FALSE)," "))</f>
        <v xml:space="preserve"> </v>
      </c>
      <c r="I292" s="14"/>
      <c r="J292" s="12">
        <v>44251</v>
      </c>
      <c r="K292" s="37" t="s">
        <v>625</v>
      </c>
      <c r="L292" s="14">
        <v>1901</v>
      </c>
      <c r="M292" s="14" t="s">
        <v>30</v>
      </c>
      <c r="N292" s="15">
        <v>1573671</v>
      </c>
    </row>
    <row r="293" spans="1:14" x14ac:dyDescent="0.3">
      <c r="A293" s="7" t="str">
        <f>+VLOOKUP(IF(ISNUMBER(SEARCH("GLISS*",K293)),CONCATENATE("GLISSIERE"," ",RIGHT(K293,3)),CONCATENATE(LEFT(K293,2),"/",RIGHT(K293,2))),CODE!A:F,CODE!C$1,FALSE)</f>
        <v>FOURNISSEUR</v>
      </c>
      <c r="B293" s="7" t="str">
        <f>+VLOOKUP(IF(ISNUMBER(SEARCH("GLISS*",K293)),CONCATENATE("GLISSIERE"," ",RIGHT(K293,3)),CONCATENATE(LEFT(K293,2),"/",RIGHT(K293,2))),CODE!A:F,CODE!D$1,FALSE)</f>
        <v>GALV. QUEBEC OUT</v>
      </c>
      <c r="C293" s="23"/>
      <c r="D293" s="7">
        <f t="shared" si="10"/>
        <v>2021</v>
      </c>
      <c r="E293" s="10" t="str">
        <f>+IF(A293="GLISSIERE",+VLOOKUP(+VLOOKUP(IF(ISNUMBER(SEARCH("GLISS*",K293)),CONCATENATE(RIGHT(K293,4)),CONCATENATE(LEFT(K293,2),"/",RIGHT(K293,2))),'#Client'!B:C,1,FALSE),'#Client'!B:C,2,FALSE)," ")</f>
        <v xml:space="preserve"> </v>
      </c>
      <c r="F293" s="10" t="str">
        <f>+IF(A293="GLISSIERE",+VLOOKUP(K293,'4-'!B:G,4,FALSE)," ")</f>
        <v xml:space="preserve"> </v>
      </c>
      <c r="G293" s="10" t="str">
        <f t="shared" si="11"/>
        <v>4776</v>
      </c>
      <c r="H293" s="44" t="str">
        <f>+IF(A293="GLISSIERE",+VLOOKUP(K293,'4-'!B:G,6,FALSE),IF(A293="VENTES",+VLOOKUP(K293,'5-'!B:H,6,FALSE)," "))</f>
        <v xml:space="preserve"> </v>
      </c>
      <c r="I293" s="14"/>
      <c r="J293" s="12">
        <v>44250</v>
      </c>
      <c r="K293" s="37" t="s">
        <v>641</v>
      </c>
      <c r="L293" s="14">
        <v>37120</v>
      </c>
      <c r="M293" s="14" t="s">
        <v>29</v>
      </c>
      <c r="N293" s="15">
        <v>1685056</v>
      </c>
    </row>
    <row r="294" spans="1:14" x14ac:dyDescent="0.3">
      <c r="A294" s="7" t="str">
        <f>+VLOOKUP(IF(ISNUMBER(SEARCH("GLISS*",K294)),CONCATENATE("GLISSIERE"," ",RIGHT(K294,3)),CONCATENATE(LEFT(K294,2),"/",RIGHT(K294,2))),CODE!A:F,CODE!C$1,FALSE)</f>
        <v>FOURNISSEUR</v>
      </c>
      <c r="B294" s="7" t="str">
        <f>+VLOOKUP(IF(ISNUMBER(SEARCH("GLISS*",K294)),CONCATENATE("GLISSIERE"," ",RIGHT(K294,3)),CONCATENATE(LEFT(K294,2),"/",RIGHT(K294,2))),CODE!A:F,CODE!D$1,FALSE)</f>
        <v>CORBEC OUT</v>
      </c>
      <c r="C294" s="23"/>
      <c r="D294" s="7">
        <f t="shared" si="10"/>
        <v>2021</v>
      </c>
      <c r="E294" s="10" t="str">
        <f>+IF(A294="GLISSIERE",+VLOOKUP(+VLOOKUP(IF(ISNUMBER(SEARCH("GLISS*",K294)),CONCATENATE(RIGHT(K294,4)),CONCATENATE(LEFT(K294,2),"/",RIGHT(K294,2))),'#Client'!B:C,1,FALSE),'#Client'!B:C,2,FALSE)," ")</f>
        <v xml:space="preserve"> </v>
      </c>
      <c r="F294" s="10" t="str">
        <f>+IF(A294="GLISSIERE",+VLOOKUP(K294,'4-'!B:G,4,FALSE)," ")</f>
        <v xml:space="preserve"> </v>
      </c>
      <c r="G294" s="10" t="str">
        <f t="shared" si="11"/>
        <v>4777</v>
      </c>
      <c r="H294" s="44" t="str">
        <f>+IF(A294="GLISSIERE",+VLOOKUP(K294,'4-'!B:G,6,FALSE),IF(A294="VENTES",+VLOOKUP(K294,'5-'!B:H,6,FALSE)," "))</f>
        <v xml:space="preserve"> </v>
      </c>
      <c r="I294" s="14"/>
      <c r="J294" s="12">
        <v>44252</v>
      </c>
      <c r="K294" s="37" t="s">
        <v>616</v>
      </c>
      <c r="L294" s="14">
        <v>521</v>
      </c>
      <c r="M294" s="14" t="s">
        <v>30</v>
      </c>
      <c r="N294" s="15">
        <v>1431841</v>
      </c>
    </row>
    <row r="295" spans="1:14" x14ac:dyDescent="0.3">
      <c r="A295" s="7" t="str">
        <f>+VLOOKUP(IF(ISNUMBER(SEARCH("GLISS*",K295)),CONCATENATE("GLISSIERE"," ",RIGHT(K295,3)),CONCATENATE(LEFT(K295,2),"/",RIGHT(K295,2))),CODE!A:F,CODE!C$1,FALSE)</f>
        <v>FOURNISSEUR</v>
      </c>
      <c r="B295" s="7" t="str">
        <f>+VLOOKUP(IF(ISNUMBER(SEARCH("GLISS*",K295)),CONCATENATE("GLISSIERE"," ",RIGHT(K295,3)),CONCATENATE(LEFT(K295,2),"/",RIGHT(K295,2))),CODE!A:F,CODE!D$1,FALSE)</f>
        <v>CORBEC OUT</v>
      </c>
      <c r="C295" s="23"/>
      <c r="D295" s="7">
        <f t="shared" si="10"/>
        <v>2021</v>
      </c>
      <c r="E295" s="10" t="str">
        <f>+IF(A295="GLISSIERE",+VLOOKUP(+VLOOKUP(IF(ISNUMBER(SEARCH("GLISS*",K295)),CONCATENATE(RIGHT(K295,4)),CONCATENATE(LEFT(K295,2),"/",RIGHT(K295,2))),'#Client'!B:C,1,FALSE),'#Client'!B:C,2,FALSE)," ")</f>
        <v xml:space="preserve"> </v>
      </c>
      <c r="F295" s="10" t="str">
        <f>+IF(A295="GLISSIERE",+VLOOKUP(K295,'4-'!B:G,4,FALSE)," ")</f>
        <v xml:space="preserve"> </v>
      </c>
      <c r="G295" s="10" t="str">
        <f t="shared" si="11"/>
        <v>4777</v>
      </c>
      <c r="H295" s="44" t="str">
        <f>+IF(A295="GLISSIERE",+VLOOKUP(K295,'4-'!B:G,6,FALSE),IF(A295="VENTES",+VLOOKUP(K295,'5-'!B:H,6,FALSE)," "))</f>
        <v xml:space="preserve"> </v>
      </c>
      <c r="I295" s="14"/>
      <c r="J295" s="12">
        <v>44252</v>
      </c>
      <c r="K295" s="37" t="s">
        <v>617</v>
      </c>
      <c r="L295" s="14">
        <v>28833</v>
      </c>
      <c r="M295" s="14" t="s">
        <v>30</v>
      </c>
      <c r="N295" s="15">
        <v>1460674</v>
      </c>
    </row>
    <row r="296" spans="1:14" x14ac:dyDescent="0.3">
      <c r="A296" s="7" t="str">
        <f>+VLOOKUP(IF(ISNUMBER(SEARCH("GLISS*",K296)),CONCATENATE("GLISSIERE"," ",RIGHT(K296,3)),CONCATENATE(LEFT(K296,2),"/",RIGHT(K296,2))),CODE!A:F,CODE!C$1,FALSE)</f>
        <v>FOURNISSEUR</v>
      </c>
      <c r="B296" s="7" t="str">
        <f>+VLOOKUP(IF(ISNUMBER(SEARCH("GLISS*",K296)),CONCATENATE("GLISSIERE"," ",RIGHT(K296,3)),CONCATENATE(LEFT(K296,2),"/",RIGHT(K296,2))),CODE!A:F,CODE!D$1,FALSE)</f>
        <v>CORBEC OUT</v>
      </c>
      <c r="C296" s="23"/>
      <c r="D296" s="7">
        <f t="shared" si="10"/>
        <v>2021</v>
      </c>
      <c r="E296" s="10" t="str">
        <f>+IF(A296="GLISSIERE",+VLOOKUP(+VLOOKUP(IF(ISNUMBER(SEARCH("GLISS*",K296)),CONCATENATE(RIGHT(K296,4)),CONCATENATE(LEFT(K296,2),"/",RIGHT(K296,2))),'#Client'!B:C,1,FALSE),'#Client'!B:C,2,FALSE)," ")</f>
        <v xml:space="preserve"> </v>
      </c>
      <c r="F296" s="10" t="str">
        <f>+IF(A296="GLISSIERE",+VLOOKUP(K296,'4-'!B:G,4,FALSE)," ")</f>
        <v xml:space="preserve"> </v>
      </c>
      <c r="G296" s="10" t="str">
        <f t="shared" si="11"/>
        <v>4777</v>
      </c>
      <c r="H296" s="44" t="str">
        <f>+IF(A296="GLISSIERE",+VLOOKUP(K296,'4-'!B:G,6,FALSE),IF(A296="VENTES",+VLOOKUP(K296,'5-'!B:H,6,FALSE)," "))</f>
        <v xml:space="preserve"> </v>
      </c>
      <c r="I296" s="14"/>
      <c r="J296" s="12">
        <v>44252</v>
      </c>
      <c r="K296" s="37" t="s">
        <v>618</v>
      </c>
      <c r="L296" s="14">
        <v>4713</v>
      </c>
      <c r="M296" s="14" t="s">
        <v>30</v>
      </c>
      <c r="N296" s="15">
        <v>1465387</v>
      </c>
    </row>
    <row r="297" spans="1:14" x14ac:dyDescent="0.3">
      <c r="A297" s="7" t="str">
        <f>+VLOOKUP(IF(ISNUMBER(SEARCH("GLISS*",K297)),CONCATENATE("GLISSIERE"," ",RIGHT(K297,3)),CONCATENATE(LEFT(K297,2),"/",RIGHT(K297,2))),CODE!A:F,CODE!C$1,FALSE)</f>
        <v>FOURNISSEUR</v>
      </c>
      <c r="B297" s="7" t="str">
        <f>+VLOOKUP(IF(ISNUMBER(SEARCH("GLISS*",K297)),CONCATENATE("GLISSIERE"," ",RIGHT(K297,3)),CONCATENATE(LEFT(K297,2),"/",RIGHT(K297,2))),CODE!A:F,CODE!D$1,FALSE)</f>
        <v>CORBEC OUT</v>
      </c>
      <c r="C297" s="23"/>
      <c r="D297" s="7">
        <f t="shared" si="10"/>
        <v>2021</v>
      </c>
      <c r="E297" s="10" t="str">
        <f>+IF(A297="GLISSIERE",+VLOOKUP(+VLOOKUP(IF(ISNUMBER(SEARCH("GLISS*",K297)),CONCATENATE(RIGHT(K297,4)),CONCATENATE(LEFT(K297,2),"/",RIGHT(K297,2))),'#Client'!B:C,1,FALSE),'#Client'!B:C,2,FALSE)," ")</f>
        <v xml:space="preserve"> </v>
      </c>
      <c r="F297" s="10" t="str">
        <f>+IF(A297="GLISSIERE",+VLOOKUP(K297,'4-'!B:G,4,FALSE)," ")</f>
        <v xml:space="preserve"> </v>
      </c>
      <c r="G297" s="10" t="str">
        <f t="shared" si="11"/>
        <v>4777</v>
      </c>
      <c r="H297" s="44" t="str">
        <f>+IF(A297="GLISSIERE",+VLOOKUP(K297,'4-'!B:G,6,FALSE),IF(A297="VENTES",+VLOOKUP(K297,'5-'!B:H,6,FALSE)," "))</f>
        <v xml:space="preserve"> </v>
      </c>
      <c r="I297" s="14"/>
      <c r="J297" s="12">
        <v>44252</v>
      </c>
      <c r="K297" s="37" t="s">
        <v>619</v>
      </c>
      <c r="L297" s="14">
        <v>2922</v>
      </c>
      <c r="M297" s="14" t="s">
        <v>30</v>
      </c>
      <c r="N297" s="15">
        <v>1468309</v>
      </c>
    </row>
    <row r="298" spans="1:14" x14ac:dyDescent="0.3">
      <c r="A298" s="7" t="str">
        <f>+VLOOKUP(IF(ISNUMBER(SEARCH("GLISS*",K298)),CONCATENATE("GLISSIERE"," ",RIGHT(K298,3)),CONCATENATE(LEFT(K298,2),"/",RIGHT(K298,2))),CODE!A:F,CODE!C$1,FALSE)</f>
        <v>FOURNISSEUR</v>
      </c>
      <c r="B298" s="7" t="str">
        <f>+VLOOKUP(IF(ISNUMBER(SEARCH("GLISS*",K298)),CONCATENATE("GLISSIERE"," ",RIGHT(K298,3)),CONCATENATE(LEFT(K298,2),"/",RIGHT(K298,2))),CODE!A:F,CODE!D$1,FALSE)</f>
        <v>CORBEC OUT</v>
      </c>
      <c r="C298" s="23"/>
      <c r="D298" s="7">
        <f t="shared" si="10"/>
        <v>2021</v>
      </c>
      <c r="E298" s="10" t="str">
        <f>+IF(A298="GLISSIERE",+VLOOKUP(+VLOOKUP(IF(ISNUMBER(SEARCH("GLISS*",K298)),CONCATENATE(RIGHT(K298,4)),CONCATENATE(LEFT(K298,2),"/",RIGHT(K298,2))),'#Client'!B:C,1,FALSE),'#Client'!B:C,2,FALSE)," ")</f>
        <v xml:space="preserve"> </v>
      </c>
      <c r="F298" s="10" t="str">
        <f>+IF(A298="GLISSIERE",+VLOOKUP(K298,'4-'!B:G,4,FALSE)," ")</f>
        <v xml:space="preserve"> </v>
      </c>
      <c r="G298" s="10" t="str">
        <f t="shared" si="11"/>
        <v>4777</v>
      </c>
      <c r="H298" s="44" t="str">
        <f>+IF(A298="GLISSIERE",+VLOOKUP(K298,'4-'!B:G,6,FALSE),IF(A298="VENTES",+VLOOKUP(K298,'5-'!B:H,6,FALSE)," "))</f>
        <v xml:space="preserve"> </v>
      </c>
      <c r="I298" s="14"/>
      <c r="J298" s="12">
        <v>44252</v>
      </c>
      <c r="K298" s="37" t="s">
        <v>620</v>
      </c>
      <c r="L298" s="14">
        <v>621</v>
      </c>
      <c r="M298" s="14" t="s">
        <v>30</v>
      </c>
      <c r="N298" s="15">
        <v>1468930</v>
      </c>
    </row>
    <row r="299" spans="1:14" x14ac:dyDescent="0.3">
      <c r="A299" s="7" t="str">
        <f>+VLOOKUP(IF(ISNUMBER(SEARCH("GLISS*",K299)),CONCATENATE("GLISSIERE"," ",RIGHT(K299,3)),CONCATENATE(LEFT(K299,2),"/",RIGHT(K299,2))),CODE!A:F,CODE!C$1,FALSE)</f>
        <v>FOURNISSEUR</v>
      </c>
      <c r="B299" s="7" t="str">
        <f>+VLOOKUP(IF(ISNUMBER(SEARCH("GLISS*",K299)),CONCATENATE("GLISSIERE"," ",RIGHT(K299,3)),CONCATENATE(LEFT(K299,2),"/",RIGHT(K299,2))),CODE!A:F,CODE!D$1,FALSE)</f>
        <v>CORBEC OUT</v>
      </c>
      <c r="C299" s="23"/>
      <c r="D299" s="7">
        <f t="shared" si="10"/>
        <v>2021</v>
      </c>
      <c r="E299" s="10" t="str">
        <f>+IF(A299="GLISSIERE",+VLOOKUP(+VLOOKUP(IF(ISNUMBER(SEARCH("GLISS*",K299)),CONCATENATE(RIGHT(K299,4)),CONCATENATE(LEFT(K299,2),"/",RIGHT(K299,2))),'#Client'!B:C,1,FALSE),'#Client'!B:C,2,FALSE)," ")</f>
        <v xml:space="preserve"> </v>
      </c>
      <c r="F299" s="10" t="str">
        <f>+IF(A299="GLISSIERE",+VLOOKUP(K299,'4-'!B:G,4,FALSE)," ")</f>
        <v xml:space="preserve"> </v>
      </c>
      <c r="G299" s="10" t="str">
        <f t="shared" si="11"/>
        <v>4778</v>
      </c>
      <c r="H299" s="44" t="str">
        <f>+IF(A299="GLISSIERE",+VLOOKUP(K299,'4-'!B:G,6,FALSE),IF(A299="VENTES",+VLOOKUP(K299,'5-'!B:H,6,FALSE)," "))</f>
        <v xml:space="preserve"> </v>
      </c>
      <c r="I299" s="14"/>
      <c r="J299" s="12">
        <v>44251</v>
      </c>
      <c r="K299" s="37" t="s">
        <v>627</v>
      </c>
      <c r="L299" s="14">
        <v>1059</v>
      </c>
      <c r="M299" s="14" t="s">
        <v>29</v>
      </c>
      <c r="N299" s="15">
        <v>1574732</v>
      </c>
    </row>
    <row r="300" spans="1:14" x14ac:dyDescent="0.3">
      <c r="A300" s="7" t="str">
        <f>+VLOOKUP(IF(ISNUMBER(SEARCH("GLISS*",K300)),CONCATENATE("GLISSIERE"," ",RIGHT(K300,3)),CONCATENATE(LEFT(K300,2),"/",RIGHT(K300,2))),CODE!A:F,CODE!C$1,FALSE)</f>
        <v>FOURNISSEUR</v>
      </c>
      <c r="B300" s="7" t="str">
        <f>+VLOOKUP(IF(ISNUMBER(SEARCH("GLISS*",K300)),CONCATENATE("GLISSIERE"," ",RIGHT(K300,3)),CONCATENATE(LEFT(K300,2),"/",RIGHT(K300,2))),CODE!A:F,CODE!D$1,FALSE)</f>
        <v>CORBEC OUT</v>
      </c>
      <c r="C300" s="23"/>
      <c r="D300" s="7">
        <f t="shared" si="10"/>
        <v>2021</v>
      </c>
      <c r="E300" s="10" t="str">
        <f>+IF(A300="GLISSIERE",+VLOOKUP(+VLOOKUP(IF(ISNUMBER(SEARCH("GLISS*",K300)),CONCATENATE(RIGHT(K300,4)),CONCATENATE(LEFT(K300,2),"/",RIGHT(K300,2))),'#Client'!B:C,1,FALSE),'#Client'!B:C,2,FALSE)," ")</f>
        <v xml:space="preserve"> </v>
      </c>
      <c r="F300" s="10" t="str">
        <f>+IF(A300="GLISSIERE",+VLOOKUP(K300,'4-'!B:G,4,FALSE)," ")</f>
        <v xml:space="preserve"> </v>
      </c>
      <c r="G300" s="10" t="str">
        <f t="shared" si="11"/>
        <v>4778</v>
      </c>
      <c r="H300" s="44" t="str">
        <f>+IF(A300="GLISSIERE",+VLOOKUP(K300,'4-'!B:G,6,FALSE),IF(A300="VENTES",+VLOOKUP(K300,'5-'!B:H,6,FALSE)," "))</f>
        <v xml:space="preserve"> </v>
      </c>
      <c r="I300" s="14"/>
      <c r="J300" s="12">
        <v>44251</v>
      </c>
      <c r="K300" s="37" t="s">
        <v>630</v>
      </c>
      <c r="L300" s="14">
        <v>1078</v>
      </c>
      <c r="M300" s="14" t="s">
        <v>29</v>
      </c>
      <c r="N300" s="15">
        <v>1610842</v>
      </c>
    </row>
    <row r="301" spans="1:14" x14ac:dyDescent="0.3">
      <c r="A301" s="7" t="str">
        <f>+VLOOKUP(IF(ISNUMBER(SEARCH("GLISS*",K301)),CONCATENATE("GLISSIERE"," ",RIGHT(K301,3)),CONCATENATE(LEFT(K301,2),"/",RIGHT(K301,2))),CODE!A:F,CODE!C$1,FALSE)</f>
        <v>FOURNISSEUR</v>
      </c>
      <c r="B301" s="7" t="str">
        <f>+VLOOKUP(IF(ISNUMBER(SEARCH("GLISS*",K301)),CONCATENATE("GLISSIERE"," ",RIGHT(K301,3)),CONCATENATE(LEFT(K301,2),"/",RIGHT(K301,2))),CODE!A:F,CODE!D$1,FALSE)</f>
        <v>CORBEC OUT</v>
      </c>
      <c r="C301" s="23"/>
      <c r="D301" s="7">
        <f t="shared" si="10"/>
        <v>2021</v>
      </c>
      <c r="E301" s="10" t="str">
        <f>+IF(A301="GLISSIERE",+VLOOKUP(+VLOOKUP(IF(ISNUMBER(SEARCH("GLISS*",K301)),CONCATENATE(RIGHT(K301,4)),CONCATENATE(LEFT(K301,2),"/",RIGHT(K301,2))),'#Client'!B:C,1,FALSE),'#Client'!B:C,2,FALSE)," ")</f>
        <v xml:space="preserve"> </v>
      </c>
      <c r="F301" s="10" t="str">
        <f>+IF(A301="GLISSIERE",+VLOOKUP(K301,'4-'!B:G,4,FALSE)," ")</f>
        <v xml:space="preserve"> </v>
      </c>
      <c r="G301" s="10" t="str">
        <f t="shared" si="11"/>
        <v>4778</v>
      </c>
      <c r="H301" s="44" t="str">
        <f>+IF(A301="GLISSIERE",+VLOOKUP(K301,'4-'!B:G,6,FALSE),IF(A301="VENTES",+VLOOKUP(K301,'5-'!B:H,6,FALSE)," "))</f>
        <v xml:space="preserve"> </v>
      </c>
      <c r="I301" s="14"/>
      <c r="J301" s="12">
        <v>44251</v>
      </c>
      <c r="K301" s="37" t="s">
        <v>628</v>
      </c>
      <c r="L301" s="14">
        <v>24513</v>
      </c>
      <c r="M301" s="14" t="s">
        <v>29</v>
      </c>
      <c r="N301" s="15">
        <v>1599245</v>
      </c>
    </row>
    <row r="302" spans="1:14" x14ac:dyDescent="0.3">
      <c r="A302" s="7" t="str">
        <f>+VLOOKUP(IF(ISNUMBER(SEARCH("GLISS*",K302)),CONCATENATE("GLISSIERE"," ",RIGHT(K302,3)),CONCATENATE(LEFT(K302,2),"/",RIGHT(K302,2))),CODE!A:F,CODE!C$1,FALSE)</f>
        <v>FOURNISSEUR</v>
      </c>
      <c r="B302" s="7" t="str">
        <f>+VLOOKUP(IF(ISNUMBER(SEARCH("GLISS*",K302)),CONCATENATE("GLISSIERE"," ",RIGHT(K302,3)),CONCATENATE(LEFT(K302,2),"/",RIGHT(K302,2))),CODE!A:F,CODE!D$1,FALSE)</f>
        <v>CORBEC OUT</v>
      </c>
      <c r="C302" s="23"/>
      <c r="D302" s="7">
        <f t="shared" si="10"/>
        <v>2021</v>
      </c>
      <c r="E302" s="10" t="str">
        <f>+IF(A302="GLISSIERE",+VLOOKUP(+VLOOKUP(IF(ISNUMBER(SEARCH("GLISS*",K302)),CONCATENATE(RIGHT(K302,4)),CONCATENATE(LEFT(K302,2),"/",RIGHT(K302,2))),'#Client'!B:C,1,FALSE),'#Client'!B:C,2,FALSE)," ")</f>
        <v xml:space="preserve"> </v>
      </c>
      <c r="F302" s="10" t="str">
        <f>+IF(A302="GLISSIERE",+VLOOKUP(K302,'4-'!B:G,4,FALSE)," ")</f>
        <v xml:space="preserve"> </v>
      </c>
      <c r="G302" s="10" t="str">
        <f t="shared" si="11"/>
        <v>4778</v>
      </c>
      <c r="H302" s="44" t="str">
        <f>+IF(A302="GLISSIERE",+VLOOKUP(K302,'4-'!B:G,6,FALSE),IF(A302="VENTES",+VLOOKUP(K302,'5-'!B:H,6,FALSE)," "))</f>
        <v xml:space="preserve"> </v>
      </c>
      <c r="I302" s="14"/>
      <c r="J302" s="12">
        <v>44251</v>
      </c>
      <c r="K302" s="37" t="s">
        <v>629</v>
      </c>
      <c r="L302" s="14">
        <v>10519</v>
      </c>
      <c r="M302" s="14" t="s">
        <v>29</v>
      </c>
      <c r="N302" s="15">
        <v>1609764</v>
      </c>
    </row>
    <row r="303" spans="1:14" x14ac:dyDescent="0.3">
      <c r="A303" s="7" t="str">
        <f>+VLOOKUP(IF(ISNUMBER(SEARCH("GLISS*",K303)),CONCATENATE("GLISSIERE"," ",RIGHT(K303,3)),CONCATENATE(LEFT(K303,2),"/",RIGHT(K303,2))),CODE!A:F,CODE!C$1,FALSE)</f>
        <v>GLISSIERE</v>
      </c>
      <c r="B303" s="7" t="str">
        <f>+VLOOKUP(IF(ISNUMBER(SEARCH("GLISS*",K303)),CONCATENATE("GLISSIERE"," ",RIGHT(K303,3)),CONCATENATE(LEFT(K303,2),"/",RIGHT(K303,2))),CODE!A:F,CODE!D$1,FALSE)</f>
        <v>GLISSIERE</v>
      </c>
      <c r="C303" s="23"/>
      <c r="D303" s="7">
        <f t="shared" si="10"/>
        <v>2021</v>
      </c>
      <c r="E303" s="10" t="str">
        <f>+IF(A303="GLISSIERE",+VLOOKUP(+VLOOKUP(IF(ISNUMBER(SEARCH("GLISS*",K303)),CONCATENATE(RIGHT(K303,4)),CONCATENATE(LEFT(K303,2),"/",RIGHT(K303,2))),'#Client'!B:C,1,FALSE),'#Client'!B:C,2,FALSE)," ")</f>
        <v>ax</v>
      </c>
      <c r="F303" s="10" t="str">
        <f>+IF(A303="GLISSIERE",+VLOOKUP(K303,'4-'!B:G,4,FALSE)," ")</f>
        <v>GL-2114-01</v>
      </c>
      <c r="G303" s="10" t="str">
        <f t="shared" si="11"/>
        <v>4779</v>
      </c>
      <c r="H303" s="44" t="str">
        <f>+IF(A303="GLISSIERE",+VLOOKUP(K303,'4-'!B:G,6,FALSE),IF(A303="VENTES",+VLOOKUP(K303,'5-'!B:H,6,FALSE)," "))</f>
        <v>6666MA</v>
      </c>
      <c r="I303" s="14"/>
      <c r="J303" s="12">
        <v>44253</v>
      </c>
      <c r="K303" s="37" t="s">
        <v>611</v>
      </c>
      <c r="L303" s="14">
        <v>301</v>
      </c>
      <c r="M303" s="14" t="s">
        <v>180</v>
      </c>
      <c r="N303" s="15">
        <v>1389874</v>
      </c>
    </row>
    <row r="304" spans="1:14" x14ac:dyDescent="0.3">
      <c r="A304" s="7" t="str">
        <f>+VLOOKUP(IF(ISNUMBER(SEARCH("GLISS*",K304)),CONCATENATE("GLISSIERE"," ",RIGHT(K304,3)),CONCATENATE(LEFT(K304,2),"/",RIGHT(K304,2))),CODE!A:F,CODE!C$1,FALSE)</f>
        <v>FOURNISSEUR</v>
      </c>
      <c r="B304" s="7" t="str">
        <f>+VLOOKUP(IF(ISNUMBER(SEARCH("GLISS*",K304)),CONCATENATE("GLISSIERE"," ",RIGHT(K304,3)),CONCATENATE(LEFT(K304,2),"/",RIGHT(K304,2))),CODE!A:F,CODE!D$1,FALSE)</f>
        <v>CORBEC OUT</v>
      </c>
      <c r="C304" s="23"/>
      <c r="D304" s="7">
        <f t="shared" si="10"/>
        <v>2021</v>
      </c>
      <c r="E304" s="10" t="str">
        <f>+IF(A304="GLISSIERE",+VLOOKUP(+VLOOKUP(IF(ISNUMBER(SEARCH("GLISS*",K304)),CONCATENATE(RIGHT(K304,4)),CONCATENATE(LEFT(K304,2),"/",RIGHT(K304,2))),'#Client'!B:C,1,FALSE),'#Client'!B:C,2,FALSE)," ")</f>
        <v xml:space="preserve"> </v>
      </c>
      <c r="F304" s="10" t="str">
        <f>+IF(A304="GLISSIERE",+VLOOKUP(K304,'4-'!B:G,4,FALSE)," ")</f>
        <v xml:space="preserve"> </v>
      </c>
      <c r="G304" s="10" t="str">
        <f t="shared" si="11"/>
        <v>4780</v>
      </c>
      <c r="H304" s="44" t="str">
        <f>+IF(A304="GLISSIERE",+VLOOKUP(K304,'4-'!B:G,6,FALSE),IF(A304="VENTES",+VLOOKUP(K304,'5-'!B:H,6,FALSE)," "))</f>
        <v xml:space="preserve"> </v>
      </c>
      <c r="I304" s="14"/>
      <c r="J304" s="12">
        <v>44253</v>
      </c>
      <c r="K304" s="37" t="s">
        <v>607</v>
      </c>
      <c r="L304" s="14">
        <v>3554</v>
      </c>
      <c r="M304" s="14" t="s">
        <v>30</v>
      </c>
      <c r="N304" s="15">
        <v>1354258</v>
      </c>
    </row>
    <row r="305" spans="1:14" x14ac:dyDescent="0.3">
      <c r="A305" s="7" t="str">
        <f>+VLOOKUP(IF(ISNUMBER(SEARCH("GLISS*",K305)),CONCATENATE("GLISSIERE"," ",RIGHT(K305,3)),CONCATENATE(LEFT(K305,2),"/",RIGHT(K305,2))),CODE!A:F,CODE!C$1,FALSE)</f>
        <v>FOURNISSEUR</v>
      </c>
      <c r="B305" s="7" t="str">
        <f>+VLOOKUP(IF(ISNUMBER(SEARCH("GLISS*",K305)),CONCATENATE("GLISSIERE"," ",RIGHT(K305,3)),CONCATENATE(LEFT(K305,2),"/",RIGHT(K305,2))),CODE!A:F,CODE!D$1,FALSE)</f>
        <v>CORBEC OUT</v>
      </c>
      <c r="C305" s="23"/>
      <c r="D305" s="7">
        <f t="shared" si="10"/>
        <v>2021</v>
      </c>
      <c r="E305" s="10" t="str">
        <f>+IF(A305="GLISSIERE",+VLOOKUP(+VLOOKUP(IF(ISNUMBER(SEARCH("GLISS*",K305)),CONCATENATE(RIGHT(K305,4)),CONCATENATE(LEFT(K305,2),"/",RIGHT(K305,2))),'#Client'!B:C,1,FALSE),'#Client'!B:C,2,FALSE)," ")</f>
        <v xml:space="preserve"> </v>
      </c>
      <c r="F305" s="10" t="str">
        <f>+IF(A305="GLISSIERE",+VLOOKUP(K305,'4-'!B:G,4,FALSE)," ")</f>
        <v xml:space="preserve"> </v>
      </c>
      <c r="G305" s="10" t="str">
        <f t="shared" si="11"/>
        <v>4780</v>
      </c>
      <c r="H305" s="44" t="str">
        <f>+IF(A305="GLISSIERE",+VLOOKUP(K305,'4-'!B:G,6,FALSE),IF(A305="VENTES",+VLOOKUP(K305,'5-'!B:H,6,FALSE)," "))</f>
        <v xml:space="preserve"> </v>
      </c>
      <c r="I305" s="14"/>
      <c r="J305" s="12">
        <v>44253</v>
      </c>
      <c r="K305" s="37" t="s">
        <v>608</v>
      </c>
      <c r="L305" s="14">
        <v>32991</v>
      </c>
      <c r="M305" s="14" t="s">
        <v>30</v>
      </c>
      <c r="N305" s="15">
        <v>1387249</v>
      </c>
    </row>
    <row r="306" spans="1:14" x14ac:dyDescent="0.3">
      <c r="A306" s="7" t="str">
        <f>+VLOOKUP(IF(ISNUMBER(SEARCH("GLISS*",K306)),CONCATENATE("GLISSIERE"," ",RIGHT(K306,3)),CONCATENATE(LEFT(K306,2),"/",RIGHT(K306,2))),CODE!A:F,CODE!C$1,FALSE)</f>
        <v>FOURNISSEUR</v>
      </c>
      <c r="B306" s="7" t="str">
        <f>+VLOOKUP(IF(ISNUMBER(SEARCH("GLISS*",K306)),CONCATENATE("GLISSIERE"," ",RIGHT(K306,3)),CONCATENATE(LEFT(K306,2),"/",RIGHT(K306,2))),CODE!A:F,CODE!D$1,FALSE)</f>
        <v>CORBEC OUT</v>
      </c>
      <c r="C306" s="23"/>
      <c r="D306" s="7">
        <f t="shared" si="10"/>
        <v>2021</v>
      </c>
      <c r="E306" s="10" t="str">
        <f>+IF(A306="GLISSIERE",+VLOOKUP(+VLOOKUP(IF(ISNUMBER(SEARCH("GLISS*",K306)),CONCATENATE(RIGHT(K306,4)),CONCATENATE(LEFT(K306,2),"/",RIGHT(K306,2))),'#Client'!B:C,1,FALSE),'#Client'!B:C,2,FALSE)," ")</f>
        <v xml:space="preserve"> </v>
      </c>
      <c r="F306" s="10" t="str">
        <f>+IF(A306="GLISSIERE",+VLOOKUP(K306,'4-'!B:G,4,FALSE)," ")</f>
        <v xml:space="preserve"> </v>
      </c>
      <c r="G306" s="10" t="str">
        <f t="shared" si="11"/>
        <v>4780</v>
      </c>
      <c r="H306" s="44" t="str">
        <f>+IF(A306="GLISSIERE",+VLOOKUP(K306,'4-'!B:G,6,FALSE),IF(A306="VENTES",+VLOOKUP(K306,'5-'!B:H,6,FALSE)," "))</f>
        <v xml:space="preserve"> </v>
      </c>
      <c r="I306" s="14"/>
      <c r="J306" s="12">
        <v>44253</v>
      </c>
      <c r="K306" s="37" t="s">
        <v>609</v>
      </c>
      <c r="L306" s="14">
        <v>458</v>
      </c>
      <c r="M306" s="14" t="s">
        <v>30</v>
      </c>
      <c r="N306" s="15">
        <v>1387707</v>
      </c>
    </row>
    <row r="307" spans="1:14" x14ac:dyDescent="0.3">
      <c r="A307" s="7" t="str">
        <f>+VLOOKUP(IF(ISNUMBER(SEARCH("GLISS*",K307)),CONCATENATE("GLISSIERE"," ",RIGHT(K307,3)),CONCATENATE(LEFT(K307,2),"/",RIGHT(K307,2))),CODE!A:F,CODE!C$1,FALSE)</f>
        <v>FOURNISSEUR</v>
      </c>
      <c r="B307" s="7" t="str">
        <f>+VLOOKUP(IF(ISNUMBER(SEARCH("GLISS*",K307)),CONCATENATE("GLISSIERE"," ",RIGHT(K307,3)),CONCATENATE(LEFT(K307,2),"/",RIGHT(K307,2))),CODE!A:F,CODE!D$1,FALSE)</f>
        <v>CORBEC OUT</v>
      </c>
      <c r="C307" s="23"/>
      <c r="D307" s="7">
        <f t="shared" si="10"/>
        <v>2021</v>
      </c>
      <c r="E307" s="10" t="str">
        <f>+IF(A307="GLISSIERE",+VLOOKUP(+VLOOKUP(IF(ISNUMBER(SEARCH("GLISS*",K307)),CONCATENATE(RIGHT(K307,4)),CONCATENATE(LEFT(K307,2),"/",RIGHT(K307,2))),'#Client'!B:C,1,FALSE),'#Client'!B:C,2,FALSE)," ")</f>
        <v xml:space="preserve"> </v>
      </c>
      <c r="F307" s="10" t="str">
        <f>+IF(A307="GLISSIERE",+VLOOKUP(K307,'4-'!B:G,4,FALSE)," ")</f>
        <v xml:space="preserve"> </v>
      </c>
      <c r="G307" s="10" t="str">
        <f t="shared" si="11"/>
        <v>4780</v>
      </c>
      <c r="H307" s="44" t="str">
        <f>+IF(A307="GLISSIERE",+VLOOKUP(K307,'4-'!B:G,6,FALSE),IF(A307="VENTES",+VLOOKUP(K307,'5-'!B:H,6,FALSE)," "))</f>
        <v xml:space="preserve"> </v>
      </c>
      <c r="I307" s="14"/>
      <c r="J307" s="12">
        <v>44253</v>
      </c>
      <c r="K307" s="37" t="s">
        <v>610</v>
      </c>
      <c r="L307" s="14">
        <v>1866</v>
      </c>
      <c r="M307" s="14" t="s">
        <v>30</v>
      </c>
      <c r="N307" s="15">
        <v>1389573</v>
      </c>
    </row>
    <row r="308" spans="1:14" x14ac:dyDescent="0.3">
      <c r="A308" s="7" t="str">
        <f>+VLOOKUP(IF(ISNUMBER(SEARCH("GLISS*",K308)),CONCATENATE("GLISSIERE"," ",RIGHT(K308,3)),CONCATENATE(LEFT(K308,2),"/",RIGHT(K308,2))),CODE!A:F,CODE!C$1,FALSE)</f>
        <v>VENTES</v>
      </c>
      <c r="B308" s="7" t="str">
        <f>+VLOOKUP(IF(ISNUMBER(SEARCH("GLISS*",K308)),CONCATENATE("GLISSIERE"," ",RIGHT(K308,3)),CONCATENATE(LEFT(K308,2),"/",RIGHT(K308,2))),CODE!A:F,CODE!D$1,FALSE)</f>
        <v>CNP</v>
      </c>
      <c r="C308" s="23"/>
      <c r="D308" s="7">
        <f t="shared" si="10"/>
        <v>2021</v>
      </c>
      <c r="E308" s="10" t="str">
        <f>+IF(A308="GLISSIERE",+VLOOKUP(+VLOOKUP(IF(ISNUMBER(SEARCH("GLISS*",K308)),CONCATENATE(RIGHT(K308,4)),CONCATENATE(LEFT(K308,2),"/",RIGHT(K308,2))),'#Client'!B:C,1,FALSE),'#Client'!B:C,2,FALSE)," ")</f>
        <v xml:space="preserve"> </v>
      </c>
      <c r="F308" s="10" t="str">
        <f>+IF(A308="GLISSIERE",+VLOOKUP(K308,'4-'!B:G,4,FALSE)," ")</f>
        <v xml:space="preserve"> </v>
      </c>
      <c r="G308" s="10" t="str">
        <f t="shared" si="11"/>
        <v>4781</v>
      </c>
      <c r="H308" s="44" t="str">
        <f>+IF(A308="GLISSIERE",+VLOOKUP(K308,'4-'!B:G,6,FALSE),IF(A308="VENTES",+VLOOKUP(K308,'5-'!B:H,6,FALSE)," "))</f>
        <v>6715-1A</v>
      </c>
      <c r="I308" s="14"/>
      <c r="J308" s="12">
        <v>44252</v>
      </c>
      <c r="K308" s="37" t="s">
        <v>622</v>
      </c>
      <c r="L308" s="14">
        <v>21093</v>
      </c>
      <c r="M308" s="14" t="s">
        <v>40</v>
      </c>
      <c r="N308" s="15">
        <v>1515171</v>
      </c>
    </row>
    <row r="309" spans="1:14" x14ac:dyDescent="0.3">
      <c r="A309" s="7" t="str">
        <f>+VLOOKUP(IF(ISNUMBER(SEARCH("GLISS*",K309)),CONCATENATE("GLISSIERE"," ",RIGHT(K309,3)),CONCATENATE(LEFT(K309,2),"/",RIGHT(K309,2))),CODE!A:F,CODE!C$1,FALSE)</f>
        <v>VENTES</v>
      </c>
      <c r="B309" s="7" t="str">
        <f>+VLOOKUP(IF(ISNUMBER(SEARCH("GLISS*",K309)),CONCATENATE("GLISSIERE"," ",RIGHT(K309,3)),CONCATENATE(LEFT(K309,2),"/",RIGHT(K309,2))),CODE!A:F,CODE!D$1,FALSE)</f>
        <v>CNP</v>
      </c>
      <c r="C309" s="23"/>
      <c r="D309" s="7">
        <f t="shared" si="10"/>
        <v>2021</v>
      </c>
      <c r="E309" s="10" t="str">
        <f>+IF(A309="GLISSIERE",+VLOOKUP(+VLOOKUP(IF(ISNUMBER(SEARCH("GLISS*",K309)),CONCATENATE(RIGHT(K309,4)),CONCATENATE(LEFT(K309,2),"/",RIGHT(K309,2))),'#Client'!B:C,1,FALSE),'#Client'!B:C,2,FALSE)," ")</f>
        <v xml:space="preserve"> </v>
      </c>
      <c r="F309" s="10" t="str">
        <f>+IF(A309="GLISSIERE",+VLOOKUP(K309,'4-'!B:G,4,FALSE)," ")</f>
        <v xml:space="preserve"> </v>
      </c>
      <c r="G309" s="10" t="str">
        <f t="shared" si="11"/>
        <v>4782</v>
      </c>
      <c r="H309" s="44" t="str">
        <f>+IF(A309="GLISSIERE",+VLOOKUP(K309,'4-'!B:G,6,FALSE),IF(A309="VENTES",+VLOOKUP(K309,'5-'!B:H,6,FALSE)," "))</f>
        <v>6715-1A</v>
      </c>
      <c r="I309" s="14"/>
      <c r="J309" s="12">
        <v>44252</v>
      </c>
      <c r="K309" s="37" t="s">
        <v>623</v>
      </c>
      <c r="L309" s="14">
        <v>21093</v>
      </c>
      <c r="M309" s="14" t="s">
        <v>40</v>
      </c>
      <c r="N309" s="15">
        <v>1536264</v>
      </c>
    </row>
    <row r="310" spans="1:14" x14ac:dyDescent="0.3">
      <c r="A310" s="7" t="str">
        <f>+VLOOKUP(IF(ISNUMBER(SEARCH("GLISS*",K310)),CONCATENATE("GLISSIERE"," ",RIGHT(K310,3)),CONCATENATE(LEFT(K310,2),"/",RIGHT(K310,2))),CODE!A:F,CODE!C$1,FALSE)</f>
        <v>VENTES</v>
      </c>
      <c r="B310" s="7" t="str">
        <f>+VLOOKUP(IF(ISNUMBER(SEARCH("GLISS*",K310)),CONCATENATE("GLISSIERE"," ",RIGHT(K310,3)),CONCATENATE(LEFT(K310,2),"/",RIGHT(K310,2))),CODE!A:F,CODE!D$1,FALSE)</f>
        <v>CNP</v>
      </c>
      <c r="C310" s="23"/>
      <c r="D310" s="7">
        <f t="shared" si="10"/>
        <v>2021</v>
      </c>
      <c r="E310" s="10" t="str">
        <f>+IF(A310="GLISSIERE",+VLOOKUP(+VLOOKUP(IF(ISNUMBER(SEARCH("GLISS*",K310)),CONCATENATE(RIGHT(K310,4)),CONCATENATE(LEFT(K310,2),"/",RIGHT(K310,2))),'#Client'!B:C,1,FALSE),'#Client'!B:C,2,FALSE)," ")</f>
        <v xml:space="preserve"> </v>
      </c>
      <c r="F310" s="10" t="str">
        <f>+IF(A310="GLISSIERE",+VLOOKUP(K310,'4-'!B:G,4,FALSE)," ")</f>
        <v xml:space="preserve"> </v>
      </c>
      <c r="G310" s="10" t="str">
        <f t="shared" si="11"/>
        <v>4783</v>
      </c>
      <c r="H310" s="44" t="str">
        <f>+IF(A310="GLISSIERE",+VLOOKUP(K310,'4-'!B:G,6,FALSE),IF(A310="VENTES",+VLOOKUP(K310,'5-'!B:H,6,FALSE)," "))</f>
        <v>6674-1A</v>
      </c>
      <c r="I310" s="14"/>
      <c r="J310" s="12">
        <v>44253</v>
      </c>
      <c r="K310" s="37" t="s">
        <v>612</v>
      </c>
      <c r="L310" s="14">
        <v>20325</v>
      </c>
      <c r="M310" s="14" t="s">
        <v>40</v>
      </c>
      <c r="N310" s="15">
        <v>1410199</v>
      </c>
    </row>
    <row r="311" spans="1:14" x14ac:dyDescent="0.3">
      <c r="A311" s="7" t="str">
        <f>+VLOOKUP(IF(ISNUMBER(SEARCH("GLISS*",K311)),CONCATENATE("GLISSIERE"," ",RIGHT(K311,3)),CONCATENATE(LEFT(K311,2),"/",RIGHT(K311,2))),CODE!A:F,CODE!C$1,FALSE)</f>
        <v>FOURNISSEUR</v>
      </c>
      <c r="B311" s="7" t="str">
        <f>+VLOOKUP(IF(ISNUMBER(SEARCH("GLISS*",K311)),CONCATENATE("GLISSIERE"," ",RIGHT(K311,3)),CONCATENATE(LEFT(K311,2),"/",RIGHT(K311,2))),CODE!A:F,CODE!D$1,FALSE)</f>
        <v>GALV. QUEBEC OUT</v>
      </c>
      <c r="C311" s="23"/>
      <c r="D311" s="7">
        <f t="shared" si="10"/>
        <v>2021</v>
      </c>
      <c r="E311" s="10" t="str">
        <f>+IF(A311="GLISSIERE",+VLOOKUP(+VLOOKUP(IF(ISNUMBER(SEARCH("GLISS*",K311)),CONCATENATE(RIGHT(K311,4)),CONCATENATE(LEFT(K311,2),"/",RIGHT(K311,2))),'#Client'!B:C,1,FALSE),'#Client'!B:C,2,FALSE)," ")</f>
        <v xml:space="preserve"> </v>
      </c>
      <c r="F311" s="10" t="str">
        <f>+IF(A311="GLISSIERE",+VLOOKUP(K311,'4-'!B:G,4,FALSE)," ")</f>
        <v xml:space="preserve"> </v>
      </c>
      <c r="G311" s="10" t="str">
        <f t="shared" si="11"/>
        <v>4784</v>
      </c>
      <c r="H311" s="44" t="str">
        <f>+IF(A311="GLISSIERE",+VLOOKUP(K311,'4-'!B:G,6,FALSE),IF(A311="VENTES",+VLOOKUP(K311,'5-'!B:H,6,FALSE)," "))</f>
        <v xml:space="preserve"> </v>
      </c>
      <c r="I311" s="14"/>
      <c r="J311" s="12">
        <v>44252</v>
      </c>
      <c r="K311" s="37" t="s">
        <v>621</v>
      </c>
      <c r="L311" s="14">
        <v>25148</v>
      </c>
      <c r="M311" s="14" t="s">
        <v>29</v>
      </c>
      <c r="N311" s="15">
        <v>1494078</v>
      </c>
    </row>
    <row r="312" spans="1:14" x14ac:dyDescent="0.3">
      <c r="A312" s="7" t="str">
        <f>+VLOOKUP(IF(ISNUMBER(SEARCH("GLISS*",K312)),CONCATENATE("GLISSIERE"," ",RIGHT(K312,3)),CONCATENATE(LEFT(K312,2),"/",RIGHT(K312,2))),CODE!A:F,CODE!C$1,FALSE)</f>
        <v>VENTES</v>
      </c>
      <c r="B312" s="7" t="str">
        <f>+VLOOKUP(IF(ISNUMBER(SEARCH("GLISS*",K312)),CONCATENATE("GLISSIERE"," ",RIGHT(K312,3)),CONCATENATE(LEFT(K312,2),"/",RIGHT(K312,2))),CODE!A:F,CODE!D$1,FALSE)</f>
        <v>CNP</v>
      </c>
      <c r="C312" s="23"/>
      <c r="D312" s="7">
        <f t="shared" si="10"/>
        <v>2021</v>
      </c>
      <c r="E312" s="10" t="str">
        <f>+IF(A312="GLISSIERE",+VLOOKUP(+VLOOKUP(IF(ISNUMBER(SEARCH("GLISS*",K312)),CONCATENATE(RIGHT(K312,4)),CONCATENATE(LEFT(K312,2),"/",RIGHT(K312,2))),'#Client'!B:C,1,FALSE),'#Client'!B:C,2,FALSE)," ")</f>
        <v xml:space="preserve"> </v>
      </c>
      <c r="F312" s="10" t="str">
        <f>+IF(A312="GLISSIERE",+VLOOKUP(K312,'4-'!B:G,4,FALSE)," ")</f>
        <v xml:space="preserve"> </v>
      </c>
      <c r="G312" s="10" t="str">
        <f t="shared" si="11"/>
        <v>4785</v>
      </c>
      <c r="H312" s="44" t="e">
        <f>+IF(A312="GLISSIERE",+VLOOKUP(K312,'4-'!B:G,6,FALSE),IF(A312="VENTES",+VLOOKUP(K312,'5-'!B:H,6,FALSE)," "))</f>
        <v>#N/A</v>
      </c>
      <c r="I312" s="14"/>
      <c r="J312" s="12">
        <v>44253</v>
      </c>
      <c r="K312" s="37" t="s">
        <v>614</v>
      </c>
      <c r="L312" s="14">
        <v>25</v>
      </c>
      <c r="M312" s="14" t="s">
        <v>40</v>
      </c>
      <c r="N312" s="15">
        <v>1431317</v>
      </c>
    </row>
    <row r="313" spans="1:14" x14ac:dyDescent="0.3">
      <c r="A313" s="7" t="str">
        <f>+VLOOKUP(IF(ISNUMBER(SEARCH("GLISS*",K313)),CONCATENATE("GLISSIERE"," ",RIGHT(K313,3)),CONCATENATE(LEFT(K313,2),"/",RIGHT(K313,2))),CODE!A:F,CODE!C$1,FALSE)</f>
        <v>VENTES</v>
      </c>
      <c r="B313" s="7" t="str">
        <f>+VLOOKUP(IF(ISNUMBER(SEARCH("GLISS*",K313)),CONCATENATE("GLISSIERE"," ",RIGHT(K313,3)),CONCATENATE(LEFT(K313,2),"/",RIGHT(K313,2))),CODE!A:F,CODE!D$1,FALSE)</f>
        <v>CNP</v>
      </c>
      <c r="C313" s="23"/>
      <c r="D313" s="7">
        <f t="shared" si="10"/>
        <v>2021</v>
      </c>
      <c r="E313" s="10" t="str">
        <f>+IF(A313="GLISSIERE",+VLOOKUP(+VLOOKUP(IF(ISNUMBER(SEARCH("GLISS*",K313)),CONCATENATE(RIGHT(K313,4)),CONCATENATE(LEFT(K313,2),"/",RIGHT(K313,2))),'#Client'!B:C,1,FALSE),'#Client'!B:C,2,FALSE)," ")</f>
        <v xml:space="preserve"> </v>
      </c>
      <c r="F313" s="10" t="str">
        <f>+IF(A313="GLISSIERE",+VLOOKUP(K313,'4-'!B:G,4,FALSE)," ")</f>
        <v xml:space="preserve"> </v>
      </c>
      <c r="G313" s="10" t="str">
        <f t="shared" si="11"/>
        <v>4785</v>
      </c>
      <c r="H313" s="44" t="e">
        <f>+IF(A313="GLISSIERE",+VLOOKUP(K313,'4-'!B:G,6,FALSE),IF(A313="VENTES",+VLOOKUP(K313,'5-'!B:H,6,FALSE)," "))</f>
        <v>#N/A</v>
      </c>
      <c r="I313" s="14"/>
      <c r="J313" s="12">
        <v>44253</v>
      </c>
      <c r="K313" s="37" t="s">
        <v>615</v>
      </c>
      <c r="L313" s="14">
        <v>3</v>
      </c>
      <c r="M313" s="14" t="s">
        <v>40</v>
      </c>
      <c r="N313" s="15">
        <v>1431320</v>
      </c>
    </row>
    <row r="314" spans="1:14" x14ac:dyDescent="0.3">
      <c r="A314" s="7" t="str">
        <f>+VLOOKUP(IF(ISNUMBER(SEARCH("GLISS*",K314)),CONCATENATE("GLISSIERE"," ",RIGHT(K314,3)),CONCATENATE(LEFT(K314,2),"/",RIGHT(K314,2))),CODE!A:F,CODE!C$1,FALSE)</f>
        <v>VENTES</v>
      </c>
      <c r="B314" s="7" t="str">
        <f>+VLOOKUP(IF(ISNUMBER(SEARCH("GLISS*",K314)),CONCATENATE("GLISSIERE"," ",RIGHT(K314,3)),CONCATENATE(LEFT(K314,2),"/",RIGHT(K314,2))),CODE!A:F,CODE!D$1,FALSE)</f>
        <v>CNP</v>
      </c>
      <c r="C314" s="23"/>
      <c r="D314" s="7">
        <f t="shared" si="10"/>
        <v>2021</v>
      </c>
      <c r="E314" s="10" t="str">
        <f>+IF(A314="GLISSIERE",+VLOOKUP(+VLOOKUP(IF(ISNUMBER(SEARCH("GLISS*",K314)),CONCATENATE(RIGHT(K314,4)),CONCATENATE(LEFT(K314,2),"/",RIGHT(K314,2))),'#Client'!B:C,1,FALSE),'#Client'!B:C,2,FALSE)," ")</f>
        <v xml:space="preserve"> </v>
      </c>
      <c r="F314" s="10" t="str">
        <f>+IF(A314="GLISSIERE",+VLOOKUP(K314,'4-'!B:G,4,FALSE)," ")</f>
        <v xml:space="preserve"> </v>
      </c>
      <c r="G314" s="10" t="str">
        <f t="shared" si="11"/>
        <v>4785</v>
      </c>
      <c r="H314" s="44" t="str">
        <f>+IF(A314="GLISSIERE",+VLOOKUP(K314,'4-'!B:G,6,FALSE),IF(A314="VENTES",+VLOOKUP(K314,'5-'!B:H,6,FALSE)," "))</f>
        <v>6715-1A</v>
      </c>
      <c r="I314" s="14"/>
      <c r="J314" s="12">
        <v>44253</v>
      </c>
      <c r="K314" s="37" t="s">
        <v>613</v>
      </c>
      <c r="L314" s="14">
        <v>21093</v>
      </c>
      <c r="M314" s="14" t="s">
        <v>40</v>
      </c>
      <c r="N314" s="15">
        <v>1431292</v>
      </c>
    </row>
    <row r="315" spans="1:14" x14ac:dyDescent="0.3">
      <c r="A315" s="7" t="str">
        <f>+VLOOKUP(IF(ISNUMBER(SEARCH("GLISS*",K315)),CONCATENATE("GLISSIERE"," ",RIGHT(K315,3)),CONCATENATE(LEFT(K315,2),"/",RIGHT(K315,2))),CODE!A:F,CODE!C$1,FALSE)</f>
        <v>FOURNISSEUR</v>
      </c>
      <c r="B315" s="7" t="str">
        <f>+VLOOKUP(IF(ISNUMBER(SEARCH("GLISS*",K315)),CONCATENATE("GLISSIERE"," ",RIGHT(K315,3)),CONCATENATE(LEFT(K315,2),"/",RIGHT(K315,2))),CODE!A:F,CODE!D$1,FALSE)</f>
        <v>CORBEC OUT</v>
      </c>
      <c r="C315" s="23"/>
      <c r="D315" s="7">
        <f t="shared" si="10"/>
        <v>2021</v>
      </c>
      <c r="E315" s="10" t="str">
        <f>+IF(A315="GLISSIERE",+VLOOKUP(+VLOOKUP(IF(ISNUMBER(SEARCH("GLISS*",K315)),CONCATENATE(RIGHT(K315,4)),CONCATENATE(LEFT(K315,2),"/",RIGHT(K315,2))),'#Client'!B:C,1,FALSE),'#Client'!B:C,2,FALSE)," ")</f>
        <v xml:space="preserve"> </v>
      </c>
      <c r="F315" s="10" t="str">
        <f>+IF(A315="GLISSIERE",+VLOOKUP(K315,'4-'!B:G,4,FALSE)," ")</f>
        <v xml:space="preserve"> </v>
      </c>
      <c r="G315" s="10" t="str">
        <f t="shared" si="11"/>
        <v>4786</v>
      </c>
      <c r="H315" s="44" t="str">
        <f>+IF(A315="GLISSIERE",+VLOOKUP(K315,'4-'!B:G,6,FALSE),IF(A315="VENTES",+VLOOKUP(K315,'5-'!B:H,6,FALSE)," "))</f>
        <v xml:space="preserve"> </v>
      </c>
      <c r="I315" s="14"/>
      <c r="J315" s="12">
        <v>44256</v>
      </c>
      <c r="K315" s="37" t="s">
        <v>595</v>
      </c>
      <c r="L315" s="14">
        <v>18263</v>
      </c>
      <c r="M315" s="14" t="s">
        <v>30</v>
      </c>
      <c r="N315" s="15">
        <v>1260067</v>
      </c>
    </row>
    <row r="316" spans="1:14" x14ac:dyDescent="0.3">
      <c r="A316" s="7" t="str">
        <f>+VLOOKUP(IF(ISNUMBER(SEARCH("GLISS*",K316)),CONCATENATE("GLISSIERE"," ",RIGHT(K316,3)),CONCATENATE(LEFT(K316,2),"/",RIGHT(K316,2))),CODE!A:F,CODE!C$1,FALSE)</f>
        <v>FOURNISSEUR</v>
      </c>
      <c r="B316" s="7" t="str">
        <f>+VLOOKUP(IF(ISNUMBER(SEARCH("GLISS*",K316)),CONCATENATE("GLISSIERE"," ",RIGHT(K316,3)),CONCATENATE(LEFT(K316,2),"/",RIGHT(K316,2))),CODE!A:F,CODE!D$1,FALSE)</f>
        <v>CORBEC OUT</v>
      </c>
      <c r="C316" s="23"/>
      <c r="D316" s="7">
        <f t="shared" si="10"/>
        <v>2021</v>
      </c>
      <c r="E316" s="10" t="str">
        <f>+IF(A316="GLISSIERE",+VLOOKUP(+VLOOKUP(IF(ISNUMBER(SEARCH("GLISS*",K316)),CONCATENATE(RIGHT(K316,4)),CONCATENATE(LEFT(K316,2),"/",RIGHT(K316,2))),'#Client'!B:C,1,FALSE),'#Client'!B:C,2,FALSE)," ")</f>
        <v xml:space="preserve"> </v>
      </c>
      <c r="F316" s="10" t="str">
        <f>+IF(A316="GLISSIERE",+VLOOKUP(K316,'4-'!B:G,4,FALSE)," ")</f>
        <v xml:space="preserve"> </v>
      </c>
      <c r="G316" s="10" t="str">
        <f t="shared" si="11"/>
        <v>4786</v>
      </c>
      <c r="H316" s="44" t="str">
        <f>+IF(A316="GLISSIERE",+VLOOKUP(K316,'4-'!B:G,6,FALSE),IF(A316="VENTES",+VLOOKUP(K316,'5-'!B:H,6,FALSE)," "))</f>
        <v xml:space="preserve"> </v>
      </c>
      <c r="I316" s="14"/>
      <c r="J316" s="12">
        <v>44256</v>
      </c>
      <c r="K316" s="37" t="s">
        <v>596</v>
      </c>
      <c r="L316" s="14">
        <v>1709</v>
      </c>
      <c r="M316" s="14" t="s">
        <v>30</v>
      </c>
      <c r="N316" s="15">
        <v>1261776</v>
      </c>
    </row>
    <row r="317" spans="1:14" x14ac:dyDescent="0.3">
      <c r="A317" s="7" t="str">
        <f>+VLOOKUP(IF(ISNUMBER(SEARCH("GLISS*",K317)),CONCATENATE("GLISSIERE"," ",RIGHT(K317,3)),CONCATENATE(LEFT(K317,2),"/",RIGHT(K317,2))),CODE!A:F,CODE!C$1,FALSE)</f>
        <v>FOURNISSEUR</v>
      </c>
      <c r="B317" s="7" t="str">
        <f>+VLOOKUP(IF(ISNUMBER(SEARCH("GLISS*",K317)),CONCATENATE("GLISSIERE"," ",RIGHT(K317,3)),CONCATENATE(LEFT(K317,2),"/",RIGHT(K317,2))),CODE!A:F,CODE!D$1,FALSE)</f>
        <v>CORBEC OUT</v>
      </c>
      <c r="C317" s="23"/>
      <c r="D317" s="7">
        <f t="shared" si="10"/>
        <v>2021</v>
      </c>
      <c r="E317" s="10" t="str">
        <f>+IF(A317="GLISSIERE",+VLOOKUP(+VLOOKUP(IF(ISNUMBER(SEARCH("GLISS*",K317)),CONCATENATE(RIGHT(K317,4)),CONCATENATE(LEFT(K317,2),"/",RIGHT(K317,2))),'#Client'!B:C,1,FALSE),'#Client'!B:C,2,FALSE)," ")</f>
        <v xml:space="preserve"> </v>
      </c>
      <c r="F317" s="10" t="str">
        <f>+IF(A317="GLISSIERE",+VLOOKUP(K317,'4-'!B:G,4,FALSE)," ")</f>
        <v xml:space="preserve"> </v>
      </c>
      <c r="G317" s="10" t="str">
        <f t="shared" si="11"/>
        <v>4786</v>
      </c>
      <c r="H317" s="44" t="str">
        <f>+IF(A317="GLISSIERE",+VLOOKUP(K317,'4-'!B:G,6,FALSE),IF(A317="VENTES",+VLOOKUP(K317,'5-'!B:H,6,FALSE)," "))</f>
        <v xml:space="preserve"> </v>
      </c>
      <c r="I317" s="14"/>
      <c r="J317" s="12">
        <v>44256</v>
      </c>
      <c r="K317" s="37" t="s">
        <v>597</v>
      </c>
      <c r="L317" s="14">
        <v>16701</v>
      </c>
      <c r="M317" s="14" t="s">
        <v>30</v>
      </c>
      <c r="N317" s="15">
        <v>1278477</v>
      </c>
    </row>
    <row r="318" spans="1:14" x14ac:dyDescent="0.3">
      <c r="A318" s="7" t="str">
        <f>+VLOOKUP(IF(ISNUMBER(SEARCH("GLISS*",K318)),CONCATENATE("GLISSIERE"," ",RIGHT(K318,3)),CONCATENATE(LEFT(K318,2),"/",RIGHT(K318,2))),CODE!A:F,CODE!C$1,FALSE)</f>
        <v>FOURNISSEUR</v>
      </c>
      <c r="B318" s="7" t="str">
        <f>+VLOOKUP(IF(ISNUMBER(SEARCH("GLISS*",K318)),CONCATENATE("GLISSIERE"," ",RIGHT(K318,3)),CONCATENATE(LEFT(K318,2),"/",RIGHT(K318,2))),CODE!A:F,CODE!D$1,FALSE)</f>
        <v>CORBEC OUT</v>
      </c>
      <c r="C318" s="23"/>
      <c r="D318" s="7">
        <f t="shared" si="10"/>
        <v>2021</v>
      </c>
      <c r="E318" s="10" t="str">
        <f>+IF(A318="GLISSIERE",+VLOOKUP(+VLOOKUP(IF(ISNUMBER(SEARCH("GLISS*",K318)),CONCATENATE(RIGHT(K318,4)),CONCATENATE(LEFT(K318,2),"/",RIGHT(K318,2))),'#Client'!B:C,1,FALSE),'#Client'!B:C,2,FALSE)," ")</f>
        <v xml:space="preserve"> </v>
      </c>
      <c r="F318" s="10" t="str">
        <f>+IF(A318="GLISSIERE",+VLOOKUP(K318,'4-'!B:G,4,FALSE)," ")</f>
        <v xml:space="preserve"> </v>
      </c>
      <c r="G318" s="10" t="str">
        <f t="shared" si="11"/>
        <v>4787</v>
      </c>
      <c r="H318" s="44" t="str">
        <f>+IF(A318="GLISSIERE",+VLOOKUP(K318,'4-'!B:G,6,FALSE),IF(A318="VENTES",+VLOOKUP(K318,'5-'!B:H,6,FALSE)," "))</f>
        <v xml:space="preserve"> </v>
      </c>
      <c r="I318" s="14"/>
      <c r="J318" s="12">
        <v>44256</v>
      </c>
      <c r="K318" s="37" t="s">
        <v>601</v>
      </c>
      <c r="L318" s="14">
        <v>6</v>
      </c>
      <c r="M318" s="14" t="s">
        <v>29</v>
      </c>
      <c r="N318" s="15">
        <v>1316581</v>
      </c>
    </row>
    <row r="319" spans="1:14" x14ac:dyDescent="0.3">
      <c r="A319" s="7" t="str">
        <f>+VLOOKUP(IF(ISNUMBER(SEARCH("GLISS*",K319)),CONCATENATE("GLISSIERE"," ",RIGHT(K319,3)),CONCATENATE(LEFT(K319,2),"/",RIGHT(K319,2))),CODE!A:F,CODE!C$1,FALSE)</f>
        <v>FOURNISSEUR</v>
      </c>
      <c r="B319" s="7" t="str">
        <f>+VLOOKUP(IF(ISNUMBER(SEARCH("GLISS*",K319)),CONCATENATE("GLISSIERE"," ",RIGHT(K319,3)),CONCATENATE(LEFT(K319,2),"/",RIGHT(K319,2))),CODE!A:F,CODE!D$1,FALSE)</f>
        <v>CORBEC OUT</v>
      </c>
      <c r="C319" s="23"/>
      <c r="D319" s="7">
        <f t="shared" si="10"/>
        <v>2021</v>
      </c>
      <c r="E319" s="10" t="str">
        <f>+IF(A319="GLISSIERE",+VLOOKUP(+VLOOKUP(IF(ISNUMBER(SEARCH("GLISS*",K319)),CONCATENATE(RIGHT(K319,4)),CONCATENATE(LEFT(K319,2),"/",RIGHT(K319,2))),'#Client'!B:C,1,FALSE),'#Client'!B:C,2,FALSE)," ")</f>
        <v xml:space="preserve"> </v>
      </c>
      <c r="F319" s="10" t="str">
        <f>+IF(A319="GLISSIERE",+VLOOKUP(K319,'4-'!B:G,4,FALSE)," ")</f>
        <v xml:space="preserve"> </v>
      </c>
      <c r="G319" s="10" t="str">
        <f t="shared" si="11"/>
        <v>4787</v>
      </c>
      <c r="H319" s="44" t="str">
        <f>+IF(A319="GLISSIERE",+VLOOKUP(K319,'4-'!B:G,6,FALSE),IF(A319="VENTES",+VLOOKUP(K319,'5-'!B:H,6,FALSE)," "))</f>
        <v xml:space="preserve"> </v>
      </c>
      <c r="I319" s="14"/>
      <c r="J319" s="12">
        <v>44256</v>
      </c>
      <c r="K319" s="37" t="s">
        <v>598</v>
      </c>
      <c r="L319" s="14">
        <v>1233</v>
      </c>
      <c r="M319" s="14" t="s">
        <v>29</v>
      </c>
      <c r="N319" s="15">
        <v>1279710</v>
      </c>
    </row>
    <row r="320" spans="1:14" x14ac:dyDescent="0.3">
      <c r="A320" s="7" t="str">
        <f>+VLOOKUP(IF(ISNUMBER(SEARCH("GLISS*",K320)),CONCATENATE("GLISSIERE"," ",RIGHT(K320,3)),CONCATENATE(LEFT(K320,2),"/",RIGHT(K320,2))),CODE!A:F,CODE!C$1,FALSE)</f>
        <v>FOURNISSEUR</v>
      </c>
      <c r="B320" s="7" t="str">
        <f>+VLOOKUP(IF(ISNUMBER(SEARCH("GLISS*",K320)),CONCATENATE("GLISSIERE"," ",RIGHT(K320,3)),CONCATENATE(LEFT(K320,2),"/",RIGHT(K320,2))),CODE!A:F,CODE!D$1,FALSE)</f>
        <v>CORBEC OUT</v>
      </c>
      <c r="C320" s="23"/>
      <c r="D320" s="7">
        <f t="shared" si="10"/>
        <v>2021</v>
      </c>
      <c r="E320" s="10" t="str">
        <f>+IF(A320="GLISSIERE",+VLOOKUP(+VLOOKUP(IF(ISNUMBER(SEARCH("GLISS*",K320)),CONCATENATE(RIGHT(K320,4)),CONCATENATE(LEFT(K320,2),"/",RIGHT(K320,2))),'#Client'!B:C,1,FALSE),'#Client'!B:C,2,FALSE)," ")</f>
        <v xml:space="preserve"> </v>
      </c>
      <c r="F320" s="10" t="str">
        <f>+IF(A320="GLISSIERE",+VLOOKUP(K320,'4-'!B:G,4,FALSE)," ")</f>
        <v xml:space="preserve"> </v>
      </c>
      <c r="G320" s="10" t="str">
        <f t="shared" si="11"/>
        <v>4787</v>
      </c>
      <c r="H320" s="44" t="str">
        <f>+IF(A320="GLISSIERE",+VLOOKUP(K320,'4-'!B:G,6,FALSE),IF(A320="VENTES",+VLOOKUP(K320,'5-'!B:H,6,FALSE)," "))</f>
        <v xml:space="preserve"> </v>
      </c>
      <c r="I320" s="14"/>
      <c r="J320" s="12">
        <v>44256</v>
      </c>
      <c r="K320" s="37" t="s">
        <v>600</v>
      </c>
      <c r="L320" s="14">
        <v>31982</v>
      </c>
      <c r="M320" s="14" t="s">
        <v>29</v>
      </c>
      <c r="N320" s="15">
        <v>1316575</v>
      </c>
    </row>
    <row r="321" spans="1:14" x14ac:dyDescent="0.3">
      <c r="A321" s="7" t="str">
        <f>+VLOOKUP(IF(ISNUMBER(SEARCH("GLISS*",K321)),CONCATENATE("GLISSIERE"," ",RIGHT(K321,3)),CONCATENATE(LEFT(K321,2),"/",RIGHT(K321,2))),CODE!A:F,CODE!C$1,FALSE)</f>
        <v>FOURNISSEUR</v>
      </c>
      <c r="B321" s="7" t="str">
        <f>+VLOOKUP(IF(ISNUMBER(SEARCH("GLISS*",K321)),CONCATENATE("GLISSIERE"," ",RIGHT(K321,3)),CONCATENATE(LEFT(K321,2),"/",RIGHT(K321,2))),CODE!A:F,CODE!D$1,FALSE)</f>
        <v>CORBEC OUT</v>
      </c>
      <c r="C321" s="23"/>
      <c r="D321" s="7">
        <f t="shared" si="10"/>
        <v>2021</v>
      </c>
      <c r="E321" s="10" t="str">
        <f>+IF(A321="GLISSIERE",+VLOOKUP(+VLOOKUP(IF(ISNUMBER(SEARCH("GLISS*",K321)),CONCATENATE(RIGHT(K321,4)),CONCATENATE(LEFT(K321,2),"/",RIGHT(K321,2))),'#Client'!B:C,1,FALSE),'#Client'!B:C,2,FALSE)," ")</f>
        <v xml:space="preserve"> </v>
      </c>
      <c r="F321" s="10" t="str">
        <f>+IF(A321="GLISSIERE",+VLOOKUP(K321,'4-'!B:G,4,FALSE)," ")</f>
        <v xml:space="preserve"> </v>
      </c>
      <c r="G321" s="10" t="str">
        <f t="shared" si="11"/>
        <v>4787</v>
      </c>
      <c r="H321" s="44" t="str">
        <f>+IF(A321="GLISSIERE",+VLOOKUP(K321,'4-'!B:G,6,FALSE),IF(A321="VENTES",+VLOOKUP(K321,'5-'!B:H,6,FALSE)," "))</f>
        <v xml:space="preserve"> </v>
      </c>
      <c r="I321" s="14"/>
      <c r="J321" s="12">
        <v>44256</v>
      </c>
      <c r="K321" s="37" t="s">
        <v>599</v>
      </c>
      <c r="L321" s="14">
        <v>4883</v>
      </c>
      <c r="M321" s="14" t="s">
        <v>29</v>
      </c>
      <c r="N321" s="15">
        <v>1284593</v>
      </c>
    </row>
    <row r="322" spans="1:14" x14ac:dyDescent="0.3">
      <c r="A322" s="7" t="str">
        <f>+VLOOKUP(IF(ISNUMBER(SEARCH("GLISS*",K322)),CONCATENATE("GLISSIERE"," ",RIGHT(K322,3)),CONCATENATE(LEFT(K322,2),"/",RIGHT(K322,2))),CODE!A:F,CODE!C$1,FALSE)</f>
        <v>FOURNISSEUR</v>
      </c>
      <c r="B322" s="7" t="str">
        <f>+VLOOKUP(IF(ISNUMBER(SEARCH("GLISS*",K322)),CONCATENATE("GLISSIERE"," ",RIGHT(K322,3)),CONCATENATE(LEFT(K322,2),"/",RIGHT(K322,2))),CODE!A:F,CODE!D$1,FALSE)</f>
        <v>CORBEC OUT</v>
      </c>
      <c r="C322" s="23"/>
      <c r="D322" s="7">
        <f t="shared" si="10"/>
        <v>2021</v>
      </c>
      <c r="E322" s="10" t="str">
        <f>+IF(A322="GLISSIERE",+VLOOKUP(+VLOOKUP(IF(ISNUMBER(SEARCH("GLISS*",K322)),CONCATENATE(RIGHT(K322,4)),CONCATENATE(LEFT(K322,2),"/",RIGHT(K322,2))),'#Client'!B:C,1,FALSE),'#Client'!B:C,2,FALSE)," ")</f>
        <v xml:space="preserve"> </v>
      </c>
      <c r="F322" s="10" t="str">
        <f>+IF(A322="GLISSIERE",+VLOOKUP(K322,'4-'!B:G,4,FALSE)," ")</f>
        <v xml:space="preserve"> </v>
      </c>
      <c r="G322" s="10" t="str">
        <f t="shared" si="11"/>
        <v>4788</v>
      </c>
      <c r="H322" s="44" t="str">
        <f>+IF(A322="GLISSIERE",+VLOOKUP(K322,'4-'!B:G,6,FALSE),IF(A322="VENTES",+VLOOKUP(K322,'5-'!B:H,6,FALSE)," "))</f>
        <v xml:space="preserve"> </v>
      </c>
      <c r="I322" s="14"/>
      <c r="J322" s="12">
        <v>44256</v>
      </c>
      <c r="K322" s="37" t="s">
        <v>602</v>
      </c>
      <c r="L322" s="14">
        <v>5964</v>
      </c>
      <c r="M322" s="14" t="s">
        <v>30</v>
      </c>
      <c r="N322" s="15">
        <v>1322545</v>
      </c>
    </row>
    <row r="323" spans="1:14" x14ac:dyDescent="0.3">
      <c r="A323" s="7" t="str">
        <f>+VLOOKUP(IF(ISNUMBER(SEARCH("GLISS*",K323)),CONCATENATE("GLISSIERE"," ",RIGHT(K323,3)),CONCATENATE(LEFT(K323,2),"/",RIGHT(K323,2))),CODE!A:F,CODE!C$1,FALSE)</f>
        <v>FOURNISSEUR</v>
      </c>
      <c r="B323" s="7" t="str">
        <f>+VLOOKUP(IF(ISNUMBER(SEARCH("GLISS*",K323)),CONCATENATE("GLISSIERE"," ",RIGHT(K323,3)),CONCATENATE(LEFT(K323,2),"/",RIGHT(K323,2))),CODE!A:F,CODE!D$1,FALSE)</f>
        <v>CORBEC OUT</v>
      </c>
      <c r="C323" s="23"/>
      <c r="D323" s="7">
        <f t="shared" si="10"/>
        <v>2021</v>
      </c>
      <c r="E323" s="10" t="str">
        <f>+IF(A323="GLISSIERE",+VLOOKUP(+VLOOKUP(IF(ISNUMBER(SEARCH("GLISS*",K323)),CONCATENATE(RIGHT(K323,4)),CONCATENATE(LEFT(K323,2),"/",RIGHT(K323,2))),'#Client'!B:C,1,FALSE),'#Client'!B:C,2,FALSE)," ")</f>
        <v xml:space="preserve"> </v>
      </c>
      <c r="F323" s="10" t="str">
        <f>+IF(A323="GLISSIERE",+VLOOKUP(K323,'4-'!B:G,4,FALSE)," ")</f>
        <v xml:space="preserve"> </v>
      </c>
      <c r="G323" s="10" t="str">
        <f t="shared" si="11"/>
        <v>4788</v>
      </c>
      <c r="H323" s="44" t="str">
        <f>+IF(A323="GLISSIERE",+VLOOKUP(K323,'4-'!B:G,6,FALSE),IF(A323="VENTES",+VLOOKUP(K323,'5-'!B:H,6,FALSE)," "))</f>
        <v xml:space="preserve"> </v>
      </c>
      <c r="I323" s="14"/>
      <c r="J323" s="12">
        <v>44256</v>
      </c>
      <c r="K323" s="37" t="s">
        <v>603</v>
      </c>
      <c r="L323" s="14">
        <v>11</v>
      </c>
      <c r="M323" s="14" t="s">
        <v>30</v>
      </c>
      <c r="N323" s="15">
        <v>1322556</v>
      </c>
    </row>
    <row r="324" spans="1:14" x14ac:dyDescent="0.3">
      <c r="A324" s="7" t="str">
        <f>+VLOOKUP(IF(ISNUMBER(SEARCH("GLISS*",K324)),CONCATENATE("GLISSIERE"," ",RIGHT(K324,3)),CONCATENATE(LEFT(K324,2),"/",RIGHT(K324,2))),CODE!A:F,CODE!C$1,FALSE)</f>
        <v>FOURNISSEUR</v>
      </c>
      <c r="B324" s="7" t="str">
        <f>+VLOOKUP(IF(ISNUMBER(SEARCH("GLISS*",K324)),CONCATENATE("GLISSIERE"," ",RIGHT(K324,3)),CONCATENATE(LEFT(K324,2),"/",RIGHT(K324,2))),CODE!A:F,CODE!D$1,FALSE)</f>
        <v>CORBEC OUT</v>
      </c>
      <c r="C324" s="23"/>
      <c r="D324" s="7">
        <f t="shared" si="10"/>
        <v>2021</v>
      </c>
      <c r="E324" s="10" t="str">
        <f>+IF(A324="GLISSIERE",+VLOOKUP(+VLOOKUP(IF(ISNUMBER(SEARCH("GLISS*",K324)),CONCATENATE(RIGHT(K324,4)),CONCATENATE(LEFT(K324,2),"/",RIGHT(K324,2))),'#Client'!B:C,1,FALSE),'#Client'!B:C,2,FALSE)," ")</f>
        <v xml:space="preserve"> </v>
      </c>
      <c r="F324" s="10" t="str">
        <f>+IF(A324="GLISSIERE",+VLOOKUP(K324,'4-'!B:G,4,FALSE)," ")</f>
        <v xml:space="preserve"> </v>
      </c>
      <c r="G324" s="10" t="str">
        <f t="shared" si="11"/>
        <v>4788</v>
      </c>
      <c r="H324" s="44" t="str">
        <f>+IF(A324="GLISSIERE",+VLOOKUP(K324,'4-'!B:G,6,FALSE),IF(A324="VENTES",+VLOOKUP(K324,'5-'!B:H,6,FALSE)," "))</f>
        <v xml:space="preserve"> </v>
      </c>
      <c r="I324" s="14"/>
      <c r="J324" s="12">
        <v>44256</v>
      </c>
      <c r="K324" s="37" t="s">
        <v>606</v>
      </c>
      <c r="L324" s="14">
        <v>21125</v>
      </c>
      <c r="M324" s="14" t="s">
        <v>30</v>
      </c>
      <c r="N324" s="15">
        <v>1350704</v>
      </c>
    </row>
    <row r="325" spans="1:14" x14ac:dyDescent="0.3">
      <c r="A325" s="7" t="str">
        <f>+VLOOKUP(IF(ISNUMBER(SEARCH("GLISS*",K325)),CONCATENATE("GLISSIERE"," ",RIGHT(K325,3)),CONCATENATE(LEFT(K325,2),"/",RIGHT(K325,2))),CODE!A:F,CODE!C$1,FALSE)</f>
        <v>FOURNISSEUR</v>
      </c>
      <c r="B325" s="7" t="str">
        <f>+VLOOKUP(IF(ISNUMBER(SEARCH("GLISS*",K325)),CONCATENATE("GLISSIERE"," ",RIGHT(K325,3)),CONCATENATE(LEFT(K325,2),"/",RIGHT(K325,2))),CODE!A:F,CODE!D$1,FALSE)</f>
        <v>CORBEC OUT</v>
      </c>
      <c r="C325" s="23"/>
      <c r="D325" s="7">
        <f t="shared" ref="D325:D388" si="12">+YEAR(J325)</f>
        <v>2021</v>
      </c>
      <c r="E325" s="10" t="str">
        <f>+IF(A325="GLISSIERE",+VLOOKUP(+VLOOKUP(IF(ISNUMBER(SEARCH("GLISS*",K325)),CONCATENATE(RIGHT(K325,4)),CONCATENATE(LEFT(K325,2),"/",RIGHT(K325,2))),'#Client'!B:C,1,FALSE),'#Client'!B:C,2,FALSE)," ")</f>
        <v xml:space="preserve"> </v>
      </c>
      <c r="F325" s="10" t="str">
        <f>+IF(A325="GLISSIERE",+VLOOKUP(K325,'4-'!B:G,4,FALSE)," ")</f>
        <v xml:space="preserve"> </v>
      </c>
      <c r="G325" s="10" t="str">
        <f t="shared" ref="G325:G388" si="13">+IF(+LEFT(K325,2)="F-",MID(K325,3,4),MID(K325,4,4))</f>
        <v>4788</v>
      </c>
      <c r="H325" s="44" t="str">
        <f>+IF(A325="GLISSIERE",+VLOOKUP(K325,'4-'!B:G,6,FALSE),IF(A325="VENTES",+VLOOKUP(K325,'5-'!B:H,6,FALSE)," "))</f>
        <v xml:space="preserve"> </v>
      </c>
      <c r="I325" s="14"/>
      <c r="J325" s="12">
        <v>44256</v>
      </c>
      <c r="K325" s="37" t="s">
        <v>604</v>
      </c>
      <c r="L325" s="14">
        <v>2046</v>
      </c>
      <c r="M325" s="14" t="s">
        <v>30</v>
      </c>
      <c r="N325" s="15">
        <v>1324602</v>
      </c>
    </row>
    <row r="326" spans="1:14" x14ac:dyDescent="0.3">
      <c r="A326" s="7" t="str">
        <f>+VLOOKUP(IF(ISNUMBER(SEARCH("GLISS*",K326)),CONCATENATE("GLISSIERE"," ",RIGHT(K326,3)),CONCATENATE(LEFT(K326,2),"/",RIGHT(K326,2))),CODE!A:F,CODE!C$1,FALSE)</f>
        <v>FOURNISSEUR</v>
      </c>
      <c r="B326" s="7" t="str">
        <f>+VLOOKUP(IF(ISNUMBER(SEARCH("GLISS*",K326)),CONCATENATE("GLISSIERE"," ",RIGHT(K326,3)),CONCATENATE(LEFT(K326,2),"/",RIGHT(K326,2))),CODE!A:F,CODE!D$1,FALSE)</f>
        <v>CORBEC OUT</v>
      </c>
      <c r="C326" s="23"/>
      <c r="D326" s="7">
        <f t="shared" si="12"/>
        <v>2021</v>
      </c>
      <c r="E326" s="10" t="str">
        <f>+IF(A326="GLISSIERE",+VLOOKUP(+VLOOKUP(IF(ISNUMBER(SEARCH("GLISS*",K326)),CONCATENATE(RIGHT(K326,4)),CONCATENATE(LEFT(K326,2),"/",RIGHT(K326,2))),'#Client'!B:C,1,FALSE),'#Client'!B:C,2,FALSE)," ")</f>
        <v xml:space="preserve"> </v>
      </c>
      <c r="F326" s="10" t="str">
        <f>+IF(A326="GLISSIERE",+VLOOKUP(K326,'4-'!B:G,4,FALSE)," ")</f>
        <v xml:space="preserve"> </v>
      </c>
      <c r="G326" s="10" t="str">
        <f t="shared" si="13"/>
        <v>4788</v>
      </c>
      <c r="H326" s="44" t="str">
        <f>+IF(A326="GLISSIERE",+VLOOKUP(K326,'4-'!B:G,6,FALSE),IF(A326="VENTES",+VLOOKUP(K326,'5-'!B:H,6,FALSE)," "))</f>
        <v xml:space="preserve"> </v>
      </c>
      <c r="I326" s="14"/>
      <c r="J326" s="12">
        <v>44256</v>
      </c>
      <c r="K326" s="37" t="s">
        <v>605</v>
      </c>
      <c r="L326" s="14">
        <v>4977</v>
      </c>
      <c r="M326" s="14" t="s">
        <v>30</v>
      </c>
      <c r="N326" s="15">
        <v>1329579</v>
      </c>
    </row>
    <row r="327" spans="1:14" x14ac:dyDescent="0.3">
      <c r="A327" s="7" t="str">
        <f>+VLOOKUP(IF(ISNUMBER(SEARCH("GLISS*",K327)),CONCATENATE("GLISSIERE"," ",RIGHT(K327,3)),CONCATENATE(LEFT(K327,2),"/",RIGHT(K327,2))),CODE!A:F,CODE!C$1,FALSE)</f>
        <v>FOURNISSEUR</v>
      </c>
      <c r="B327" s="7" t="str">
        <f>+VLOOKUP(IF(ISNUMBER(SEARCH("GLISS*",K327)),CONCATENATE("GLISSIERE"," ",RIGHT(K327,3)),CONCATENATE(LEFT(K327,2),"/",RIGHT(K327,2))),CODE!A:F,CODE!D$1,FALSE)</f>
        <v>CORBEC OUT</v>
      </c>
      <c r="C327" s="23"/>
      <c r="D327" s="7">
        <f t="shared" si="12"/>
        <v>2021</v>
      </c>
      <c r="E327" s="10" t="str">
        <f>+IF(A327="GLISSIERE",+VLOOKUP(+VLOOKUP(IF(ISNUMBER(SEARCH("GLISS*",K327)),CONCATENATE(RIGHT(K327,4)),CONCATENATE(LEFT(K327,2),"/",RIGHT(K327,2))),'#Client'!B:C,1,FALSE),'#Client'!B:C,2,FALSE)," ")</f>
        <v xml:space="preserve"> </v>
      </c>
      <c r="F327" s="10" t="str">
        <f>+IF(A327="GLISSIERE",+VLOOKUP(K327,'4-'!B:G,4,FALSE)," ")</f>
        <v xml:space="preserve"> </v>
      </c>
      <c r="G327" s="10" t="str">
        <f t="shared" si="13"/>
        <v>4789</v>
      </c>
      <c r="H327" s="44" t="str">
        <f>+IF(A327="GLISSIERE",+VLOOKUP(K327,'4-'!B:G,6,FALSE),IF(A327="VENTES",+VLOOKUP(K327,'5-'!B:H,6,FALSE)," "))</f>
        <v xml:space="preserve"> </v>
      </c>
      <c r="I327" s="14"/>
      <c r="J327" s="12">
        <v>44258</v>
      </c>
      <c r="K327" s="37" t="s">
        <v>672</v>
      </c>
      <c r="L327" s="14">
        <v>2483</v>
      </c>
      <c r="M327" s="14" t="s">
        <v>30</v>
      </c>
      <c r="N327" s="15">
        <v>1157954</v>
      </c>
    </row>
    <row r="328" spans="1:14" x14ac:dyDescent="0.3">
      <c r="A328" s="7" t="str">
        <f>+VLOOKUP(IF(ISNUMBER(SEARCH("GLISS*",K328)),CONCATENATE("GLISSIERE"," ",RIGHT(K328,3)),CONCATENATE(LEFT(K328,2),"/",RIGHT(K328,2))),CODE!A:F,CODE!C$1,FALSE)</f>
        <v>FOURNISSEUR</v>
      </c>
      <c r="B328" s="7" t="str">
        <f>+VLOOKUP(IF(ISNUMBER(SEARCH("GLISS*",K328)),CONCATENATE("GLISSIERE"," ",RIGHT(K328,3)),CONCATENATE(LEFT(K328,2),"/",RIGHT(K328,2))),CODE!A:F,CODE!D$1,FALSE)</f>
        <v>CORBEC OUT</v>
      </c>
      <c r="C328" s="23"/>
      <c r="D328" s="7">
        <f t="shared" si="12"/>
        <v>2021</v>
      </c>
      <c r="E328" s="10" t="str">
        <f>+IF(A328="GLISSIERE",+VLOOKUP(+VLOOKUP(IF(ISNUMBER(SEARCH("GLISS*",K328)),CONCATENATE(RIGHT(K328,4)),CONCATENATE(LEFT(K328,2),"/",RIGHT(K328,2))),'#Client'!B:C,1,FALSE),'#Client'!B:C,2,FALSE)," ")</f>
        <v xml:space="preserve"> </v>
      </c>
      <c r="F328" s="10" t="str">
        <f>+IF(A328="GLISSIERE",+VLOOKUP(K328,'4-'!B:G,4,FALSE)," ")</f>
        <v xml:space="preserve"> </v>
      </c>
      <c r="G328" s="10" t="str">
        <f t="shared" si="13"/>
        <v>4789</v>
      </c>
      <c r="H328" s="44" t="str">
        <f>+IF(A328="GLISSIERE",+VLOOKUP(K328,'4-'!B:G,6,FALSE),IF(A328="VENTES",+VLOOKUP(K328,'5-'!B:H,6,FALSE)," "))</f>
        <v xml:space="preserve"> </v>
      </c>
      <c r="I328" s="14"/>
      <c r="J328" s="12">
        <v>44258</v>
      </c>
      <c r="K328" s="37" t="s">
        <v>673</v>
      </c>
      <c r="L328" s="14">
        <v>6650</v>
      </c>
      <c r="M328" s="14" t="s">
        <v>30</v>
      </c>
      <c r="N328" s="15">
        <v>1135064</v>
      </c>
    </row>
    <row r="329" spans="1:14" x14ac:dyDescent="0.3">
      <c r="A329" s="7" t="str">
        <f>+VLOOKUP(IF(ISNUMBER(SEARCH("GLISS*",K329)),CONCATENATE("GLISSIERE"," ",RIGHT(K329,3)),CONCATENATE(LEFT(K329,2),"/",RIGHT(K329,2))),CODE!A:F,CODE!C$1,FALSE)</f>
        <v>FOURNISSEUR</v>
      </c>
      <c r="B329" s="7" t="str">
        <f>+VLOOKUP(IF(ISNUMBER(SEARCH("GLISS*",K329)),CONCATENATE("GLISSIERE"," ",RIGHT(K329,3)),CONCATENATE(LEFT(K329,2),"/",RIGHT(K329,2))),CODE!A:F,CODE!D$1,FALSE)</f>
        <v>CORBEC OUT</v>
      </c>
      <c r="C329" s="23"/>
      <c r="D329" s="7">
        <f t="shared" si="12"/>
        <v>2021</v>
      </c>
      <c r="E329" s="10" t="str">
        <f>+IF(A329="GLISSIERE",+VLOOKUP(+VLOOKUP(IF(ISNUMBER(SEARCH("GLISS*",K329)),CONCATENATE(RIGHT(K329,4)),CONCATENATE(LEFT(K329,2),"/",RIGHT(K329,2))),'#Client'!B:C,1,FALSE),'#Client'!B:C,2,FALSE)," ")</f>
        <v xml:space="preserve"> </v>
      </c>
      <c r="F329" s="10" t="str">
        <f>+IF(A329="GLISSIERE",+VLOOKUP(K329,'4-'!B:G,4,FALSE)," ")</f>
        <v xml:space="preserve"> </v>
      </c>
      <c r="G329" s="10" t="str">
        <f t="shared" si="13"/>
        <v>4789</v>
      </c>
      <c r="H329" s="44" t="str">
        <f>+IF(A329="GLISSIERE",+VLOOKUP(K329,'4-'!B:G,6,FALSE),IF(A329="VENTES",+VLOOKUP(K329,'5-'!B:H,6,FALSE)," "))</f>
        <v xml:space="preserve"> </v>
      </c>
      <c r="I329" s="14"/>
      <c r="J329" s="12">
        <v>44258</v>
      </c>
      <c r="K329" s="37" t="s">
        <v>674</v>
      </c>
      <c r="L329" s="14">
        <v>2670</v>
      </c>
      <c r="M329" s="14" t="s">
        <v>30</v>
      </c>
      <c r="N329" s="15">
        <v>1123849</v>
      </c>
    </row>
    <row r="330" spans="1:14" x14ac:dyDescent="0.3">
      <c r="A330" s="7" t="str">
        <f>+VLOOKUP(IF(ISNUMBER(SEARCH("GLISS*",K330)),CONCATENATE("GLISSIERE"," ",RIGHT(K330,3)),CONCATENATE(LEFT(K330,2),"/",RIGHT(K330,2))),CODE!A:F,CODE!C$1,FALSE)</f>
        <v>FOURNISSEUR</v>
      </c>
      <c r="B330" s="7" t="str">
        <f>+VLOOKUP(IF(ISNUMBER(SEARCH("GLISS*",K330)),CONCATENATE("GLISSIERE"," ",RIGHT(K330,3)),CONCATENATE(LEFT(K330,2),"/",RIGHT(K330,2))),CODE!A:F,CODE!D$1,FALSE)</f>
        <v>CORBEC OUT</v>
      </c>
      <c r="C330" s="23"/>
      <c r="D330" s="7">
        <f t="shared" si="12"/>
        <v>2021</v>
      </c>
      <c r="E330" s="10" t="str">
        <f>+IF(A330="GLISSIERE",+VLOOKUP(+VLOOKUP(IF(ISNUMBER(SEARCH("GLISS*",K330)),CONCATENATE(RIGHT(K330,4)),CONCATENATE(LEFT(K330,2),"/",RIGHT(K330,2))),'#Client'!B:C,1,FALSE),'#Client'!B:C,2,FALSE)," ")</f>
        <v xml:space="preserve"> </v>
      </c>
      <c r="F330" s="10" t="str">
        <f>+IF(A330="GLISSIERE",+VLOOKUP(K330,'4-'!B:G,4,FALSE)," ")</f>
        <v xml:space="preserve"> </v>
      </c>
      <c r="G330" s="10" t="str">
        <f t="shared" si="13"/>
        <v>4789</v>
      </c>
      <c r="H330" s="44" t="str">
        <f>+IF(A330="GLISSIERE",+VLOOKUP(K330,'4-'!B:G,6,FALSE),IF(A330="VENTES",+VLOOKUP(K330,'5-'!B:H,6,FALSE)," "))</f>
        <v xml:space="preserve"> </v>
      </c>
      <c r="I330" s="14"/>
      <c r="J330" s="12">
        <v>44258</v>
      </c>
      <c r="K330" s="37" t="s">
        <v>675</v>
      </c>
      <c r="L330" s="14">
        <v>20407</v>
      </c>
      <c r="M330" s="14" t="s">
        <v>30</v>
      </c>
      <c r="N330" s="15">
        <v>1155471</v>
      </c>
    </row>
    <row r="331" spans="1:14" x14ac:dyDescent="0.3">
      <c r="A331" s="7" t="str">
        <f>+VLOOKUP(IF(ISNUMBER(SEARCH("GLISS*",K331)),CONCATENATE("GLISSIERE"," ",RIGHT(K331,3)),CONCATENATE(LEFT(K331,2),"/",RIGHT(K331,2))),CODE!A:F,CODE!C$1,FALSE)</f>
        <v>FOURNISSEUR</v>
      </c>
      <c r="B331" s="7" t="str">
        <f>+VLOOKUP(IF(ISNUMBER(SEARCH("GLISS*",K331)),CONCATENATE("GLISSIERE"," ",RIGHT(K331,3)),CONCATENATE(LEFT(K331,2),"/",RIGHT(K331,2))),CODE!A:F,CODE!D$1,FALSE)</f>
        <v>GALV. QUEBEC OUT</v>
      </c>
      <c r="C331" s="23"/>
      <c r="D331" s="7">
        <f t="shared" si="12"/>
        <v>2021</v>
      </c>
      <c r="E331" s="10" t="str">
        <f>+IF(A331="GLISSIERE",+VLOOKUP(+VLOOKUP(IF(ISNUMBER(SEARCH("GLISS*",K331)),CONCATENATE(RIGHT(K331,4)),CONCATENATE(LEFT(K331,2),"/",RIGHT(K331,2))),'#Client'!B:C,1,FALSE),'#Client'!B:C,2,FALSE)," ")</f>
        <v xml:space="preserve"> </v>
      </c>
      <c r="F331" s="10" t="str">
        <f>+IF(A331="GLISSIERE",+VLOOKUP(K331,'4-'!B:G,4,FALSE)," ")</f>
        <v xml:space="preserve"> </v>
      </c>
      <c r="G331" s="10" t="str">
        <f t="shared" si="13"/>
        <v>4790</v>
      </c>
      <c r="H331" s="44" t="str">
        <f>+IF(A331="GLISSIERE",+VLOOKUP(K331,'4-'!B:G,6,FALSE),IF(A331="VENTES",+VLOOKUP(K331,'5-'!B:H,6,FALSE)," "))</f>
        <v xml:space="preserve"> </v>
      </c>
      <c r="I331" s="14"/>
      <c r="J331" s="12">
        <v>44257</v>
      </c>
      <c r="K331" s="37" t="s">
        <v>594</v>
      </c>
      <c r="L331" s="14">
        <v>28134</v>
      </c>
      <c r="M331" s="14" t="s">
        <v>29</v>
      </c>
      <c r="N331" s="15">
        <v>1241804</v>
      </c>
    </row>
    <row r="332" spans="1:14" x14ac:dyDescent="0.3">
      <c r="A332" s="7" t="str">
        <f>+VLOOKUP(IF(ISNUMBER(SEARCH("GLISS*",K332)),CONCATENATE("GLISSIERE"," ",RIGHT(K332,3)),CONCATENATE(LEFT(K332,2),"/",RIGHT(K332,2))),CODE!A:F,CODE!C$1,FALSE)</f>
        <v>FOURNISSEUR</v>
      </c>
      <c r="B332" s="7" t="str">
        <f>+VLOOKUP(IF(ISNUMBER(SEARCH("GLISS*",K332)),CONCATENATE("GLISSIERE"," ",RIGHT(K332,3)),CONCATENATE(LEFT(K332,2),"/",RIGHT(K332,2))),CODE!A:F,CODE!D$1,FALSE)</f>
        <v>CORBEC OUT</v>
      </c>
      <c r="C332" s="23"/>
      <c r="D332" s="7">
        <f t="shared" si="12"/>
        <v>2021</v>
      </c>
      <c r="E332" s="10" t="str">
        <f>+IF(A332="GLISSIERE",+VLOOKUP(+VLOOKUP(IF(ISNUMBER(SEARCH("GLISS*",K332)),CONCATENATE(RIGHT(K332,4)),CONCATENATE(LEFT(K332,2),"/",RIGHT(K332,2))),'#Client'!B:C,1,FALSE),'#Client'!B:C,2,FALSE)," ")</f>
        <v xml:space="preserve"> </v>
      </c>
      <c r="F332" s="10" t="str">
        <f>+IF(A332="GLISSIERE",+VLOOKUP(K332,'4-'!B:G,4,FALSE)," ")</f>
        <v xml:space="preserve"> </v>
      </c>
      <c r="G332" s="10" t="str">
        <f t="shared" si="13"/>
        <v>4791</v>
      </c>
      <c r="H332" s="44" t="str">
        <f>+IF(A332="GLISSIERE",+VLOOKUP(K332,'4-'!B:G,6,FALSE),IF(A332="VENTES",+VLOOKUP(K332,'5-'!B:H,6,FALSE)," "))</f>
        <v xml:space="preserve"> </v>
      </c>
      <c r="I332" s="14"/>
      <c r="J332" s="12">
        <v>44258</v>
      </c>
      <c r="K332" s="37" t="s">
        <v>676</v>
      </c>
      <c r="L332" s="14">
        <v>4565</v>
      </c>
      <c r="M332" s="14" t="s">
        <v>29</v>
      </c>
      <c r="N332" s="15">
        <v>1128414</v>
      </c>
    </row>
    <row r="333" spans="1:14" x14ac:dyDescent="0.3">
      <c r="A333" s="7" t="str">
        <f>+VLOOKUP(IF(ISNUMBER(SEARCH("GLISS*",K333)),CONCATENATE("GLISSIERE"," ",RIGHT(K333,3)),CONCATENATE(LEFT(K333,2),"/",RIGHT(K333,2))),CODE!A:F,CODE!C$1,FALSE)</f>
        <v>FOURNISSEUR</v>
      </c>
      <c r="B333" s="7" t="str">
        <f>+VLOOKUP(IF(ISNUMBER(SEARCH("GLISS*",K333)),CONCATENATE("GLISSIERE"," ",RIGHT(K333,3)),CONCATENATE(LEFT(K333,2),"/",RIGHT(K333,2))),CODE!A:F,CODE!D$1,FALSE)</f>
        <v>CORBEC OUT</v>
      </c>
      <c r="C333" s="23"/>
      <c r="D333" s="7">
        <f t="shared" si="12"/>
        <v>2021</v>
      </c>
      <c r="E333" s="10" t="str">
        <f>+IF(A333="GLISSIERE",+VLOOKUP(+VLOOKUP(IF(ISNUMBER(SEARCH("GLISS*",K333)),CONCATENATE(RIGHT(K333,4)),CONCATENATE(LEFT(K333,2),"/",RIGHT(K333,2))),'#Client'!B:C,1,FALSE),'#Client'!B:C,2,FALSE)," ")</f>
        <v xml:space="preserve"> </v>
      </c>
      <c r="F333" s="10" t="str">
        <f>+IF(A333="GLISSIERE",+VLOOKUP(K333,'4-'!B:G,4,FALSE)," ")</f>
        <v xml:space="preserve"> </v>
      </c>
      <c r="G333" s="10" t="str">
        <f t="shared" si="13"/>
        <v>4791</v>
      </c>
      <c r="H333" s="44" t="str">
        <f>+IF(A333="GLISSIERE",+VLOOKUP(K333,'4-'!B:G,6,FALSE),IF(A333="VENTES",+VLOOKUP(K333,'5-'!B:H,6,FALSE)," "))</f>
        <v xml:space="preserve"> </v>
      </c>
      <c r="I333" s="14"/>
      <c r="J333" s="12">
        <v>44258</v>
      </c>
      <c r="K333" s="37" t="s">
        <v>677</v>
      </c>
      <c r="L333" s="14">
        <v>12546</v>
      </c>
      <c r="M333" s="14" t="s">
        <v>29</v>
      </c>
      <c r="N333" s="15">
        <v>1170500</v>
      </c>
    </row>
    <row r="334" spans="1:14" x14ac:dyDescent="0.3">
      <c r="A334" s="7" t="str">
        <f>+VLOOKUP(IF(ISNUMBER(SEARCH("GLISS*",K334)),CONCATENATE("GLISSIERE"," ",RIGHT(K334,3)),CONCATENATE(LEFT(K334,2),"/",RIGHT(K334,2))),CODE!A:F,CODE!C$1,FALSE)</f>
        <v>FOURNISSEUR</v>
      </c>
      <c r="B334" s="7" t="str">
        <f>+VLOOKUP(IF(ISNUMBER(SEARCH("GLISS*",K334)),CONCATENATE("GLISSIERE"," ",RIGHT(K334,3)),CONCATENATE(LEFT(K334,2),"/",RIGHT(K334,2))),CODE!A:F,CODE!D$1,FALSE)</f>
        <v>CORBEC OUT</v>
      </c>
      <c r="C334" s="23"/>
      <c r="D334" s="7">
        <f t="shared" si="12"/>
        <v>2021</v>
      </c>
      <c r="E334" s="10" t="str">
        <f>+IF(A334="GLISSIERE",+VLOOKUP(+VLOOKUP(IF(ISNUMBER(SEARCH("GLISS*",K334)),CONCATENATE(RIGHT(K334,4)),CONCATENATE(LEFT(K334,2),"/",RIGHT(K334,2))),'#Client'!B:C,1,FALSE),'#Client'!B:C,2,FALSE)," ")</f>
        <v xml:space="preserve"> </v>
      </c>
      <c r="F334" s="10" t="str">
        <f>+IF(A334="GLISSIERE",+VLOOKUP(K334,'4-'!B:G,4,FALSE)," ")</f>
        <v xml:space="preserve"> </v>
      </c>
      <c r="G334" s="10" t="str">
        <f t="shared" si="13"/>
        <v>4791</v>
      </c>
      <c r="H334" s="44" t="str">
        <f>+IF(A334="GLISSIERE",+VLOOKUP(K334,'4-'!B:G,6,FALSE),IF(A334="VENTES",+VLOOKUP(K334,'5-'!B:H,6,FALSE)," "))</f>
        <v xml:space="preserve"> </v>
      </c>
      <c r="I334" s="14"/>
      <c r="J334" s="12">
        <v>44258</v>
      </c>
      <c r="K334" s="37" t="s">
        <v>678</v>
      </c>
      <c r="L334" s="14">
        <v>8863</v>
      </c>
      <c r="M334" s="14" t="s">
        <v>29</v>
      </c>
      <c r="N334" s="15">
        <v>1179363</v>
      </c>
    </row>
    <row r="335" spans="1:14" x14ac:dyDescent="0.3">
      <c r="A335" s="7" t="str">
        <f>+VLOOKUP(IF(ISNUMBER(SEARCH("GLISS*",K335)),CONCATENATE("GLISSIERE"," ",RIGHT(K335,3)),CONCATENATE(LEFT(K335,2),"/",RIGHT(K335,2))),CODE!A:F,CODE!C$1,FALSE)</f>
        <v>FOURNISSEUR</v>
      </c>
      <c r="B335" s="7" t="str">
        <f>+VLOOKUP(IF(ISNUMBER(SEARCH("GLISS*",K335)),CONCATENATE("GLISSIERE"," ",RIGHT(K335,3)),CONCATENATE(LEFT(K335,2),"/",RIGHT(K335,2))),CODE!A:F,CODE!D$1,FALSE)</f>
        <v>CORBEC OUT</v>
      </c>
      <c r="C335" s="23"/>
      <c r="D335" s="7">
        <f t="shared" si="12"/>
        <v>2021</v>
      </c>
      <c r="E335" s="10" t="str">
        <f>+IF(A335="GLISSIERE",+VLOOKUP(+VLOOKUP(IF(ISNUMBER(SEARCH("GLISS*",K335)),CONCATENATE(RIGHT(K335,4)),CONCATENATE(LEFT(K335,2),"/",RIGHT(K335,2))),'#Client'!B:C,1,FALSE),'#Client'!B:C,2,FALSE)," ")</f>
        <v xml:space="preserve"> </v>
      </c>
      <c r="F335" s="10" t="str">
        <f>+IF(A335="GLISSIERE",+VLOOKUP(K335,'4-'!B:G,4,FALSE)," ")</f>
        <v xml:space="preserve"> </v>
      </c>
      <c r="G335" s="10" t="str">
        <f t="shared" si="13"/>
        <v>4791</v>
      </c>
      <c r="H335" s="44" t="str">
        <f>+IF(A335="GLISSIERE",+VLOOKUP(K335,'4-'!B:G,6,FALSE),IF(A335="VENTES",+VLOOKUP(K335,'5-'!B:H,6,FALSE)," "))</f>
        <v xml:space="preserve"> </v>
      </c>
      <c r="I335" s="14"/>
      <c r="J335" s="12">
        <v>44258</v>
      </c>
      <c r="K335" s="37" t="s">
        <v>679</v>
      </c>
      <c r="L335" s="14">
        <v>8394</v>
      </c>
      <c r="M335" s="14" t="s">
        <v>29</v>
      </c>
      <c r="N335" s="15">
        <v>1193355</v>
      </c>
    </row>
    <row r="336" spans="1:14" x14ac:dyDescent="0.3">
      <c r="A336" s="7" t="str">
        <f>+VLOOKUP(IF(ISNUMBER(SEARCH("GLISS*",K336)),CONCATENATE("GLISSIERE"," ",RIGHT(K336,3)),CONCATENATE(LEFT(K336,2),"/",RIGHT(K336,2))),CODE!A:F,CODE!C$1,FALSE)</f>
        <v>FOURNISSEUR</v>
      </c>
      <c r="B336" s="7" t="str">
        <f>+VLOOKUP(IF(ISNUMBER(SEARCH("GLISS*",K336)),CONCATENATE("GLISSIERE"," ",RIGHT(K336,3)),CONCATENATE(LEFT(K336,2),"/",RIGHT(K336,2))),CODE!A:F,CODE!D$1,FALSE)</f>
        <v>CORBEC OUT</v>
      </c>
      <c r="C336" s="23"/>
      <c r="D336" s="7">
        <f t="shared" si="12"/>
        <v>2021</v>
      </c>
      <c r="E336" s="10" t="str">
        <f>+IF(A336="GLISSIERE",+VLOOKUP(+VLOOKUP(IF(ISNUMBER(SEARCH("GLISS*",K336)),CONCATENATE(RIGHT(K336,4)),CONCATENATE(LEFT(K336,2),"/",RIGHT(K336,2))),'#Client'!B:C,1,FALSE),'#Client'!B:C,2,FALSE)," ")</f>
        <v xml:space="preserve"> </v>
      </c>
      <c r="F336" s="10" t="str">
        <f>+IF(A336="GLISSIERE",+VLOOKUP(K336,'4-'!B:G,4,FALSE)," ")</f>
        <v xml:space="preserve"> </v>
      </c>
      <c r="G336" s="10" t="str">
        <f t="shared" si="13"/>
        <v>4791</v>
      </c>
      <c r="H336" s="44" t="str">
        <f>+IF(A336="GLISSIERE",+VLOOKUP(K336,'4-'!B:G,6,FALSE),IF(A336="VENTES",+VLOOKUP(K336,'5-'!B:H,6,FALSE)," "))</f>
        <v xml:space="preserve"> </v>
      </c>
      <c r="I336" s="14"/>
      <c r="J336" s="12">
        <v>44258</v>
      </c>
      <c r="K336" s="37" t="s">
        <v>680</v>
      </c>
      <c r="L336" s="14">
        <v>5598</v>
      </c>
      <c r="M336" s="14" t="s">
        <v>29</v>
      </c>
      <c r="N336" s="15">
        <v>1184961</v>
      </c>
    </row>
    <row r="337" spans="1:14" x14ac:dyDescent="0.3">
      <c r="A337" s="7" t="str">
        <f>+VLOOKUP(IF(ISNUMBER(SEARCH("GLISS*",K337)),CONCATENATE("GLISSIERE"," ",RIGHT(K337,3)),CONCATENATE(LEFT(K337,2),"/",RIGHT(K337,2))),CODE!A:F,CODE!C$1,FALSE)</f>
        <v>FOURNISSEUR</v>
      </c>
      <c r="B337" s="7" t="str">
        <f>+VLOOKUP(IF(ISNUMBER(SEARCH("GLISS*",K337)),CONCATENATE("GLISSIERE"," ",RIGHT(K337,3)),CONCATENATE(LEFT(K337,2),"/",RIGHT(K337,2))),CODE!A:F,CODE!D$1,FALSE)</f>
        <v>CORBEC OUT</v>
      </c>
      <c r="C337" s="23"/>
      <c r="D337" s="7">
        <f t="shared" si="12"/>
        <v>2021</v>
      </c>
      <c r="E337" s="10" t="str">
        <f>+IF(A337="GLISSIERE",+VLOOKUP(+VLOOKUP(IF(ISNUMBER(SEARCH("GLISS*",K337)),CONCATENATE(RIGHT(K337,4)),CONCATENATE(LEFT(K337,2),"/",RIGHT(K337,2))),'#Client'!B:C,1,FALSE),'#Client'!B:C,2,FALSE)," ")</f>
        <v xml:space="preserve"> </v>
      </c>
      <c r="F337" s="10" t="str">
        <f>+IF(A337="GLISSIERE",+VLOOKUP(K337,'4-'!B:G,4,FALSE)," ")</f>
        <v xml:space="preserve"> </v>
      </c>
      <c r="G337" s="10" t="str">
        <f t="shared" si="13"/>
        <v>4792</v>
      </c>
      <c r="H337" s="44" t="str">
        <f>+IF(A337="GLISSIERE",+VLOOKUP(K337,'4-'!B:G,6,FALSE),IF(A337="VENTES",+VLOOKUP(K337,'5-'!B:H,6,FALSE)," "))</f>
        <v xml:space="preserve"> </v>
      </c>
      <c r="I337" s="14"/>
      <c r="J337" s="12">
        <v>44259</v>
      </c>
      <c r="K337" s="37" t="s">
        <v>681</v>
      </c>
      <c r="L337" s="14">
        <v>316</v>
      </c>
      <c r="M337" s="14" t="s">
        <v>30</v>
      </c>
      <c r="N337" s="15">
        <v>1067385</v>
      </c>
    </row>
    <row r="338" spans="1:14" x14ac:dyDescent="0.3">
      <c r="A338" s="7" t="str">
        <f>+VLOOKUP(IF(ISNUMBER(SEARCH("GLISS*",K338)),CONCATENATE("GLISSIERE"," ",RIGHT(K338,3)),CONCATENATE(LEFT(K338,2),"/",RIGHT(K338,2))),CODE!A:F,CODE!C$1,FALSE)</f>
        <v>FOURNISSEUR</v>
      </c>
      <c r="B338" s="7" t="str">
        <f>+VLOOKUP(IF(ISNUMBER(SEARCH("GLISS*",K338)),CONCATENATE("GLISSIERE"," ",RIGHT(K338,3)),CONCATENATE(LEFT(K338,2),"/",RIGHT(K338,2))),CODE!A:F,CODE!D$1,FALSE)</f>
        <v>CORBEC OUT</v>
      </c>
      <c r="C338" s="23"/>
      <c r="D338" s="7">
        <f t="shared" si="12"/>
        <v>2021</v>
      </c>
      <c r="E338" s="10" t="str">
        <f>+IF(A338="GLISSIERE",+VLOOKUP(+VLOOKUP(IF(ISNUMBER(SEARCH("GLISS*",K338)),CONCATENATE(RIGHT(K338,4)),CONCATENATE(LEFT(K338,2),"/",RIGHT(K338,2))),'#Client'!B:C,1,FALSE),'#Client'!B:C,2,FALSE)," ")</f>
        <v xml:space="preserve"> </v>
      </c>
      <c r="F338" s="10" t="str">
        <f>+IF(A338="GLISSIERE",+VLOOKUP(K338,'4-'!B:G,4,FALSE)," ")</f>
        <v xml:space="preserve"> </v>
      </c>
      <c r="G338" s="10" t="str">
        <f t="shared" si="13"/>
        <v>4792</v>
      </c>
      <c r="H338" s="44" t="str">
        <f>+IF(A338="GLISSIERE",+VLOOKUP(K338,'4-'!B:G,6,FALSE),IF(A338="VENTES",+VLOOKUP(K338,'5-'!B:H,6,FALSE)," "))</f>
        <v xml:space="preserve"> </v>
      </c>
      <c r="I338" s="14"/>
      <c r="J338" s="12">
        <v>44259</v>
      </c>
      <c r="K338" s="37" t="s">
        <v>682</v>
      </c>
      <c r="L338" s="14">
        <v>10899</v>
      </c>
      <c r="M338" s="14" t="s">
        <v>30</v>
      </c>
      <c r="N338" s="15">
        <v>1067069</v>
      </c>
    </row>
    <row r="339" spans="1:14" x14ac:dyDescent="0.3">
      <c r="A339" s="7" t="str">
        <f>+VLOOKUP(IF(ISNUMBER(SEARCH("GLISS*",K339)),CONCATENATE("GLISSIERE"," ",RIGHT(K339,3)),CONCATENATE(LEFT(K339,2),"/",RIGHT(K339,2))),CODE!A:F,CODE!C$1,FALSE)</f>
        <v>FOURNISSEUR</v>
      </c>
      <c r="B339" s="7" t="str">
        <f>+VLOOKUP(IF(ISNUMBER(SEARCH("GLISS*",K339)),CONCATENATE("GLISSIERE"," ",RIGHT(K339,3)),CONCATENATE(LEFT(K339,2),"/",RIGHT(K339,2))),CODE!A:F,CODE!D$1,FALSE)</f>
        <v>CORBEC OUT</v>
      </c>
      <c r="C339" s="23"/>
      <c r="D339" s="7">
        <f t="shared" si="12"/>
        <v>2021</v>
      </c>
      <c r="E339" s="10" t="str">
        <f>+IF(A339="GLISSIERE",+VLOOKUP(+VLOOKUP(IF(ISNUMBER(SEARCH("GLISS*",K339)),CONCATENATE(RIGHT(K339,4)),CONCATENATE(LEFT(K339,2),"/",RIGHT(K339,2))),'#Client'!B:C,1,FALSE),'#Client'!B:C,2,FALSE)," ")</f>
        <v xml:space="preserve"> </v>
      </c>
      <c r="F339" s="10" t="str">
        <f>+IF(A339="GLISSIERE",+VLOOKUP(K339,'4-'!B:G,4,FALSE)," ")</f>
        <v xml:space="preserve"> </v>
      </c>
      <c r="G339" s="10" t="str">
        <f t="shared" si="13"/>
        <v>4792</v>
      </c>
      <c r="H339" s="44" t="str">
        <f>+IF(A339="GLISSIERE",+VLOOKUP(K339,'4-'!B:G,6,FALSE),IF(A339="VENTES",+VLOOKUP(K339,'5-'!B:H,6,FALSE)," "))</f>
        <v xml:space="preserve"> </v>
      </c>
      <c r="I339" s="14"/>
      <c r="J339" s="12">
        <v>44259</v>
      </c>
      <c r="K339" s="37" t="s">
        <v>683</v>
      </c>
      <c r="L339" s="14">
        <v>6342</v>
      </c>
      <c r="M339" s="14" t="s">
        <v>30</v>
      </c>
      <c r="N339" s="15">
        <v>1081126</v>
      </c>
    </row>
    <row r="340" spans="1:14" x14ac:dyDescent="0.3">
      <c r="A340" s="7" t="str">
        <f>+VLOOKUP(IF(ISNUMBER(SEARCH("GLISS*",K340)),CONCATENATE("GLISSIERE"," ",RIGHT(K340,3)),CONCATENATE(LEFT(K340,2),"/",RIGHT(K340,2))),CODE!A:F,CODE!C$1,FALSE)</f>
        <v>FOURNISSEUR</v>
      </c>
      <c r="B340" s="7" t="str">
        <f>+VLOOKUP(IF(ISNUMBER(SEARCH("GLISS*",K340)),CONCATENATE("GLISSIERE"," ",RIGHT(K340,3)),CONCATENATE(LEFT(K340,2),"/",RIGHT(K340,2))),CODE!A:F,CODE!D$1,FALSE)</f>
        <v>CORBEC OUT</v>
      </c>
      <c r="C340" s="23"/>
      <c r="D340" s="7">
        <f t="shared" si="12"/>
        <v>2021</v>
      </c>
      <c r="E340" s="10" t="str">
        <f>+IF(A340="GLISSIERE",+VLOOKUP(+VLOOKUP(IF(ISNUMBER(SEARCH("GLISS*",K340)),CONCATENATE(RIGHT(K340,4)),CONCATENATE(LEFT(K340,2),"/",RIGHT(K340,2))),'#Client'!B:C,1,FALSE),'#Client'!B:C,2,FALSE)," ")</f>
        <v xml:space="preserve"> </v>
      </c>
      <c r="F340" s="10" t="str">
        <f>+IF(A340="GLISSIERE",+VLOOKUP(K340,'4-'!B:G,4,FALSE)," ")</f>
        <v xml:space="preserve"> </v>
      </c>
      <c r="G340" s="10" t="str">
        <f t="shared" si="13"/>
        <v>4792</v>
      </c>
      <c r="H340" s="44" t="str">
        <f>+IF(A340="GLISSIERE",+VLOOKUP(K340,'4-'!B:G,6,FALSE),IF(A340="VENTES",+VLOOKUP(K340,'5-'!B:H,6,FALSE)," "))</f>
        <v xml:space="preserve"> </v>
      </c>
      <c r="I340" s="14"/>
      <c r="J340" s="12">
        <v>44259</v>
      </c>
      <c r="K340" s="37" t="s">
        <v>684</v>
      </c>
      <c r="L340" s="14">
        <v>7399</v>
      </c>
      <c r="M340" s="14" t="s">
        <v>30</v>
      </c>
      <c r="N340" s="15">
        <v>1074784</v>
      </c>
    </row>
    <row r="341" spans="1:14" x14ac:dyDescent="0.3">
      <c r="A341" s="7" t="str">
        <f>+VLOOKUP(IF(ISNUMBER(SEARCH("GLISS*",K341)),CONCATENATE("GLISSIERE"," ",RIGHT(K341,3)),CONCATENATE(LEFT(K341,2),"/",RIGHT(K341,2))),CODE!A:F,CODE!C$1,FALSE)</f>
        <v>FOURNISSEUR</v>
      </c>
      <c r="B341" s="7" t="str">
        <f>+VLOOKUP(IF(ISNUMBER(SEARCH("GLISS*",K341)),CONCATENATE("GLISSIERE"," ",RIGHT(K341,3)),CONCATENATE(LEFT(K341,2),"/",RIGHT(K341,2))),CODE!A:F,CODE!D$1,FALSE)</f>
        <v>CORBEC OUT</v>
      </c>
      <c r="C341" s="23"/>
      <c r="D341" s="7">
        <f t="shared" si="12"/>
        <v>2021</v>
      </c>
      <c r="E341" s="10" t="str">
        <f>+IF(A341="GLISSIERE",+VLOOKUP(+VLOOKUP(IF(ISNUMBER(SEARCH("GLISS*",K341)),CONCATENATE(RIGHT(K341,4)),CONCATENATE(LEFT(K341,2),"/",RIGHT(K341,2))),'#Client'!B:C,1,FALSE),'#Client'!B:C,2,FALSE)," ")</f>
        <v xml:space="preserve"> </v>
      </c>
      <c r="F341" s="10" t="str">
        <f>+IF(A341="GLISSIERE",+VLOOKUP(K341,'4-'!B:G,4,FALSE)," ")</f>
        <v xml:space="preserve"> </v>
      </c>
      <c r="G341" s="10" t="str">
        <f t="shared" si="13"/>
        <v>4792</v>
      </c>
      <c r="H341" s="44" t="str">
        <f>+IF(A341="GLISSIERE",+VLOOKUP(K341,'4-'!B:G,6,FALSE),IF(A341="VENTES",+VLOOKUP(K341,'5-'!B:H,6,FALSE)," "))</f>
        <v xml:space="preserve"> </v>
      </c>
      <c r="I341" s="14"/>
      <c r="J341" s="12">
        <v>44259</v>
      </c>
      <c r="K341" s="37" t="s">
        <v>685</v>
      </c>
      <c r="L341" s="14">
        <v>10504</v>
      </c>
      <c r="M341" s="14" t="s">
        <v>30</v>
      </c>
      <c r="N341" s="15">
        <v>1056170</v>
      </c>
    </row>
    <row r="342" spans="1:14" x14ac:dyDescent="0.3">
      <c r="A342" s="7" t="str">
        <f>+VLOOKUP(IF(ISNUMBER(SEARCH("GLISS*",K342)),CONCATENATE("GLISSIERE"," ",RIGHT(K342,3)),CONCATENATE(LEFT(K342,2),"/",RIGHT(K342,2))),CODE!A:F,CODE!C$1,FALSE)</f>
        <v>VENTES</v>
      </c>
      <c r="B342" s="7" t="str">
        <f>+VLOOKUP(IF(ISNUMBER(SEARCH("GLISS*",K342)),CONCATENATE("GLISSIERE"," ",RIGHT(K342,3)),CONCATENATE(LEFT(K342,2),"/",RIGHT(K342,2))),CODE!A:F,CODE!D$1,FALSE)</f>
        <v>CNP</v>
      </c>
      <c r="C342" s="23"/>
      <c r="D342" s="7">
        <f t="shared" si="12"/>
        <v>2021</v>
      </c>
      <c r="E342" s="10" t="str">
        <f>+IF(A342="GLISSIERE",+VLOOKUP(+VLOOKUP(IF(ISNUMBER(SEARCH("GLISS*",K342)),CONCATENATE(RIGHT(K342,4)),CONCATENATE(LEFT(K342,2),"/",RIGHT(K342,2))),'#Client'!B:C,1,FALSE),'#Client'!B:C,2,FALSE)," ")</f>
        <v xml:space="preserve"> </v>
      </c>
      <c r="F342" s="10" t="str">
        <f>+IF(A342="GLISSIERE",+VLOOKUP(K342,'4-'!B:G,4,FALSE)," ")</f>
        <v xml:space="preserve"> </v>
      </c>
      <c r="G342" s="10" t="str">
        <f t="shared" si="13"/>
        <v>4793</v>
      </c>
      <c r="H342" s="44" t="str">
        <f>+IF(A342="GLISSIERE",+VLOOKUP(K342,'4-'!B:G,6,FALSE),IF(A342="VENTES",+VLOOKUP(K342,'5-'!B:H,6,FALSE)," "))</f>
        <v>6674-1A</v>
      </c>
      <c r="I342" s="14"/>
      <c r="J342" s="12">
        <v>44258</v>
      </c>
      <c r="K342" s="37" t="s">
        <v>686</v>
      </c>
      <c r="L342" s="14">
        <v>20315</v>
      </c>
      <c r="M342" s="14" t="s">
        <v>40</v>
      </c>
      <c r="N342" s="15">
        <v>1213670</v>
      </c>
    </row>
    <row r="343" spans="1:14" x14ac:dyDescent="0.3">
      <c r="A343" s="7" t="str">
        <f>+VLOOKUP(IF(ISNUMBER(SEARCH("GLISS*",K343)),CONCATENATE("GLISSIERE"," ",RIGHT(K343,3)),CONCATENATE(LEFT(K343,2),"/",RIGHT(K343,2))),CODE!A:F,CODE!C$1,FALSE)</f>
        <v>VENTES</v>
      </c>
      <c r="B343" s="7" t="str">
        <f>+VLOOKUP(IF(ISNUMBER(SEARCH("GLISS*",K343)),CONCATENATE("GLISSIERE"," ",RIGHT(K343,3)),CONCATENATE(LEFT(K343,2),"/",RIGHT(K343,2))),CODE!A:F,CODE!D$1,FALSE)</f>
        <v>CNP</v>
      </c>
      <c r="C343" s="23"/>
      <c r="D343" s="7">
        <f t="shared" si="12"/>
        <v>2021</v>
      </c>
      <c r="E343" s="10" t="str">
        <f>+IF(A343="GLISSIERE",+VLOOKUP(+VLOOKUP(IF(ISNUMBER(SEARCH("GLISS*",K343)),CONCATENATE(RIGHT(K343,4)),CONCATENATE(LEFT(K343,2),"/",RIGHT(K343,2))),'#Client'!B:C,1,FALSE),'#Client'!B:C,2,FALSE)," ")</f>
        <v xml:space="preserve"> </v>
      </c>
      <c r="F343" s="10" t="str">
        <f>+IF(A343="GLISSIERE",+VLOOKUP(K343,'4-'!B:G,4,FALSE)," ")</f>
        <v xml:space="preserve"> </v>
      </c>
      <c r="G343" s="10" t="str">
        <f t="shared" si="13"/>
        <v>4794</v>
      </c>
      <c r="H343" s="44" t="str">
        <f>+IF(A343="GLISSIERE",+VLOOKUP(K343,'4-'!B:G,6,FALSE),IF(A343="VENTES",+VLOOKUP(K343,'5-'!B:H,6,FALSE)," "))</f>
        <v>6674-1A</v>
      </c>
      <c r="I343" s="14"/>
      <c r="J343" s="12">
        <v>44259</v>
      </c>
      <c r="K343" s="37" t="s">
        <v>687</v>
      </c>
      <c r="L343" s="14">
        <v>19997</v>
      </c>
      <c r="M343" s="14" t="s">
        <v>40</v>
      </c>
      <c r="N343" s="15">
        <v>1101123</v>
      </c>
    </row>
    <row r="344" spans="1:14" x14ac:dyDescent="0.3">
      <c r="A344" s="7" t="str">
        <f>+VLOOKUP(IF(ISNUMBER(SEARCH("GLISS*",K344)),CONCATENATE("GLISSIERE"," ",RIGHT(K344,3)),CONCATENATE(LEFT(K344,2),"/",RIGHT(K344,2))),CODE!A:F,CODE!C$1,FALSE)</f>
        <v>VENTES</v>
      </c>
      <c r="B344" s="7" t="str">
        <f>+VLOOKUP(IF(ISNUMBER(SEARCH("GLISS*",K344)),CONCATENATE("GLISSIERE"," ",RIGHT(K344,3)),CONCATENATE(LEFT(K344,2),"/",RIGHT(K344,2))),CODE!A:F,CODE!D$1,FALSE)</f>
        <v>CNP</v>
      </c>
      <c r="C344" s="23"/>
      <c r="D344" s="7">
        <f t="shared" si="12"/>
        <v>2021</v>
      </c>
      <c r="E344" s="10" t="str">
        <f>+IF(A344="GLISSIERE",+VLOOKUP(+VLOOKUP(IF(ISNUMBER(SEARCH("GLISS*",K344)),CONCATENATE(RIGHT(K344,4)),CONCATENATE(LEFT(K344,2),"/",RIGHT(K344,2))),'#Client'!B:C,1,FALSE),'#Client'!B:C,2,FALSE)," ")</f>
        <v xml:space="preserve"> </v>
      </c>
      <c r="F344" s="10" t="str">
        <f>+IF(A344="GLISSIERE",+VLOOKUP(K344,'4-'!B:G,4,FALSE)," ")</f>
        <v xml:space="preserve"> </v>
      </c>
      <c r="G344" s="10" t="str">
        <f t="shared" si="13"/>
        <v>4795</v>
      </c>
      <c r="H344" s="44" t="str">
        <f>+IF(A344="GLISSIERE",+VLOOKUP(K344,'4-'!B:G,6,FALSE),IF(A344="VENTES",+VLOOKUP(K344,'5-'!B:H,6,FALSE)," "))</f>
        <v>6687-V95</v>
      </c>
      <c r="I344" s="14"/>
      <c r="J344" s="12">
        <v>44259</v>
      </c>
      <c r="K344" s="37" t="s">
        <v>688</v>
      </c>
      <c r="L344" s="14">
        <v>20056</v>
      </c>
      <c r="M344" s="14" t="s">
        <v>40</v>
      </c>
      <c r="N344" s="15">
        <v>1121179</v>
      </c>
    </row>
    <row r="345" spans="1:14" x14ac:dyDescent="0.3">
      <c r="A345" s="7" t="str">
        <f>+VLOOKUP(IF(ISNUMBER(SEARCH("GLISS*",K345)),CONCATENATE("GLISSIERE"," ",RIGHT(K345,3)),CONCATENATE(LEFT(K345,2),"/",RIGHT(K345,2))),CODE!A:F,CODE!C$1,FALSE)</f>
        <v>FOURNISSEUR</v>
      </c>
      <c r="B345" s="7" t="str">
        <f>+VLOOKUP(IF(ISNUMBER(SEARCH("GLISS*",K345)),CONCATENATE("GLISSIERE"," ",RIGHT(K345,3)),CONCATENATE(LEFT(K345,2),"/",RIGHT(K345,2))),CODE!A:F,CODE!D$1,FALSE)</f>
        <v>CORBEC OUT</v>
      </c>
      <c r="C345" s="23"/>
      <c r="D345" s="7">
        <f t="shared" si="12"/>
        <v>2021</v>
      </c>
      <c r="E345" s="10" t="str">
        <f>+IF(A345="GLISSIERE",+VLOOKUP(+VLOOKUP(IF(ISNUMBER(SEARCH("GLISS*",K345)),CONCATENATE(RIGHT(K345,4)),CONCATENATE(LEFT(K345,2),"/",RIGHT(K345,2))),'#Client'!B:C,1,FALSE),'#Client'!B:C,2,FALSE)," ")</f>
        <v xml:space="preserve"> </v>
      </c>
      <c r="F345" s="10" t="str">
        <f>+IF(A345="GLISSIERE",+VLOOKUP(K345,'4-'!B:G,4,FALSE)," ")</f>
        <v xml:space="preserve"> </v>
      </c>
      <c r="G345" s="10" t="str">
        <f t="shared" si="13"/>
        <v>4796</v>
      </c>
      <c r="H345" s="44" t="str">
        <f>+IF(A345="GLISSIERE",+VLOOKUP(K345,'4-'!B:G,6,FALSE),IF(A345="VENTES",+VLOOKUP(K345,'5-'!B:H,6,FALSE)," "))</f>
        <v xml:space="preserve"> </v>
      </c>
      <c r="I345" s="14"/>
      <c r="J345" s="12">
        <v>44260</v>
      </c>
      <c r="K345" s="37" t="s">
        <v>689</v>
      </c>
      <c r="L345" s="14">
        <v>1031</v>
      </c>
      <c r="M345" s="14" t="s">
        <v>30</v>
      </c>
      <c r="N345" s="15">
        <v>950217</v>
      </c>
    </row>
    <row r="346" spans="1:14" x14ac:dyDescent="0.3">
      <c r="A346" s="7" t="str">
        <f>+VLOOKUP(IF(ISNUMBER(SEARCH("GLISS*",K346)),CONCATENATE("GLISSIERE"," ",RIGHT(K346,3)),CONCATENATE(LEFT(K346,2),"/",RIGHT(K346,2))),CODE!A:F,CODE!C$1,FALSE)</f>
        <v>FOURNISSEUR</v>
      </c>
      <c r="B346" s="7" t="str">
        <f>+VLOOKUP(IF(ISNUMBER(SEARCH("GLISS*",K346)),CONCATENATE("GLISSIERE"," ",RIGHT(K346,3)),CONCATENATE(LEFT(K346,2),"/",RIGHT(K346,2))),CODE!A:F,CODE!D$1,FALSE)</f>
        <v>CORBEC OUT</v>
      </c>
      <c r="C346" s="23"/>
      <c r="D346" s="7">
        <f t="shared" si="12"/>
        <v>2021</v>
      </c>
      <c r="E346" s="10" t="str">
        <f>+IF(A346="GLISSIERE",+VLOOKUP(+VLOOKUP(IF(ISNUMBER(SEARCH("GLISS*",K346)),CONCATENATE(RIGHT(K346,4)),CONCATENATE(LEFT(K346,2),"/",RIGHT(K346,2))),'#Client'!B:C,1,FALSE),'#Client'!B:C,2,FALSE)," ")</f>
        <v xml:space="preserve"> </v>
      </c>
      <c r="F346" s="10" t="str">
        <f>+IF(A346="GLISSIERE",+VLOOKUP(K346,'4-'!B:G,4,FALSE)," ")</f>
        <v xml:space="preserve"> </v>
      </c>
      <c r="G346" s="10" t="str">
        <f t="shared" si="13"/>
        <v>4796</v>
      </c>
      <c r="H346" s="44" t="str">
        <f>+IF(A346="GLISSIERE",+VLOOKUP(K346,'4-'!B:G,6,FALSE),IF(A346="VENTES",+VLOOKUP(K346,'5-'!B:H,6,FALSE)," "))</f>
        <v xml:space="preserve"> </v>
      </c>
      <c r="I346" s="14"/>
      <c r="J346" s="12">
        <v>44260</v>
      </c>
      <c r="K346" s="37" t="s">
        <v>690</v>
      </c>
      <c r="L346" s="14">
        <v>449</v>
      </c>
      <c r="M346" s="14" t="s">
        <v>30</v>
      </c>
      <c r="N346" s="15">
        <v>950666</v>
      </c>
    </row>
    <row r="347" spans="1:14" x14ac:dyDescent="0.3">
      <c r="A347" s="7" t="str">
        <f>+VLOOKUP(IF(ISNUMBER(SEARCH("GLISS*",K347)),CONCATENATE("GLISSIERE"," ",RIGHT(K347,3)),CONCATENATE(LEFT(K347,2),"/",RIGHT(K347,2))),CODE!A:F,CODE!C$1,FALSE)</f>
        <v>FOURNISSEUR</v>
      </c>
      <c r="B347" s="7" t="str">
        <f>+VLOOKUP(IF(ISNUMBER(SEARCH("GLISS*",K347)),CONCATENATE("GLISSIERE"," ",RIGHT(K347,3)),CONCATENATE(LEFT(K347,2),"/",RIGHT(K347,2))),CODE!A:F,CODE!D$1,FALSE)</f>
        <v>CORBEC OUT</v>
      </c>
      <c r="C347" s="23"/>
      <c r="D347" s="7">
        <f t="shared" si="12"/>
        <v>2021</v>
      </c>
      <c r="E347" s="10" t="str">
        <f>+IF(A347="GLISSIERE",+VLOOKUP(+VLOOKUP(IF(ISNUMBER(SEARCH("GLISS*",K347)),CONCATENATE(RIGHT(K347,4)),CONCATENATE(LEFT(K347,2),"/",RIGHT(K347,2))),'#Client'!B:C,1,FALSE),'#Client'!B:C,2,FALSE)," ")</f>
        <v xml:space="preserve"> </v>
      </c>
      <c r="F347" s="10" t="str">
        <f>+IF(A347="GLISSIERE",+VLOOKUP(K347,'4-'!B:G,4,FALSE)," ")</f>
        <v xml:space="preserve"> </v>
      </c>
      <c r="G347" s="10" t="str">
        <f t="shared" si="13"/>
        <v>4796</v>
      </c>
      <c r="H347" s="44" t="str">
        <f>+IF(A347="GLISSIERE",+VLOOKUP(K347,'4-'!B:G,6,FALSE),IF(A347="VENTES",+VLOOKUP(K347,'5-'!B:H,6,FALSE)," "))</f>
        <v xml:space="preserve"> </v>
      </c>
      <c r="I347" s="14"/>
      <c r="J347" s="12">
        <v>44260</v>
      </c>
      <c r="K347" s="37" t="s">
        <v>691</v>
      </c>
      <c r="L347" s="14">
        <v>888</v>
      </c>
      <c r="M347" s="14" t="s">
        <v>30</v>
      </c>
      <c r="N347" s="15">
        <v>951554</v>
      </c>
    </row>
    <row r="348" spans="1:14" x14ac:dyDescent="0.3">
      <c r="A348" s="7" t="str">
        <f>+VLOOKUP(IF(ISNUMBER(SEARCH("GLISS*",K348)),CONCATENATE("GLISSIERE"," ",RIGHT(K348,3)),CONCATENATE(LEFT(K348,2),"/",RIGHT(K348,2))),CODE!A:F,CODE!C$1,FALSE)</f>
        <v>FOURNISSEUR</v>
      </c>
      <c r="B348" s="7" t="str">
        <f>+VLOOKUP(IF(ISNUMBER(SEARCH("GLISS*",K348)),CONCATENATE("GLISSIERE"," ",RIGHT(K348,3)),CONCATENATE(LEFT(K348,2),"/",RIGHT(K348,2))),CODE!A:F,CODE!D$1,FALSE)</f>
        <v>CORBEC OUT</v>
      </c>
      <c r="C348" s="23"/>
      <c r="D348" s="7">
        <f t="shared" si="12"/>
        <v>2021</v>
      </c>
      <c r="E348" s="10" t="str">
        <f>+IF(A348="GLISSIERE",+VLOOKUP(+VLOOKUP(IF(ISNUMBER(SEARCH("GLISS*",K348)),CONCATENATE(RIGHT(K348,4)),CONCATENATE(LEFT(K348,2),"/",RIGHT(K348,2))),'#Client'!B:C,1,FALSE),'#Client'!B:C,2,FALSE)," ")</f>
        <v xml:space="preserve"> </v>
      </c>
      <c r="F348" s="10" t="str">
        <f>+IF(A348="GLISSIERE",+VLOOKUP(K348,'4-'!B:G,4,FALSE)," ")</f>
        <v xml:space="preserve"> </v>
      </c>
      <c r="G348" s="10" t="str">
        <f t="shared" si="13"/>
        <v>4796</v>
      </c>
      <c r="H348" s="44" t="str">
        <f>+IF(A348="GLISSIERE",+VLOOKUP(K348,'4-'!B:G,6,FALSE),IF(A348="VENTES",+VLOOKUP(K348,'5-'!B:H,6,FALSE)," "))</f>
        <v xml:space="preserve"> </v>
      </c>
      <c r="I348" s="14"/>
      <c r="J348" s="12">
        <v>44260</v>
      </c>
      <c r="K348" s="37" t="s">
        <v>692</v>
      </c>
      <c r="L348" s="14">
        <v>10594</v>
      </c>
      <c r="M348" s="14" t="s">
        <v>30</v>
      </c>
      <c r="N348" s="15">
        <v>962148</v>
      </c>
    </row>
    <row r="349" spans="1:14" x14ac:dyDescent="0.3">
      <c r="A349" s="7" t="str">
        <f>+VLOOKUP(IF(ISNUMBER(SEARCH("GLISS*",K349)),CONCATENATE("GLISSIERE"," ",RIGHT(K349,3)),CONCATENATE(LEFT(K349,2),"/",RIGHT(K349,2))),CODE!A:F,CODE!C$1,FALSE)</f>
        <v>FOURNISSEUR</v>
      </c>
      <c r="B349" s="7" t="str">
        <f>+VLOOKUP(IF(ISNUMBER(SEARCH("GLISS*",K349)),CONCATENATE("GLISSIERE"," ",RIGHT(K349,3)),CONCATENATE(LEFT(K349,2),"/",RIGHT(K349,2))),CODE!A:F,CODE!D$1,FALSE)</f>
        <v>CORBEC OUT</v>
      </c>
      <c r="C349" s="23"/>
      <c r="D349" s="7">
        <f t="shared" si="12"/>
        <v>2021</v>
      </c>
      <c r="E349" s="10" t="str">
        <f>+IF(A349="GLISSIERE",+VLOOKUP(+VLOOKUP(IF(ISNUMBER(SEARCH("GLISS*",K349)),CONCATENATE(RIGHT(K349,4)),CONCATENATE(LEFT(K349,2),"/",RIGHT(K349,2))),'#Client'!B:C,1,FALSE),'#Client'!B:C,2,FALSE)," ")</f>
        <v xml:space="preserve"> </v>
      </c>
      <c r="F349" s="10" t="str">
        <f>+IF(A349="GLISSIERE",+VLOOKUP(K349,'4-'!B:G,4,FALSE)," ")</f>
        <v xml:space="preserve"> </v>
      </c>
      <c r="G349" s="10" t="str">
        <f t="shared" si="13"/>
        <v>4796</v>
      </c>
      <c r="H349" s="44" t="str">
        <f>+IF(A349="GLISSIERE",+VLOOKUP(K349,'4-'!B:G,6,FALSE),IF(A349="VENTES",+VLOOKUP(K349,'5-'!B:H,6,FALSE)," "))</f>
        <v xml:space="preserve"> </v>
      </c>
      <c r="I349" s="14"/>
      <c r="J349" s="12">
        <v>44260</v>
      </c>
      <c r="K349" s="37" t="s">
        <v>693</v>
      </c>
      <c r="L349" s="14">
        <v>6591</v>
      </c>
      <c r="M349" s="14" t="s">
        <v>30</v>
      </c>
      <c r="N349" s="15">
        <v>968739</v>
      </c>
    </row>
    <row r="350" spans="1:14" x14ac:dyDescent="0.3">
      <c r="A350" s="7" t="str">
        <f>+VLOOKUP(IF(ISNUMBER(SEARCH("GLISS*",K350)),CONCATENATE("GLISSIERE"," ",RIGHT(K350,3)),CONCATENATE(LEFT(K350,2),"/",RIGHT(K350,2))),CODE!A:F,CODE!C$1,FALSE)</f>
        <v>FOURNISSEUR</v>
      </c>
      <c r="B350" s="7" t="str">
        <f>+VLOOKUP(IF(ISNUMBER(SEARCH("GLISS*",K350)),CONCATENATE("GLISSIERE"," ",RIGHT(K350,3)),CONCATENATE(LEFT(K350,2),"/",RIGHT(K350,2))),CODE!A:F,CODE!D$1,FALSE)</f>
        <v>CORBEC OUT</v>
      </c>
      <c r="C350" s="23"/>
      <c r="D350" s="7">
        <f t="shared" si="12"/>
        <v>2021</v>
      </c>
      <c r="E350" s="10" t="str">
        <f>+IF(A350="GLISSIERE",+VLOOKUP(+VLOOKUP(IF(ISNUMBER(SEARCH("GLISS*",K350)),CONCATENATE(RIGHT(K350,4)),CONCATENATE(LEFT(K350,2),"/",RIGHT(K350,2))),'#Client'!B:C,1,FALSE),'#Client'!B:C,2,FALSE)," ")</f>
        <v xml:space="preserve"> </v>
      </c>
      <c r="F350" s="10" t="str">
        <f>+IF(A350="GLISSIERE",+VLOOKUP(K350,'4-'!B:G,4,FALSE)," ")</f>
        <v xml:space="preserve"> </v>
      </c>
      <c r="G350" s="10" t="str">
        <f t="shared" si="13"/>
        <v>4796</v>
      </c>
      <c r="H350" s="44" t="str">
        <f>+IF(A350="GLISSIERE",+VLOOKUP(K350,'4-'!B:G,6,FALSE),IF(A350="VENTES",+VLOOKUP(K350,'5-'!B:H,6,FALSE)," "))</f>
        <v xml:space="preserve"> </v>
      </c>
      <c r="I350" s="14"/>
      <c r="J350" s="12">
        <v>44260</v>
      </c>
      <c r="K350" s="37" t="s">
        <v>694</v>
      </c>
      <c r="L350" s="14">
        <v>4547</v>
      </c>
      <c r="M350" s="14" t="s">
        <v>30</v>
      </c>
      <c r="N350" s="15">
        <v>973286</v>
      </c>
    </row>
    <row r="351" spans="1:14" x14ac:dyDescent="0.3">
      <c r="A351" s="7" t="str">
        <f>+VLOOKUP(IF(ISNUMBER(SEARCH("GLISS*",K351)),CONCATENATE("GLISSIERE"," ",RIGHT(K351,3)),CONCATENATE(LEFT(K351,2),"/",RIGHT(K351,2))),CODE!A:F,CODE!C$1,FALSE)</f>
        <v>FOURNISSEUR</v>
      </c>
      <c r="B351" s="7" t="str">
        <f>+VLOOKUP(IF(ISNUMBER(SEARCH("GLISS*",K351)),CONCATENATE("GLISSIERE"," ",RIGHT(K351,3)),CONCATENATE(LEFT(K351,2),"/",RIGHT(K351,2))),CODE!A:F,CODE!D$1,FALSE)</f>
        <v>CORBEC OUT</v>
      </c>
      <c r="C351" s="23"/>
      <c r="D351" s="7">
        <f t="shared" si="12"/>
        <v>2021</v>
      </c>
      <c r="E351" s="10" t="str">
        <f>+IF(A351="GLISSIERE",+VLOOKUP(+VLOOKUP(IF(ISNUMBER(SEARCH("GLISS*",K351)),CONCATENATE(RIGHT(K351,4)),CONCATENATE(LEFT(K351,2),"/",RIGHT(K351,2))),'#Client'!B:C,1,FALSE),'#Client'!B:C,2,FALSE)," ")</f>
        <v xml:space="preserve"> </v>
      </c>
      <c r="F351" s="10" t="str">
        <f>+IF(A351="GLISSIERE",+VLOOKUP(K351,'4-'!B:G,4,FALSE)," ")</f>
        <v xml:space="preserve"> </v>
      </c>
      <c r="G351" s="10" t="str">
        <f t="shared" si="13"/>
        <v>4796</v>
      </c>
      <c r="H351" s="44" t="str">
        <f>+IF(A351="GLISSIERE",+VLOOKUP(K351,'4-'!B:G,6,FALSE),IF(A351="VENTES",+VLOOKUP(K351,'5-'!B:H,6,FALSE)," "))</f>
        <v xml:space="preserve"> </v>
      </c>
      <c r="I351" s="14"/>
      <c r="J351" s="12">
        <v>44260</v>
      </c>
      <c r="K351" s="37" t="s">
        <v>695</v>
      </c>
      <c r="L351" s="14">
        <v>11206</v>
      </c>
      <c r="M351" s="14" t="s">
        <v>30</v>
      </c>
      <c r="N351" s="15">
        <v>984492</v>
      </c>
    </row>
    <row r="352" spans="1:14" x14ac:dyDescent="0.3">
      <c r="A352" s="7" t="str">
        <f>+VLOOKUP(IF(ISNUMBER(SEARCH("GLISS*",K352)),CONCATENATE("GLISSIERE"," ",RIGHT(K352,3)),CONCATENATE(LEFT(K352,2),"/",RIGHT(K352,2))),CODE!A:F,CODE!C$1,FALSE)</f>
        <v>FOURNISSEUR</v>
      </c>
      <c r="B352" s="7" t="str">
        <f>+VLOOKUP(IF(ISNUMBER(SEARCH("GLISS*",K352)),CONCATENATE("GLISSIERE"," ",RIGHT(K352,3)),CONCATENATE(LEFT(K352,2),"/",RIGHT(K352,2))),CODE!A:F,CODE!D$1,FALSE)</f>
        <v>CORBEC OUT</v>
      </c>
      <c r="C352" s="23"/>
      <c r="D352" s="7">
        <f t="shared" si="12"/>
        <v>2021</v>
      </c>
      <c r="E352" s="10" t="str">
        <f>+IF(A352="GLISSIERE",+VLOOKUP(+VLOOKUP(IF(ISNUMBER(SEARCH("GLISS*",K352)),CONCATENATE(RIGHT(K352,4)),CONCATENATE(LEFT(K352,2),"/",RIGHT(K352,2))),'#Client'!B:C,1,FALSE),'#Client'!B:C,2,FALSE)," ")</f>
        <v xml:space="preserve"> </v>
      </c>
      <c r="F352" s="10" t="str">
        <f>+IF(A352="GLISSIERE",+VLOOKUP(K352,'4-'!B:G,4,FALSE)," ")</f>
        <v xml:space="preserve"> </v>
      </c>
      <c r="G352" s="10" t="str">
        <f t="shared" si="13"/>
        <v>4797</v>
      </c>
      <c r="H352" s="44" t="str">
        <f>+IF(A352="GLISSIERE",+VLOOKUP(K352,'4-'!B:G,6,FALSE),IF(A352="VENTES",+VLOOKUP(K352,'5-'!B:H,6,FALSE)," "))</f>
        <v xml:space="preserve"> </v>
      </c>
      <c r="I352" s="14"/>
      <c r="J352" s="12">
        <v>44263</v>
      </c>
      <c r="K352" s="37" t="s">
        <v>696</v>
      </c>
      <c r="L352" s="14">
        <v>715</v>
      </c>
      <c r="M352" s="14" t="s">
        <v>30</v>
      </c>
      <c r="N352" s="15">
        <v>928170</v>
      </c>
    </row>
    <row r="353" spans="1:14" x14ac:dyDescent="0.3">
      <c r="A353" s="7" t="str">
        <f>+VLOOKUP(IF(ISNUMBER(SEARCH("GLISS*",K353)),CONCATENATE("GLISSIERE"," ",RIGHT(K353,3)),CONCATENATE(LEFT(K353,2),"/",RIGHT(K353,2))),CODE!A:F,CODE!C$1,FALSE)</f>
        <v>FOURNISSEUR</v>
      </c>
      <c r="B353" s="7" t="str">
        <f>+VLOOKUP(IF(ISNUMBER(SEARCH("GLISS*",K353)),CONCATENATE("GLISSIERE"," ",RIGHT(K353,3)),CONCATENATE(LEFT(K353,2),"/",RIGHT(K353,2))),CODE!A:F,CODE!D$1,FALSE)</f>
        <v>CORBEC OUT</v>
      </c>
      <c r="C353" s="23"/>
      <c r="D353" s="7">
        <f t="shared" si="12"/>
        <v>2021</v>
      </c>
      <c r="E353" s="10" t="str">
        <f>+IF(A353="GLISSIERE",+VLOOKUP(+VLOOKUP(IF(ISNUMBER(SEARCH("GLISS*",K353)),CONCATENATE(RIGHT(K353,4)),CONCATENATE(LEFT(K353,2),"/",RIGHT(K353,2))),'#Client'!B:C,1,FALSE),'#Client'!B:C,2,FALSE)," ")</f>
        <v xml:space="preserve"> </v>
      </c>
      <c r="F353" s="10" t="str">
        <f>+IF(A353="GLISSIERE",+VLOOKUP(K353,'4-'!B:G,4,FALSE)," ")</f>
        <v xml:space="preserve"> </v>
      </c>
      <c r="G353" s="10" t="str">
        <f t="shared" si="13"/>
        <v>4797</v>
      </c>
      <c r="H353" s="44" t="str">
        <f>+IF(A353="GLISSIERE",+VLOOKUP(K353,'4-'!B:G,6,FALSE),IF(A353="VENTES",+VLOOKUP(K353,'5-'!B:H,6,FALSE)," "))</f>
        <v xml:space="preserve"> </v>
      </c>
      <c r="I353" s="14"/>
      <c r="J353" s="12">
        <v>44263</v>
      </c>
      <c r="K353" s="37" t="s">
        <v>697</v>
      </c>
      <c r="L353" s="14">
        <v>4416</v>
      </c>
      <c r="M353" s="14" t="s">
        <v>30</v>
      </c>
      <c r="N353" s="15">
        <v>905721</v>
      </c>
    </row>
    <row r="354" spans="1:14" x14ac:dyDescent="0.3">
      <c r="A354" s="7" t="str">
        <f>+VLOOKUP(IF(ISNUMBER(SEARCH("GLISS*",K354)),CONCATENATE("GLISSIERE"," ",RIGHT(K354,3)),CONCATENATE(LEFT(K354,2),"/",RIGHT(K354,2))),CODE!A:F,CODE!C$1,FALSE)</f>
        <v>FOURNISSEUR</v>
      </c>
      <c r="B354" s="7" t="str">
        <f>+VLOOKUP(IF(ISNUMBER(SEARCH("GLISS*",K354)),CONCATENATE("GLISSIERE"," ",RIGHT(K354,3)),CONCATENATE(LEFT(K354,2),"/",RIGHT(K354,2))),CODE!A:F,CODE!D$1,FALSE)</f>
        <v>CORBEC OUT</v>
      </c>
      <c r="C354" s="23"/>
      <c r="D354" s="7">
        <f t="shared" si="12"/>
        <v>2021</v>
      </c>
      <c r="E354" s="10" t="str">
        <f>+IF(A354="GLISSIERE",+VLOOKUP(+VLOOKUP(IF(ISNUMBER(SEARCH("GLISS*",K354)),CONCATENATE(RIGHT(K354,4)),CONCATENATE(LEFT(K354,2),"/",RIGHT(K354,2))),'#Client'!B:C,1,FALSE),'#Client'!B:C,2,FALSE)," ")</f>
        <v xml:space="preserve"> </v>
      </c>
      <c r="F354" s="10" t="str">
        <f>+IF(A354="GLISSIERE",+VLOOKUP(K354,'4-'!B:G,4,FALSE)," ")</f>
        <v xml:space="preserve"> </v>
      </c>
      <c r="G354" s="10" t="str">
        <f t="shared" si="13"/>
        <v>4797</v>
      </c>
      <c r="H354" s="44" t="str">
        <f>+IF(A354="GLISSIERE",+VLOOKUP(K354,'4-'!B:G,6,FALSE),IF(A354="VENTES",+VLOOKUP(K354,'5-'!B:H,6,FALSE)," "))</f>
        <v xml:space="preserve"> </v>
      </c>
      <c r="I354" s="14"/>
      <c r="J354" s="12">
        <v>44263</v>
      </c>
      <c r="K354" s="37" t="s">
        <v>698</v>
      </c>
      <c r="L354" s="14">
        <v>2503</v>
      </c>
      <c r="M354" s="14" t="s">
        <v>30</v>
      </c>
      <c r="N354" s="15">
        <v>908224</v>
      </c>
    </row>
    <row r="355" spans="1:14" x14ac:dyDescent="0.3">
      <c r="A355" s="7" t="str">
        <f>+VLOOKUP(IF(ISNUMBER(SEARCH("GLISS*",K355)),CONCATENATE("GLISSIERE"," ",RIGHT(K355,3)),CONCATENATE(LEFT(K355,2),"/",RIGHT(K355,2))),CODE!A:F,CODE!C$1,FALSE)</f>
        <v>FOURNISSEUR</v>
      </c>
      <c r="B355" s="7" t="str">
        <f>+VLOOKUP(IF(ISNUMBER(SEARCH("GLISS*",K355)),CONCATENATE("GLISSIERE"," ",RIGHT(K355,3)),CONCATENATE(LEFT(K355,2),"/",RIGHT(K355,2))),CODE!A:F,CODE!D$1,FALSE)</f>
        <v>CORBEC OUT</v>
      </c>
      <c r="C355" s="23"/>
      <c r="D355" s="7">
        <f t="shared" si="12"/>
        <v>2021</v>
      </c>
      <c r="E355" s="10" t="str">
        <f>+IF(A355="GLISSIERE",+VLOOKUP(+VLOOKUP(IF(ISNUMBER(SEARCH("GLISS*",K355)),CONCATENATE(RIGHT(K355,4)),CONCATENATE(LEFT(K355,2),"/",RIGHT(K355,2))),'#Client'!B:C,1,FALSE),'#Client'!B:C,2,FALSE)," ")</f>
        <v xml:space="preserve"> </v>
      </c>
      <c r="F355" s="10" t="str">
        <f>+IF(A355="GLISSIERE",+VLOOKUP(K355,'4-'!B:G,4,FALSE)," ")</f>
        <v xml:space="preserve"> </v>
      </c>
      <c r="G355" s="10" t="str">
        <f t="shared" si="13"/>
        <v>4797</v>
      </c>
      <c r="H355" s="44" t="str">
        <f>+IF(A355="GLISSIERE",+VLOOKUP(K355,'4-'!B:G,6,FALSE),IF(A355="VENTES",+VLOOKUP(K355,'5-'!B:H,6,FALSE)," "))</f>
        <v xml:space="preserve"> </v>
      </c>
      <c r="I355" s="14"/>
      <c r="J355" s="12">
        <v>44263</v>
      </c>
      <c r="K355" s="37" t="s">
        <v>699</v>
      </c>
      <c r="L355" s="14">
        <v>3683</v>
      </c>
      <c r="M355" s="14" t="s">
        <v>30</v>
      </c>
      <c r="N355" s="15">
        <v>911907</v>
      </c>
    </row>
    <row r="356" spans="1:14" x14ac:dyDescent="0.3">
      <c r="A356" s="7" t="str">
        <f>+VLOOKUP(IF(ISNUMBER(SEARCH("GLISS*",K356)),CONCATENATE("GLISSIERE"," ",RIGHT(K356,3)),CONCATENATE(LEFT(K356,2),"/",RIGHT(K356,2))),CODE!A:F,CODE!C$1,FALSE)</f>
        <v>FOURNISSEUR</v>
      </c>
      <c r="B356" s="7" t="str">
        <f>+VLOOKUP(IF(ISNUMBER(SEARCH("GLISS*",K356)),CONCATENATE("GLISSIERE"," ",RIGHT(K356,3)),CONCATENATE(LEFT(K356,2),"/",RIGHT(K356,2))),CODE!A:F,CODE!D$1,FALSE)</f>
        <v>CORBEC OUT</v>
      </c>
      <c r="C356" s="23"/>
      <c r="D356" s="7">
        <f t="shared" si="12"/>
        <v>2021</v>
      </c>
      <c r="E356" s="10" t="str">
        <f>+IF(A356="GLISSIERE",+VLOOKUP(+VLOOKUP(IF(ISNUMBER(SEARCH("GLISS*",K356)),CONCATENATE(RIGHT(K356,4)),CONCATENATE(LEFT(K356,2),"/",RIGHT(K356,2))),'#Client'!B:C,1,FALSE),'#Client'!B:C,2,FALSE)," ")</f>
        <v xml:space="preserve"> </v>
      </c>
      <c r="F356" s="10" t="str">
        <f>+IF(A356="GLISSIERE",+VLOOKUP(K356,'4-'!B:G,4,FALSE)," ")</f>
        <v xml:space="preserve"> </v>
      </c>
      <c r="G356" s="10" t="str">
        <f t="shared" si="13"/>
        <v>4797</v>
      </c>
      <c r="H356" s="44" t="str">
        <f>+IF(A356="GLISSIERE",+VLOOKUP(K356,'4-'!B:G,6,FALSE),IF(A356="VENTES",+VLOOKUP(K356,'5-'!B:H,6,FALSE)," "))</f>
        <v xml:space="preserve"> </v>
      </c>
      <c r="I356" s="14"/>
      <c r="J356" s="12">
        <v>44263</v>
      </c>
      <c r="K356" s="37" t="s">
        <v>700</v>
      </c>
      <c r="L356" s="14">
        <v>15548</v>
      </c>
      <c r="M356" s="14" t="s">
        <v>30</v>
      </c>
      <c r="N356" s="15">
        <v>927455</v>
      </c>
    </row>
    <row r="357" spans="1:14" x14ac:dyDescent="0.3">
      <c r="A357" s="7" t="str">
        <f>+VLOOKUP(IF(ISNUMBER(SEARCH("GLISS*",K357)),CONCATENATE("GLISSIERE"," ",RIGHT(K357,3)),CONCATENATE(LEFT(K357,2),"/",RIGHT(K357,2))),CODE!A:F,CODE!C$1,FALSE)</f>
        <v>FOURNISSEUR</v>
      </c>
      <c r="B357" s="7" t="str">
        <f>+VLOOKUP(IF(ISNUMBER(SEARCH("GLISS*",K357)),CONCATENATE("GLISSIERE"," ",RIGHT(K357,3)),CONCATENATE(LEFT(K357,2),"/",RIGHT(K357,2))),CODE!A:F,CODE!D$1,FALSE)</f>
        <v>GALV. QUEBEC OUT</v>
      </c>
      <c r="C357" s="23"/>
      <c r="D357" s="7">
        <f t="shared" si="12"/>
        <v>2021</v>
      </c>
      <c r="E357" s="10" t="str">
        <f>+IF(A357="GLISSIERE",+VLOOKUP(+VLOOKUP(IF(ISNUMBER(SEARCH("GLISS*",K357)),CONCATENATE(RIGHT(K357,4)),CONCATENATE(LEFT(K357,2),"/",RIGHT(K357,2))),'#Client'!B:C,1,FALSE),'#Client'!B:C,2,FALSE)," ")</f>
        <v xml:space="preserve"> </v>
      </c>
      <c r="F357" s="10" t="str">
        <f>+IF(A357="GLISSIERE",+VLOOKUP(K357,'4-'!B:G,4,FALSE)," ")</f>
        <v xml:space="preserve"> </v>
      </c>
      <c r="G357" s="10" t="str">
        <f t="shared" si="13"/>
        <v>4798</v>
      </c>
      <c r="H357" s="44" t="str">
        <f>+IF(A357="GLISSIERE",+VLOOKUP(K357,'4-'!B:G,6,FALSE),IF(A357="VENTES",+VLOOKUP(K357,'5-'!B:H,6,FALSE)," "))</f>
        <v xml:space="preserve"> </v>
      </c>
      <c r="I357" s="14"/>
      <c r="J357" s="12">
        <v>44260</v>
      </c>
      <c r="K357" s="37" t="s">
        <v>701</v>
      </c>
      <c r="L357" s="14">
        <v>23988</v>
      </c>
      <c r="M357" s="14" t="s">
        <v>29</v>
      </c>
      <c r="N357" s="15">
        <v>1008480</v>
      </c>
    </row>
    <row r="358" spans="1:14" x14ac:dyDescent="0.3">
      <c r="A358" s="7" t="str">
        <f>+VLOOKUP(IF(ISNUMBER(SEARCH("GLISS*",K358)),CONCATENATE("GLISSIERE"," ",RIGHT(K358,3)),CONCATENATE(LEFT(K358,2),"/",RIGHT(K358,2))),CODE!A:F,CODE!C$1,FALSE)</f>
        <v>VENTES</v>
      </c>
      <c r="B358" s="7" t="str">
        <f>+VLOOKUP(IF(ISNUMBER(SEARCH("GLISS*",K358)),CONCATENATE("GLISSIERE"," ",RIGHT(K358,3)),CONCATENATE(LEFT(K358,2),"/",RIGHT(K358,2))),CODE!A:F,CODE!D$1,FALSE)</f>
        <v>CNP</v>
      </c>
      <c r="C358" s="23"/>
      <c r="D358" s="7">
        <f t="shared" si="12"/>
        <v>2021</v>
      </c>
      <c r="E358" s="10" t="str">
        <f>+IF(A358="GLISSIERE",+VLOOKUP(+VLOOKUP(IF(ISNUMBER(SEARCH("GLISS*",K358)),CONCATENATE(RIGHT(K358,4)),CONCATENATE(LEFT(K358,2),"/",RIGHT(K358,2))),'#Client'!B:C,1,FALSE),'#Client'!B:C,2,FALSE)," ")</f>
        <v xml:space="preserve"> </v>
      </c>
      <c r="F358" s="10" t="str">
        <f>+IF(A358="GLISSIERE",+VLOOKUP(K358,'4-'!B:G,4,FALSE)," ")</f>
        <v xml:space="preserve"> </v>
      </c>
      <c r="G358" s="10" t="str">
        <f t="shared" si="13"/>
        <v>4799</v>
      </c>
      <c r="H358" s="44" t="str">
        <f>+IF(A358="GLISSIERE",+VLOOKUP(K358,'4-'!B:G,6,FALSE),IF(A358="VENTES",+VLOOKUP(K358,'5-'!B:H,6,FALSE)," "))</f>
        <v>6674-1A</v>
      </c>
      <c r="I358" s="14"/>
      <c r="J358" s="12">
        <v>44263</v>
      </c>
      <c r="K358" s="37" t="s">
        <v>702</v>
      </c>
      <c r="L358" s="14">
        <v>21016</v>
      </c>
      <c r="M358" s="14" t="s">
        <v>40</v>
      </c>
      <c r="N358" s="15">
        <v>949186</v>
      </c>
    </row>
    <row r="359" spans="1:14" x14ac:dyDescent="0.3">
      <c r="A359" s="7" t="str">
        <f>+VLOOKUP(IF(ISNUMBER(SEARCH("GLISS*",K359)),CONCATENATE("GLISSIERE"," ",RIGHT(K359,3)),CONCATENATE(LEFT(K359,2),"/",RIGHT(K359,2))),CODE!A:F,CODE!C$1,FALSE)</f>
        <v>FOURNISSEUR</v>
      </c>
      <c r="B359" s="7" t="str">
        <f>+VLOOKUP(IF(ISNUMBER(SEARCH("GLISS*",K359)),CONCATENATE("GLISSIERE"," ",RIGHT(K359,3)),CONCATENATE(LEFT(K359,2),"/",RIGHT(K359,2))),CODE!A:F,CODE!D$1,FALSE)</f>
        <v>CORBEC OUT</v>
      </c>
      <c r="C359" s="23"/>
      <c r="D359" s="7">
        <f t="shared" si="12"/>
        <v>2021</v>
      </c>
      <c r="E359" s="10" t="str">
        <f>+IF(A359="GLISSIERE",+VLOOKUP(+VLOOKUP(IF(ISNUMBER(SEARCH("GLISS*",K359)),CONCATENATE(RIGHT(K359,4)),CONCATENATE(LEFT(K359,2),"/",RIGHT(K359,2))),'#Client'!B:C,1,FALSE),'#Client'!B:C,2,FALSE)," ")</f>
        <v xml:space="preserve"> </v>
      </c>
      <c r="F359" s="10" t="str">
        <f>+IF(A359="GLISSIERE",+VLOOKUP(K359,'4-'!B:G,4,FALSE)," ")</f>
        <v xml:space="preserve"> </v>
      </c>
      <c r="G359" s="10" t="str">
        <f t="shared" si="13"/>
        <v>4800</v>
      </c>
      <c r="H359" s="44" t="str">
        <f>+IF(A359="GLISSIERE",+VLOOKUP(K359,'4-'!B:G,6,FALSE),IF(A359="VENTES",+VLOOKUP(K359,'5-'!B:H,6,FALSE)," "))</f>
        <v xml:space="preserve"> </v>
      </c>
      <c r="I359" s="14"/>
      <c r="J359" s="12">
        <v>44260</v>
      </c>
      <c r="K359" s="37" t="s">
        <v>703</v>
      </c>
      <c r="L359" s="14">
        <v>17978</v>
      </c>
      <c r="M359" s="14" t="s">
        <v>29</v>
      </c>
      <c r="N359" s="15">
        <v>1026458</v>
      </c>
    </row>
    <row r="360" spans="1:14" x14ac:dyDescent="0.3">
      <c r="A360" s="7" t="str">
        <f>+VLOOKUP(IF(ISNUMBER(SEARCH("GLISS*",K360)),CONCATENATE("GLISSIERE"," ",RIGHT(K360,3)),CONCATENATE(LEFT(K360,2),"/",RIGHT(K360,2))),CODE!A:F,CODE!C$1,FALSE)</f>
        <v>FOURNISSEUR</v>
      </c>
      <c r="B360" s="7" t="str">
        <f>+VLOOKUP(IF(ISNUMBER(SEARCH("GLISS*",K360)),CONCATENATE("GLISSIERE"," ",RIGHT(K360,3)),CONCATENATE(LEFT(K360,2),"/",RIGHT(K360,2))),CODE!A:F,CODE!D$1,FALSE)</f>
        <v>CORBEC OUT</v>
      </c>
      <c r="C360" s="23"/>
      <c r="D360" s="7">
        <f t="shared" si="12"/>
        <v>2021</v>
      </c>
      <c r="E360" s="10" t="str">
        <f>+IF(A360="GLISSIERE",+VLOOKUP(+VLOOKUP(IF(ISNUMBER(SEARCH("GLISS*",K360)),CONCATENATE(RIGHT(K360,4)),CONCATENATE(LEFT(K360,2),"/",RIGHT(K360,2))),'#Client'!B:C,1,FALSE),'#Client'!B:C,2,FALSE)," ")</f>
        <v xml:space="preserve"> </v>
      </c>
      <c r="F360" s="10" t="str">
        <f>+IF(A360="GLISSIERE",+VLOOKUP(K360,'4-'!B:G,4,FALSE)," ")</f>
        <v xml:space="preserve"> </v>
      </c>
      <c r="G360" s="10" t="str">
        <f t="shared" si="13"/>
        <v>4800</v>
      </c>
      <c r="H360" s="44" t="str">
        <f>+IF(A360="GLISSIERE",+VLOOKUP(K360,'4-'!B:G,6,FALSE),IF(A360="VENTES",+VLOOKUP(K360,'5-'!B:H,6,FALSE)," "))</f>
        <v xml:space="preserve"> </v>
      </c>
      <c r="I360" s="14"/>
      <c r="J360" s="12">
        <v>44260</v>
      </c>
      <c r="K360" s="37" t="s">
        <v>704</v>
      </c>
      <c r="L360" s="14">
        <v>621</v>
      </c>
      <c r="M360" s="14" t="s">
        <v>29</v>
      </c>
      <c r="N360" s="15">
        <v>1027079</v>
      </c>
    </row>
    <row r="361" spans="1:14" x14ac:dyDescent="0.3">
      <c r="A361" s="7" t="str">
        <f>+VLOOKUP(IF(ISNUMBER(SEARCH("GLISS*",K361)),CONCATENATE("GLISSIERE"," ",RIGHT(K361,3)),CONCATENATE(LEFT(K361,2),"/",RIGHT(K361,2))),CODE!A:F,CODE!C$1,FALSE)</f>
        <v>FOURNISSEUR</v>
      </c>
      <c r="B361" s="7" t="str">
        <f>+VLOOKUP(IF(ISNUMBER(SEARCH("GLISS*",K361)),CONCATENATE("GLISSIERE"," ",RIGHT(K361,3)),CONCATENATE(LEFT(K361,2),"/",RIGHT(K361,2))),CODE!A:F,CODE!D$1,FALSE)</f>
        <v>CORBEC OUT</v>
      </c>
      <c r="C361" s="23"/>
      <c r="D361" s="7">
        <f t="shared" si="12"/>
        <v>2021</v>
      </c>
      <c r="E361" s="10" t="str">
        <f>+IF(A361="GLISSIERE",+VLOOKUP(+VLOOKUP(IF(ISNUMBER(SEARCH("GLISS*",K361)),CONCATENATE(RIGHT(K361,4)),CONCATENATE(LEFT(K361,2),"/",RIGHT(K361,2))),'#Client'!B:C,1,FALSE),'#Client'!B:C,2,FALSE)," ")</f>
        <v xml:space="preserve"> </v>
      </c>
      <c r="F361" s="10" t="str">
        <f>+IF(A361="GLISSIERE",+VLOOKUP(K361,'4-'!B:G,4,FALSE)," ")</f>
        <v xml:space="preserve"> </v>
      </c>
      <c r="G361" s="10" t="str">
        <f t="shared" si="13"/>
        <v>4800</v>
      </c>
      <c r="H361" s="44" t="str">
        <f>+IF(A361="GLISSIERE",+VLOOKUP(K361,'4-'!B:G,6,FALSE),IF(A361="VENTES",+VLOOKUP(K361,'5-'!B:H,6,FALSE)," "))</f>
        <v xml:space="preserve"> </v>
      </c>
      <c r="I361" s="14"/>
      <c r="J361" s="12">
        <v>44260</v>
      </c>
      <c r="K361" s="37" t="s">
        <v>705</v>
      </c>
      <c r="L361" s="14">
        <v>620</v>
      </c>
      <c r="M361" s="14" t="s">
        <v>29</v>
      </c>
      <c r="N361" s="15">
        <v>1027699</v>
      </c>
    </row>
    <row r="362" spans="1:14" x14ac:dyDescent="0.3">
      <c r="A362" s="7" t="str">
        <f>+VLOOKUP(IF(ISNUMBER(SEARCH("GLISS*",K362)),CONCATENATE("GLISSIERE"," ",RIGHT(K362,3)),CONCATENATE(LEFT(K362,2),"/",RIGHT(K362,2))),CODE!A:F,CODE!C$1,FALSE)</f>
        <v>FOURNISSEUR</v>
      </c>
      <c r="B362" s="7" t="str">
        <f>+VLOOKUP(IF(ISNUMBER(SEARCH("GLISS*",K362)),CONCATENATE("GLISSIERE"," ",RIGHT(K362,3)),CONCATENATE(LEFT(K362,2),"/",RIGHT(K362,2))),CODE!A:F,CODE!D$1,FALSE)</f>
        <v>CORBEC OUT</v>
      </c>
      <c r="C362" s="23"/>
      <c r="D362" s="7">
        <f t="shared" si="12"/>
        <v>2021</v>
      </c>
      <c r="E362" s="10" t="str">
        <f>+IF(A362="GLISSIERE",+VLOOKUP(+VLOOKUP(IF(ISNUMBER(SEARCH("GLISS*",K362)),CONCATENATE(RIGHT(K362,4)),CONCATENATE(LEFT(K362,2),"/",RIGHT(K362,2))),'#Client'!B:C,1,FALSE),'#Client'!B:C,2,FALSE)," ")</f>
        <v xml:space="preserve"> </v>
      </c>
      <c r="F362" s="10" t="str">
        <f>+IF(A362="GLISSIERE",+VLOOKUP(K362,'4-'!B:G,4,FALSE)," ")</f>
        <v xml:space="preserve"> </v>
      </c>
      <c r="G362" s="10" t="str">
        <f t="shared" si="13"/>
        <v>4800</v>
      </c>
      <c r="H362" s="44" t="str">
        <f>+IF(A362="GLISSIERE",+VLOOKUP(K362,'4-'!B:G,6,FALSE),IF(A362="VENTES",+VLOOKUP(K362,'5-'!B:H,6,FALSE)," "))</f>
        <v xml:space="preserve"> </v>
      </c>
      <c r="I362" s="14"/>
      <c r="J362" s="12">
        <v>44260</v>
      </c>
      <c r="K362" s="37" t="s">
        <v>706</v>
      </c>
      <c r="L362" s="14">
        <v>14947</v>
      </c>
      <c r="M362" s="14" t="s">
        <v>29</v>
      </c>
      <c r="N362" s="15">
        <v>1042646</v>
      </c>
    </row>
    <row r="363" spans="1:14" x14ac:dyDescent="0.3">
      <c r="A363" s="7" t="str">
        <f>+VLOOKUP(IF(ISNUMBER(SEARCH("GLISS*",K363)),CONCATENATE("GLISSIERE"," ",RIGHT(K363,3)),CONCATENATE(LEFT(K363,2),"/",RIGHT(K363,2))),CODE!A:F,CODE!C$1,FALSE)</f>
        <v>FOURNISSEUR</v>
      </c>
      <c r="B363" s="7" t="str">
        <f>+VLOOKUP(IF(ISNUMBER(SEARCH("GLISS*",K363)),CONCATENATE("GLISSIERE"," ",RIGHT(K363,3)),CONCATENATE(LEFT(K363,2),"/",RIGHT(K363,2))),CODE!A:F,CODE!D$1,FALSE)</f>
        <v>CORBEC OUT</v>
      </c>
      <c r="C363" s="23"/>
      <c r="D363" s="7">
        <f t="shared" si="12"/>
        <v>2021</v>
      </c>
      <c r="E363" s="10" t="str">
        <f>+IF(A363="GLISSIERE",+VLOOKUP(+VLOOKUP(IF(ISNUMBER(SEARCH("GLISS*",K363)),CONCATENATE(RIGHT(K363,4)),CONCATENATE(LEFT(K363,2),"/",RIGHT(K363,2))),'#Client'!B:C,1,FALSE),'#Client'!B:C,2,FALSE)," ")</f>
        <v xml:space="preserve"> </v>
      </c>
      <c r="F363" s="10" t="str">
        <f>+IF(A363="GLISSIERE",+VLOOKUP(K363,'4-'!B:G,4,FALSE)," ")</f>
        <v xml:space="preserve"> </v>
      </c>
      <c r="G363" s="10" t="str">
        <f t="shared" si="13"/>
        <v>4800</v>
      </c>
      <c r="H363" s="44" t="str">
        <f>+IF(A363="GLISSIERE",+VLOOKUP(K363,'4-'!B:G,6,FALSE),IF(A363="VENTES",+VLOOKUP(K363,'5-'!B:H,6,FALSE)," "))</f>
        <v xml:space="preserve"> </v>
      </c>
      <c r="I363" s="14"/>
      <c r="J363" s="12">
        <v>44260</v>
      </c>
      <c r="K363" s="37" t="s">
        <v>707</v>
      </c>
      <c r="L363" s="14">
        <v>3020</v>
      </c>
      <c r="M363" s="14" t="s">
        <v>29</v>
      </c>
      <c r="N363" s="15">
        <v>1045666</v>
      </c>
    </row>
    <row r="364" spans="1:14" x14ac:dyDescent="0.3">
      <c r="A364" s="7" t="str">
        <f>+VLOOKUP(IF(ISNUMBER(SEARCH("GLISS*",K364)),CONCATENATE("GLISSIERE"," ",RIGHT(K364,3)),CONCATENATE(LEFT(K364,2),"/",RIGHT(K364,2))),CODE!A:F,CODE!C$1,FALSE)</f>
        <v>FOURNISSEUR</v>
      </c>
      <c r="B364" s="7" t="str">
        <f>+VLOOKUP(IF(ISNUMBER(SEARCH("GLISS*",K364)),CONCATENATE("GLISSIERE"," ",RIGHT(K364,3)),CONCATENATE(LEFT(K364,2),"/",RIGHT(K364,2))),CODE!A:F,CODE!D$1,FALSE)</f>
        <v>METAL PERREAULT OUT</v>
      </c>
      <c r="C364" s="23"/>
      <c r="D364" s="7">
        <f t="shared" si="12"/>
        <v>2021</v>
      </c>
      <c r="E364" s="10" t="str">
        <f>+IF(A364="GLISSIERE",+VLOOKUP(+VLOOKUP(IF(ISNUMBER(SEARCH("GLISS*",K364)),CONCATENATE(RIGHT(K364,4)),CONCATENATE(LEFT(K364,2),"/",RIGHT(K364,2))),'#Client'!B:C,1,FALSE),'#Client'!B:C,2,FALSE)," ")</f>
        <v xml:space="preserve"> </v>
      </c>
      <c r="F364" s="10" t="str">
        <f>+IF(A364="GLISSIERE",+VLOOKUP(K364,'4-'!B:G,4,FALSE)," ")</f>
        <v xml:space="preserve"> </v>
      </c>
      <c r="G364" s="10" t="str">
        <f t="shared" si="13"/>
        <v>4801</v>
      </c>
      <c r="H364" s="44" t="str">
        <f>+IF(A364="GLISSIERE",+VLOOKUP(K364,'4-'!B:G,6,FALSE),IF(A364="VENTES",+VLOOKUP(K364,'5-'!B:H,6,FALSE)," "))</f>
        <v xml:space="preserve"> </v>
      </c>
      <c r="I364" s="14"/>
      <c r="J364" s="12">
        <v>44264</v>
      </c>
      <c r="K364" s="37" t="s">
        <v>708</v>
      </c>
      <c r="L364" s="14">
        <v>4070</v>
      </c>
      <c r="M364" s="14" t="s">
        <v>29</v>
      </c>
      <c r="N364" s="15">
        <v>872512</v>
      </c>
    </row>
    <row r="365" spans="1:14" x14ac:dyDescent="0.3">
      <c r="A365" s="7" t="str">
        <f>+VLOOKUP(IF(ISNUMBER(SEARCH("GLISS*",K365)),CONCATENATE("GLISSIERE"," ",RIGHT(K365,3)),CONCATENATE(LEFT(K365,2),"/",RIGHT(K365,2))),CODE!A:F,CODE!C$1,FALSE)</f>
        <v>FOURNISSEUR</v>
      </c>
      <c r="B365" s="7" t="str">
        <f>+VLOOKUP(IF(ISNUMBER(SEARCH("GLISS*",K365)),CONCATENATE("GLISSIERE"," ",RIGHT(K365,3)),CONCATENATE(LEFT(K365,2),"/",RIGHT(K365,2))),CODE!A:F,CODE!D$1,FALSE)</f>
        <v>METAL PERREAULT OUT</v>
      </c>
      <c r="C365" s="23"/>
      <c r="D365" s="7">
        <f t="shared" si="12"/>
        <v>2021</v>
      </c>
      <c r="E365" s="10" t="str">
        <f>+IF(A365="GLISSIERE",+VLOOKUP(+VLOOKUP(IF(ISNUMBER(SEARCH("GLISS*",K365)),CONCATENATE(RIGHT(K365,4)),CONCATENATE(LEFT(K365,2),"/",RIGHT(K365,2))),'#Client'!B:C,1,FALSE),'#Client'!B:C,2,FALSE)," ")</f>
        <v xml:space="preserve"> </v>
      </c>
      <c r="F365" s="10" t="str">
        <f>+IF(A365="GLISSIERE",+VLOOKUP(K365,'4-'!B:G,4,FALSE)," ")</f>
        <v xml:space="preserve"> </v>
      </c>
      <c r="G365" s="10" t="str">
        <f t="shared" si="13"/>
        <v>4801</v>
      </c>
      <c r="H365" s="44" t="str">
        <f>+IF(A365="GLISSIERE",+VLOOKUP(K365,'4-'!B:G,6,FALSE),IF(A365="VENTES",+VLOOKUP(K365,'5-'!B:H,6,FALSE)," "))</f>
        <v xml:space="preserve"> </v>
      </c>
      <c r="I365" s="14"/>
      <c r="J365" s="12">
        <v>44264</v>
      </c>
      <c r="K365" s="37" t="s">
        <v>709</v>
      </c>
      <c r="L365" s="14">
        <v>10089</v>
      </c>
      <c r="M365" s="14" t="s">
        <v>29</v>
      </c>
      <c r="N365" s="15">
        <v>852986</v>
      </c>
    </row>
    <row r="366" spans="1:14" x14ac:dyDescent="0.3">
      <c r="A366" s="7" t="str">
        <f>+VLOOKUP(IF(ISNUMBER(SEARCH("GLISS*",K366)),CONCATENATE("GLISSIERE"," ",RIGHT(K366,3)),CONCATENATE(LEFT(K366,2),"/",RIGHT(K366,2))),CODE!A:F,CODE!C$1,FALSE)</f>
        <v>FOURNISSEUR</v>
      </c>
      <c r="B366" s="7" t="str">
        <f>+VLOOKUP(IF(ISNUMBER(SEARCH("GLISS*",K366)),CONCATENATE("GLISSIERE"," ",RIGHT(K366,3)),CONCATENATE(LEFT(K366,2),"/",RIGHT(K366,2))),CODE!A:F,CODE!D$1,FALSE)</f>
        <v>METAL PERREAULT OUT</v>
      </c>
      <c r="C366" s="23"/>
      <c r="D366" s="7">
        <f t="shared" si="12"/>
        <v>2021</v>
      </c>
      <c r="E366" s="10" t="str">
        <f>+IF(A366="GLISSIERE",+VLOOKUP(+VLOOKUP(IF(ISNUMBER(SEARCH("GLISS*",K366)),CONCATENATE(RIGHT(K366,4)),CONCATENATE(LEFT(K366,2),"/",RIGHT(K366,2))),'#Client'!B:C,1,FALSE),'#Client'!B:C,2,FALSE)," ")</f>
        <v xml:space="preserve"> </v>
      </c>
      <c r="F366" s="10" t="str">
        <f>+IF(A366="GLISSIERE",+VLOOKUP(K366,'4-'!B:G,4,FALSE)," ")</f>
        <v xml:space="preserve"> </v>
      </c>
      <c r="G366" s="10" t="str">
        <f t="shared" si="13"/>
        <v>4801</v>
      </c>
      <c r="H366" s="44" t="str">
        <f>+IF(A366="GLISSIERE",+VLOOKUP(K366,'4-'!B:G,6,FALSE),IF(A366="VENTES",+VLOOKUP(K366,'5-'!B:H,6,FALSE)," "))</f>
        <v xml:space="preserve"> </v>
      </c>
      <c r="I366" s="14"/>
      <c r="J366" s="12">
        <v>44264</v>
      </c>
      <c r="K366" s="37" t="s">
        <v>710</v>
      </c>
      <c r="L366" s="14">
        <v>974</v>
      </c>
      <c r="M366" s="14" t="s">
        <v>29</v>
      </c>
      <c r="N366" s="15">
        <v>868442</v>
      </c>
    </row>
    <row r="367" spans="1:14" x14ac:dyDescent="0.3">
      <c r="A367" s="7" t="str">
        <f>+VLOOKUP(IF(ISNUMBER(SEARCH("GLISS*",K367)),CONCATENATE("GLISSIERE"," ",RIGHT(K367,3)),CONCATENATE(LEFT(K367,2),"/",RIGHT(K367,2))),CODE!A:F,CODE!C$1,FALSE)</f>
        <v>FOURNISSEUR</v>
      </c>
      <c r="B367" s="7" t="str">
        <f>+VLOOKUP(IF(ISNUMBER(SEARCH("GLISS*",K367)),CONCATENATE("GLISSIERE"," ",RIGHT(K367,3)),CONCATENATE(LEFT(K367,2),"/",RIGHT(K367,2))),CODE!A:F,CODE!D$1,FALSE)</f>
        <v>METAL PERREAULT OUT</v>
      </c>
      <c r="C367" s="23"/>
      <c r="D367" s="7">
        <f t="shared" si="12"/>
        <v>2021</v>
      </c>
      <c r="E367" s="10" t="str">
        <f>+IF(A367="GLISSIERE",+VLOOKUP(+VLOOKUP(IF(ISNUMBER(SEARCH("GLISS*",K367)),CONCATENATE(RIGHT(K367,4)),CONCATENATE(LEFT(K367,2),"/",RIGHT(K367,2))),'#Client'!B:C,1,FALSE),'#Client'!B:C,2,FALSE)," ")</f>
        <v xml:space="preserve"> </v>
      </c>
      <c r="F367" s="10" t="str">
        <f>+IF(A367="GLISSIERE",+VLOOKUP(K367,'4-'!B:G,4,FALSE)," ")</f>
        <v xml:space="preserve"> </v>
      </c>
      <c r="G367" s="10" t="str">
        <f t="shared" si="13"/>
        <v>4801</v>
      </c>
      <c r="H367" s="44" t="str">
        <f>+IF(A367="GLISSIERE",+VLOOKUP(K367,'4-'!B:G,6,FALSE),IF(A367="VENTES",+VLOOKUP(K367,'5-'!B:H,6,FALSE)," "))</f>
        <v xml:space="preserve"> </v>
      </c>
      <c r="I367" s="14"/>
      <c r="J367" s="12">
        <v>44264</v>
      </c>
      <c r="K367" s="37" t="s">
        <v>711</v>
      </c>
      <c r="L367" s="14">
        <v>14482</v>
      </c>
      <c r="M367" s="14" t="s">
        <v>29</v>
      </c>
      <c r="N367" s="15">
        <v>867468</v>
      </c>
    </row>
    <row r="368" spans="1:14" x14ac:dyDescent="0.3">
      <c r="A368" s="7" t="str">
        <f>+VLOOKUP(IF(ISNUMBER(SEARCH("GLISS*",K368)),CONCATENATE("GLISSIERE"," ",RIGHT(K368,3)),CONCATENATE(LEFT(K368,2),"/",RIGHT(K368,2))),CODE!A:F,CODE!C$1,FALSE)</f>
        <v>FOURNISSEUR</v>
      </c>
      <c r="B368" s="7" t="str">
        <f>+VLOOKUP(IF(ISNUMBER(SEARCH("GLISS*",K368)),CONCATENATE("GLISSIERE"," ",RIGHT(K368,3)),CONCATENATE(LEFT(K368,2),"/",RIGHT(K368,2))),CODE!A:F,CODE!D$1,FALSE)</f>
        <v>METAL PERREAULT OUT</v>
      </c>
      <c r="C368" s="23"/>
      <c r="D368" s="7">
        <f t="shared" si="12"/>
        <v>2021</v>
      </c>
      <c r="E368" s="10" t="str">
        <f>+IF(A368="GLISSIERE",+VLOOKUP(+VLOOKUP(IF(ISNUMBER(SEARCH("GLISS*",K368)),CONCATENATE(RIGHT(K368,4)),CONCATENATE(LEFT(K368,2),"/",RIGHT(K368,2))),'#Client'!B:C,1,FALSE),'#Client'!B:C,2,FALSE)," ")</f>
        <v xml:space="preserve"> </v>
      </c>
      <c r="F368" s="10" t="str">
        <f>+IF(A368="GLISSIERE",+VLOOKUP(K368,'4-'!B:G,4,FALSE)," ")</f>
        <v xml:space="preserve"> </v>
      </c>
      <c r="G368" s="10" t="str">
        <f t="shared" si="13"/>
        <v>4802</v>
      </c>
      <c r="H368" s="44" t="str">
        <f>+IF(A368="GLISSIERE",+VLOOKUP(K368,'4-'!B:G,6,FALSE),IF(A368="VENTES",+VLOOKUP(K368,'5-'!B:H,6,FALSE)," "))</f>
        <v xml:space="preserve"> </v>
      </c>
      <c r="I368" s="14"/>
      <c r="J368" s="12">
        <v>44264</v>
      </c>
      <c r="K368" s="37" t="s">
        <v>712</v>
      </c>
      <c r="L368" s="14">
        <v>28793</v>
      </c>
      <c r="M368" s="14" t="s">
        <v>29</v>
      </c>
      <c r="N368" s="15">
        <v>901305</v>
      </c>
    </row>
    <row r="369" spans="1:14" x14ac:dyDescent="0.3">
      <c r="A369" s="7" t="str">
        <f>+VLOOKUP(IF(ISNUMBER(SEARCH("GLISS*",K369)),CONCATENATE("GLISSIERE"," ",RIGHT(K369,3)),CONCATENATE(LEFT(K369,2),"/",RIGHT(K369,2))),CODE!A:F,CODE!C$1,FALSE)</f>
        <v>FOURNISSEUR</v>
      </c>
      <c r="B369" s="7" t="str">
        <f>+VLOOKUP(IF(ISNUMBER(SEARCH("GLISS*",K369)),CONCATENATE("GLISSIERE"," ",RIGHT(K369,3)),CONCATENATE(LEFT(K369,2),"/",RIGHT(K369,2))),CODE!A:F,CODE!D$1,FALSE)</f>
        <v>CORBEC OUT</v>
      </c>
      <c r="C369" s="23"/>
      <c r="D369" s="7">
        <f t="shared" si="12"/>
        <v>2021</v>
      </c>
      <c r="E369" s="10" t="str">
        <f>+IF(A369="GLISSIERE",+VLOOKUP(+VLOOKUP(IF(ISNUMBER(SEARCH("GLISS*",K369)),CONCATENATE(RIGHT(K369,4)),CONCATENATE(LEFT(K369,2),"/",RIGHT(K369,2))),'#Client'!B:C,1,FALSE),'#Client'!B:C,2,FALSE)," ")</f>
        <v xml:space="preserve"> </v>
      </c>
      <c r="F369" s="10" t="str">
        <f>+IF(A369="GLISSIERE",+VLOOKUP(K369,'4-'!B:G,4,FALSE)," ")</f>
        <v xml:space="preserve"> </v>
      </c>
      <c r="G369" s="10" t="str">
        <f t="shared" si="13"/>
        <v>4803</v>
      </c>
      <c r="H369" s="44" t="str">
        <f>+IF(A369="GLISSIERE",+VLOOKUP(K369,'4-'!B:G,6,FALSE),IF(A369="VENTES",+VLOOKUP(K369,'5-'!B:H,6,FALSE)," "))</f>
        <v xml:space="preserve"> </v>
      </c>
      <c r="I369" s="14"/>
      <c r="J369" s="12">
        <v>44264</v>
      </c>
      <c r="K369" s="37" t="s">
        <v>713</v>
      </c>
      <c r="L369" s="14">
        <v>22697</v>
      </c>
      <c r="M369" s="14" t="s">
        <v>593</v>
      </c>
      <c r="N369" s="15">
        <v>797766</v>
      </c>
    </row>
    <row r="370" spans="1:14" x14ac:dyDescent="0.3">
      <c r="A370" s="7" t="str">
        <f>+VLOOKUP(IF(ISNUMBER(SEARCH("GLISS*",K370)),CONCATENATE("GLISSIERE"," ",RIGHT(K370,3)),CONCATENATE(LEFT(K370,2),"/",RIGHT(K370,2))),CODE!A:F,CODE!C$1,FALSE)</f>
        <v>FOURNISSEUR</v>
      </c>
      <c r="B370" s="7" t="str">
        <f>+VLOOKUP(IF(ISNUMBER(SEARCH("GLISS*",K370)),CONCATENATE("GLISSIERE"," ",RIGHT(K370,3)),CONCATENATE(LEFT(K370,2),"/",RIGHT(K370,2))),CODE!A:F,CODE!D$1,FALSE)</f>
        <v>CORBEC OUT</v>
      </c>
      <c r="C370" s="23"/>
      <c r="D370" s="7">
        <f t="shared" si="12"/>
        <v>2021</v>
      </c>
      <c r="E370" s="10" t="str">
        <f>+IF(A370="GLISSIERE",+VLOOKUP(+VLOOKUP(IF(ISNUMBER(SEARCH("GLISS*",K370)),CONCATENATE(RIGHT(K370,4)),CONCATENATE(LEFT(K370,2),"/",RIGHT(K370,2))),'#Client'!B:C,1,FALSE),'#Client'!B:C,2,FALSE)," ")</f>
        <v xml:space="preserve"> </v>
      </c>
      <c r="F370" s="10" t="str">
        <f>+IF(A370="GLISSIERE",+VLOOKUP(K370,'4-'!B:G,4,FALSE)," ")</f>
        <v xml:space="preserve"> </v>
      </c>
      <c r="G370" s="10" t="str">
        <f t="shared" si="13"/>
        <v>4803</v>
      </c>
      <c r="H370" s="44" t="str">
        <f>+IF(A370="GLISSIERE",+VLOOKUP(K370,'4-'!B:G,6,FALSE),IF(A370="VENTES",+VLOOKUP(K370,'5-'!B:H,6,FALSE)," "))</f>
        <v xml:space="preserve"> </v>
      </c>
      <c r="I370" s="14"/>
      <c r="J370" s="12">
        <v>44264</v>
      </c>
      <c r="K370" s="37" t="s">
        <v>714</v>
      </c>
      <c r="L370" s="14">
        <v>2286</v>
      </c>
      <c r="M370" s="14" t="s">
        <v>593</v>
      </c>
      <c r="N370" s="15">
        <v>800052</v>
      </c>
    </row>
    <row r="371" spans="1:14" x14ac:dyDescent="0.3">
      <c r="A371" s="7" t="str">
        <f>+VLOOKUP(IF(ISNUMBER(SEARCH("GLISS*",K371)),CONCATENATE("GLISSIERE"," ",RIGHT(K371,3)),CONCATENATE(LEFT(K371,2),"/",RIGHT(K371,2))),CODE!A:F,CODE!C$1,FALSE)</f>
        <v>FOURNISSEUR</v>
      </c>
      <c r="B371" s="7" t="str">
        <f>+VLOOKUP(IF(ISNUMBER(SEARCH("GLISS*",K371)),CONCATENATE("GLISSIERE"," ",RIGHT(K371,3)),CONCATENATE(LEFT(K371,2),"/",RIGHT(K371,2))),CODE!A:F,CODE!D$1,FALSE)</f>
        <v>CORBEC OUT</v>
      </c>
      <c r="C371" s="23"/>
      <c r="D371" s="7">
        <f t="shared" si="12"/>
        <v>2021</v>
      </c>
      <c r="E371" s="10" t="str">
        <f>+IF(A371="GLISSIERE",+VLOOKUP(+VLOOKUP(IF(ISNUMBER(SEARCH("GLISS*",K371)),CONCATENATE(RIGHT(K371,4)),CONCATENATE(LEFT(K371,2),"/",RIGHT(K371,2))),'#Client'!B:C,1,FALSE),'#Client'!B:C,2,FALSE)," ")</f>
        <v xml:space="preserve"> </v>
      </c>
      <c r="F371" s="10" t="str">
        <f>+IF(A371="GLISSIERE",+VLOOKUP(K371,'4-'!B:G,4,FALSE)," ")</f>
        <v xml:space="preserve"> </v>
      </c>
      <c r="G371" s="10" t="str">
        <f t="shared" si="13"/>
        <v>4803</v>
      </c>
      <c r="H371" s="44" t="str">
        <f>+IF(A371="GLISSIERE",+VLOOKUP(K371,'4-'!B:G,6,FALSE),IF(A371="VENTES",+VLOOKUP(K371,'5-'!B:H,6,FALSE)," "))</f>
        <v xml:space="preserve"> </v>
      </c>
      <c r="I371" s="14"/>
      <c r="J371" s="12">
        <v>44264</v>
      </c>
      <c r="K371" s="37" t="s">
        <v>715</v>
      </c>
      <c r="L371" s="14">
        <v>3014</v>
      </c>
      <c r="M371" s="14" t="s">
        <v>593</v>
      </c>
      <c r="N371" s="15">
        <v>803066</v>
      </c>
    </row>
    <row r="372" spans="1:14" x14ac:dyDescent="0.3">
      <c r="A372" s="7" t="str">
        <f>+VLOOKUP(IF(ISNUMBER(SEARCH("GLISS*",K372)),CONCATENATE("GLISSIERE"," ",RIGHT(K372,3)),CONCATENATE(LEFT(K372,2),"/",RIGHT(K372,2))),CODE!A:F,CODE!C$1,FALSE)</f>
        <v>FOURNISSEUR</v>
      </c>
      <c r="B372" s="7" t="str">
        <f>+VLOOKUP(IF(ISNUMBER(SEARCH("GLISS*",K372)),CONCATENATE("GLISSIERE"," ",RIGHT(K372,3)),CONCATENATE(LEFT(K372,2),"/",RIGHT(K372,2))),CODE!A:F,CODE!D$1,FALSE)</f>
        <v>CORBEC OUT</v>
      </c>
      <c r="C372" s="23"/>
      <c r="D372" s="7">
        <f t="shared" si="12"/>
        <v>2021</v>
      </c>
      <c r="E372" s="10" t="str">
        <f>+IF(A372="GLISSIERE",+VLOOKUP(+VLOOKUP(IF(ISNUMBER(SEARCH("GLISS*",K372)),CONCATENATE(RIGHT(K372,4)),CONCATENATE(LEFT(K372,2),"/",RIGHT(K372,2))),'#Client'!B:C,1,FALSE),'#Client'!B:C,2,FALSE)," ")</f>
        <v xml:space="preserve"> </v>
      </c>
      <c r="F372" s="10" t="str">
        <f>+IF(A372="GLISSIERE",+VLOOKUP(K372,'4-'!B:G,4,FALSE)," ")</f>
        <v xml:space="preserve"> </v>
      </c>
      <c r="G372" s="10" t="str">
        <f t="shared" si="13"/>
        <v>4803</v>
      </c>
      <c r="H372" s="44" t="str">
        <f>+IF(A372="GLISSIERE",+VLOOKUP(K372,'4-'!B:G,6,FALSE),IF(A372="VENTES",+VLOOKUP(K372,'5-'!B:H,6,FALSE)," "))</f>
        <v xml:space="preserve"> </v>
      </c>
      <c r="I372" s="14"/>
      <c r="J372" s="12">
        <v>44264</v>
      </c>
      <c r="K372" s="37" t="s">
        <v>716</v>
      </c>
      <c r="L372" s="14">
        <v>1511</v>
      </c>
      <c r="M372" s="14" t="s">
        <v>593</v>
      </c>
      <c r="N372" s="15">
        <v>804577</v>
      </c>
    </row>
    <row r="373" spans="1:14" x14ac:dyDescent="0.3">
      <c r="A373" s="7" t="str">
        <f>+VLOOKUP(IF(ISNUMBER(SEARCH("GLISS*",K373)),CONCATENATE("GLISSIERE"," ",RIGHT(K373,3)),CONCATENATE(LEFT(K373,2),"/",RIGHT(K373,2))),CODE!A:F,CODE!C$1,FALSE)</f>
        <v>FOURNISSEUR</v>
      </c>
      <c r="B373" s="7" t="str">
        <f>+VLOOKUP(IF(ISNUMBER(SEARCH("GLISS*",K373)),CONCATENATE("GLISSIERE"," ",RIGHT(K373,3)),CONCATENATE(LEFT(K373,2),"/",RIGHT(K373,2))),CODE!A:F,CODE!D$1,FALSE)</f>
        <v>GALV. QUEBEC OUT</v>
      </c>
      <c r="C373" s="23"/>
      <c r="D373" s="7">
        <f t="shared" si="12"/>
        <v>2021</v>
      </c>
      <c r="E373" s="10" t="str">
        <f>+IF(A373="GLISSIERE",+VLOOKUP(+VLOOKUP(IF(ISNUMBER(SEARCH("GLISS*",K373)),CONCATENATE(RIGHT(K373,4)),CONCATENATE(LEFT(K373,2),"/",RIGHT(K373,2))),'#Client'!B:C,1,FALSE),'#Client'!B:C,2,FALSE)," ")</f>
        <v xml:space="preserve"> </v>
      </c>
      <c r="F373" s="10" t="str">
        <f>+IF(A373="GLISSIERE",+VLOOKUP(K373,'4-'!B:G,4,FALSE)," ")</f>
        <v xml:space="preserve"> </v>
      </c>
      <c r="G373" s="10" t="str">
        <f t="shared" si="13"/>
        <v>4804</v>
      </c>
      <c r="H373" s="44" t="str">
        <f>+IF(A373="GLISSIERE",+VLOOKUP(K373,'4-'!B:G,6,FALSE),IF(A373="VENTES",+VLOOKUP(K373,'5-'!B:H,6,FALSE)," "))</f>
        <v xml:space="preserve"> </v>
      </c>
      <c r="I373" s="14"/>
      <c r="J373" s="12">
        <v>44264</v>
      </c>
      <c r="K373" s="37" t="s">
        <v>717</v>
      </c>
      <c r="L373" s="14">
        <v>38320</v>
      </c>
      <c r="M373" s="14" t="s">
        <v>29</v>
      </c>
      <c r="N373" s="15">
        <v>842897</v>
      </c>
    </row>
    <row r="374" spans="1:14" x14ac:dyDescent="0.3">
      <c r="A374" s="7" t="str">
        <f>+VLOOKUP(IF(ISNUMBER(SEARCH("GLISS*",K374)),CONCATENATE("GLISSIERE"," ",RIGHT(K374,3)),CONCATENATE(LEFT(K374,2),"/",RIGHT(K374,2))),CODE!A:F,CODE!C$1,FALSE)</f>
        <v>VENTES</v>
      </c>
      <c r="B374" s="7" t="str">
        <f>+VLOOKUP(IF(ISNUMBER(SEARCH("GLISS*",K374)),CONCATENATE("GLISSIERE"," ",RIGHT(K374,3)),CONCATENATE(LEFT(K374,2),"/",RIGHT(K374,2))),CODE!A:F,CODE!D$1,FALSE)</f>
        <v>CNP</v>
      </c>
      <c r="C374" s="23"/>
      <c r="D374" s="7">
        <f t="shared" si="12"/>
        <v>2021</v>
      </c>
      <c r="E374" s="10" t="str">
        <f>+IF(A374="GLISSIERE",+VLOOKUP(+VLOOKUP(IF(ISNUMBER(SEARCH("GLISS*",K374)),CONCATENATE(RIGHT(K374,4)),CONCATENATE(LEFT(K374,2),"/",RIGHT(K374,2))),'#Client'!B:C,1,FALSE),'#Client'!B:C,2,FALSE)," ")</f>
        <v xml:space="preserve"> </v>
      </c>
      <c r="F374" s="10" t="str">
        <f>+IF(A374="GLISSIERE",+VLOOKUP(K374,'4-'!B:G,4,FALSE)," ")</f>
        <v xml:space="preserve"> </v>
      </c>
      <c r="G374" s="10" t="str">
        <f t="shared" si="13"/>
        <v>4805</v>
      </c>
      <c r="H374" s="44" t="str">
        <f>+IF(A374="GLISSIERE",+VLOOKUP(K374,'4-'!B:G,6,FALSE),IF(A374="VENTES",+VLOOKUP(K374,'5-'!B:H,6,FALSE)," "))</f>
        <v>6674-1A</v>
      </c>
      <c r="I374" s="14"/>
      <c r="J374" s="12">
        <v>44265</v>
      </c>
      <c r="K374" s="37" t="s">
        <v>718</v>
      </c>
      <c r="L374" s="14">
        <v>20588</v>
      </c>
      <c r="M374" s="14" t="s">
        <v>40</v>
      </c>
      <c r="N374" s="15">
        <v>775069</v>
      </c>
    </row>
    <row r="375" spans="1:14" x14ac:dyDescent="0.3">
      <c r="A375" s="7" t="str">
        <f>+VLOOKUP(IF(ISNUMBER(SEARCH("GLISS*",K375)),CONCATENATE("GLISSIERE"," ",RIGHT(K375,3)),CONCATENATE(LEFT(K375,2),"/",RIGHT(K375,2))),CODE!A:F,CODE!C$1,FALSE)</f>
        <v>VENTES</v>
      </c>
      <c r="B375" s="7" t="str">
        <f>+VLOOKUP(IF(ISNUMBER(SEARCH("GLISS*",K375)),CONCATENATE("GLISSIERE"," ",RIGHT(K375,3)),CONCATENATE(LEFT(K375,2),"/",RIGHT(K375,2))),CODE!A:F,CODE!D$1,FALSE)</f>
        <v>CNP</v>
      </c>
      <c r="C375" s="23"/>
      <c r="D375" s="7">
        <f t="shared" si="12"/>
        <v>2021</v>
      </c>
      <c r="E375" s="10" t="str">
        <f>+IF(A375="GLISSIERE",+VLOOKUP(+VLOOKUP(IF(ISNUMBER(SEARCH("GLISS*",K375)),CONCATENATE(RIGHT(K375,4)),CONCATENATE(LEFT(K375,2),"/",RIGHT(K375,2))),'#Client'!B:C,1,FALSE),'#Client'!B:C,2,FALSE)," ")</f>
        <v xml:space="preserve"> </v>
      </c>
      <c r="F375" s="10" t="str">
        <f>+IF(A375="GLISSIERE",+VLOOKUP(K375,'4-'!B:G,4,FALSE)," ")</f>
        <v xml:space="preserve"> </v>
      </c>
      <c r="G375" s="10" t="str">
        <f t="shared" si="13"/>
        <v>4806</v>
      </c>
      <c r="H375" s="44" t="str">
        <f>+IF(A375="GLISSIERE",+VLOOKUP(K375,'4-'!B:G,6,FALSE),IF(A375="VENTES",+VLOOKUP(K375,'5-'!B:H,6,FALSE)," "))</f>
        <v>6674-1A</v>
      </c>
      <c r="I375" s="14"/>
      <c r="J375" s="12">
        <v>44266</v>
      </c>
      <c r="K375" s="37" t="s">
        <v>719</v>
      </c>
      <c r="L375" s="14">
        <v>20493</v>
      </c>
      <c r="M375" s="14" t="s">
        <v>40</v>
      </c>
      <c r="N375" s="15">
        <v>657731</v>
      </c>
    </row>
    <row r="376" spans="1:14" x14ac:dyDescent="0.3">
      <c r="A376" s="7" t="str">
        <f>+VLOOKUP(IF(ISNUMBER(SEARCH("GLISS*",K376)),CONCATENATE("GLISSIERE"," ",RIGHT(K376,3)),CONCATENATE(LEFT(K376,2),"/",RIGHT(K376,2))),CODE!A:F,CODE!C$1,FALSE)</f>
        <v>VENTES</v>
      </c>
      <c r="B376" s="7" t="str">
        <f>+VLOOKUP(IF(ISNUMBER(SEARCH("GLISS*",K376)),CONCATENATE("GLISSIERE"," ",RIGHT(K376,3)),CONCATENATE(LEFT(K376,2),"/",RIGHT(K376,2))),CODE!A:F,CODE!D$1,FALSE)</f>
        <v>CNP</v>
      </c>
      <c r="C376" s="23"/>
      <c r="D376" s="7">
        <f t="shared" si="12"/>
        <v>2021</v>
      </c>
      <c r="E376" s="10" t="str">
        <f>+IF(A376="GLISSIERE",+VLOOKUP(+VLOOKUP(IF(ISNUMBER(SEARCH("GLISS*",K376)),CONCATENATE(RIGHT(K376,4)),CONCATENATE(LEFT(K376,2),"/",RIGHT(K376,2))),'#Client'!B:C,1,FALSE),'#Client'!B:C,2,FALSE)," ")</f>
        <v xml:space="preserve"> </v>
      </c>
      <c r="F376" s="10" t="str">
        <f>+IF(A376="GLISSIERE",+VLOOKUP(K376,'4-'!B:G,4,FALSE)," ")</f>
        <v xml:space="preserve"> </v>
      </c>
      <c r="G376" s="10" t="str">
        <f t="shared" si="13"/>
        <v>4807</v>
      </c>
      <c r="H376" s="44" t="str">
        <f>+IF(A376="GLISSIERE",+VLOOKUP(K376,'4-'!B:G,6,FALSE),IF(A376="VENTES",+VLOOKUP(K376,'5-'!B:H,6,FALSE)," "))</f>
        <v>6675-1B</v>
      </c>
      <c r="I376" s="14"/>
      <c r="J376" s="12">
        <v>44266</v>
      </c>
      <c r="K376" s="37" t="s">
        <v>720</v>
      </c>
      <c r="L376" s="14">
        <v>20341</v>
      </c>
      <c r="M376" s="14" t="s">
        <v>40</v>
      </c>
      <c r="N376" s="15">
        <v>678072</v>
      </c>
    </row>
    <row r="377" spans="1:14" x14ac:dyDescent="0.3">
      <c r="A377" s="7" t="str">
        <f>+VLOOKUP(IF(ISNUMBER(SEARCH("GLISS*",K377)),CONCATENATE("GLISSIERE"," ",RIGHT(K377,3)),CONCATENATE(LEFT(K377,2),"/",RIGHT(K377,2))),CODE!A:F,CODE!C$1,FALSE)</f>
        <v>FOURNISSEUR</v>
      </c>
      <c r="B377" s="7" t="str">
        <f>+VLOOKUP(IF(ISNUMBER(SEARCH("GLISS*",K377)),CONCATENATE("GLISSIERE"," ",RIGHT(K377,3)),CONCATENATE(LEFT(K377,2),"/",RIGHT(K377,2))),CODE!A:F,CODE!D$1,FALSE)</f>
        <v>CORBEC OUT</v>
      </c>
      <c r="C377" s="23"/>
      <c r="D377" s="7">
        <f t="shared" si="12"/>
        <v>2021</v>
      </c>
      <c r="E377" s="10" t="str">
        <f>+IF(A377="GLISSIERE",+VLOOKUP(+VLOOKUP(IF(ISNUMBER(SEARCH("GLISS*",K377)),CONCATENATE(RIGHT(K377,4)),CONCATENATE(LEFT(K377,2),"/",RIGHT(K377,2))),'#Client'!B:C,1,FALSE),'#Client'!B:C,2,FALSE)," ")</f>
        <v xml:space="preserve"> </v>
      </c>
      <c r="F377" s="10" t="str">
        <f>+IF(A377="GLISSIERE",+VLOOKUP(K377,'4-'!B:G,4,FALSE)," ")</f>
        <v xml:space="preserve"> </v>
      </c>
      <c r="G377" s="10" t="str">
        <f t="shared" si="13"/>
        <v>4808</v>
      </c>
      <c r="H377" s="44" t="str">
        <f>+IF(A377="GLISSIERE",+VLOOKUP(K377,'4-'!B:G,6,FALSE),IF(A377="VENTES",+VLOOKUP(K377,'5-'!B:H,6,FALSE)," "))</f>
        <v xml:space="preserve"> </v>
      </c>
      <c r="I377" s="14"/>
      <c r="J377" s="12">
        <v>44265</v>
      </c>
      <c r="K377" s="37" t="s">
        <v>721</v>
      </c>
      <c r="L377" s="14">
        <v>272</v>
      </c>
      <c r="M377" s="14" t="s">
        <v>30</v>
      </c>
      <c r="N377" s="15">
        <v>718966</v>
      </c>
    </row>
    <row r="378" spans="1:14" x14ac:dyDescent="0.3">
      <c r="A378" s="7" t="str">
        <f>+VLOOKUP(IF(ISNUMBER(SEARCH("GLISS*",K378)),CONCATENATE("GLISSIERE"," ",RIGHT(K378,3)),CONCATENATE(LEFT(K378,2),"/",RIGHT(K378,2))),CODE!A:F,CODE!C$1,FALSE)</f>
        <v>FOURNISSEUR</v>
      </c>
      <c r="B378" s="7" t="str">
        <f>+VLOOKUP(IF(ISNUMBER(SEARCH("GLISS*",K378)),CONCATENATE("GLISSIERE"," ",RIGHT(K378,3)),CONCATENATE(LEFT(K378,2),"/",RIGHT(K378,2))),CODE!A:F,CODE!D$1,FALSE)</f>
        <v>CORBEC OUT</v>
      </c>
      <c r="C378" s="23"/>
      <c r="D378" s="7">
        <f t="shared" si="12"/>
        <v>2021</v>
      </c>
      <c r="E378" s="10" t="str">
        <f>+IF(A378="GLISSIERE",+VLOOKUP(+VLOOKUP(IF(ISNUMBER(SEARCH("GLISS*",K378)),CONCATENATE(RIGHT(K378,4)),CONCATENATE(LEFT(K378,2),"/",RIGHT(K378,2))),'#Client'!B:C,1,FALSE),'#Client'!B:C,2,FALSE)," ")</f>
        <v xml:space="preserve"> </v>
      </c>
      <c r="F378" s="10" t="str">
        <f>+IF(A378="GLISSIERE",+VLOOKUP(K378,'4-'!B:G,4,FALSE)," ")</f>
        <v xml:space="preserve"> </v>
      </c>
      <c r="G378" s="10" t="str">
        <f t="shared" si="13"/>
        <v>4808</v>
      </c>
      <c r="H378" s="44" t="str">
        <f>+IF(A378="GLISSIERE",+VLOOKUP(K378,'4-'!B:G,6,FALSE),IF(A378="VENTES",+VLOOKUP(K378,'5-'!B:H,6,FALSE)," "))</f>
        <v xml:space="preserve"> </v>
      </c>
      <c r="I378" s="14"/>
      <c r="J378" s="12">
        <v>44265</v>
      </c>
      <c r="K378" s="37" t="s">
        <v>722</v>
      </c>
      <c r="L378" s="14">
        <v>11560</v>
      </c>
      <c r="M378" s="14" t="s">
        <v>30</v>
      </c>
      <c r="N378" s="15">
        <v>730526</v>
      </c>
    </row>
    <row r="379" spans="1:14" x14ac:dyDescent="0.3">
      <c r="A379" s="7" t="str">
        <f>+VLOOKUP(IF(ISNUMBER(SEARCH("GLISS*",K379)),CONCATENATE("GLISSIERE"," ",RIGHT(K379,3)),CONCATENATE(LEFT(K379,2),"/",RIGHT(K379,2))),CODE!A:F,CODE!C$1,FALSE)</f>
        <v>FOURNISSEUR</v>
      </c>
      <c r="B379" s="7" t="str">
        <f>+VLOOKUP(IF(ISNUMBER(SEARCH("GLISS*",K379)),CONCATENATE("GLISSIERE"," ",RIGHT(K379,3)),CONCATENATE(LEFT(K379,2),"/",RIGHT(K379,2))),CODE!A:F,CODE!D$1,FALSE)</f>
        <v>CORBEC OUT</v>
      </c>
      <c r="C379" s="23"/>
      <c r="D379" s="7">
        <f t="shared" si="12"/>
        <v>2021</v>
      </c>
      <c r="E379" s="10" t="str">
        <f>+IF(A379="GLISSIERE",+VLOOKUP(+VLOOKUP(IF(ISNUMBER(SEARCH("GLISS*",K379)),CONCATENATE(RIGHT(K379,4)),CONCATENATE(LEFT(K379,2),"/",RIGHT(K379,2))),'#Client'!B:C,1,FALSE),'#Client'!B:C,2,FALSE)," ")</f>
        <v xml:space="preserve"> </v>
      </c>
      <c r="F379" s="10" t="str">
        <f>+IF(A379="GLISSIERE",+VLOOKUP(K379,'4-'!B:G,4,FALSE)," ")</f>
        <v xml:space="preserve"> </v>
      </c>
      <c r="G379" s="10" t="str">
        <f t="shared" si="13"/>
        <v>4808</v>
      </c>
      <c r="H379" s="44" t="str">
        <f>+IF(A379="GLISSIERE",+VLOOKUP(K379,'4-'!B:G,6,FALSE),IF(A379="VENTES",+VLOOKUP(K379,'5-'!B:H,6,FALSE)," "))</f>
        <v xml:space="preserve"> </v>
      </c>
      <c r="I379" s="14"/>
      <c r="J379" s="12">
        <v>44265</v>
      </c>
      <c r="K379" s="37" t="s">
        <v>723</v>
      </c>
      <c r="L379" s="14">
        <v>692</v>
      </c>
      <c r="M379" s="14" t="s">
        <v>30</v>
      </c>
      <c r="N379" s="15">
        <v>731218</v>
      </c>
    </row>
    <row r="380" spans="1:14" x14ac:dyDescent="0.3">
      <c r="A380" s="7" t="str">
        <f>+VLOOKUP(IF(ISNUMBER(SEARCH("GLISS*",K380)),CONCATENATE("GLISSIERE"," ",RIGHT(K380,3)),CONCATENATE(LEFT(K380,2),"/",RIGHT(K380,2))),CODE!A:F,CODE!C$1,FALSE)</f>
        <v>FOURNISSEUR</v>
      </c>
      <c r="B380" s="7" t="str">
        <f>+VLOOKUP(IF(ISNUMBER(SEARCH("GLISS*",K380)),CONCATENATE("GLISSIERE"," ",RIGHT(K380,3)),CONCATENATE(LEFT(K380,2),"/",RIGHT(K380,2))),CODE!A:F,CODE!D$1,FALSE)</f>
        <v>CORBEC OUT</v>
      </c>
      <c r="C380" s="23"/>
      <c r="D380" s="7">
        <f t="shared" si="12"/>
        <v>2021</v>
      </c>
      <c r="E380" s="10" t="str">
        <f>+IF(A380="GLISSIERE",+VLOOKUP(+VLOOKUP(IF(ISNUMBER(SEARCH("GLISS*",K380)),CONCATENATE(RIGHT(K380,4)),CONCATENATE(LEFT(K380,2),"/",RIGHT(K380,2))),'#Client'!B:C,1,FALSE),'#Client'!B:C,2,FALSE)," ")</f>
        <v xml:space="preserve"> </v>
      </c>
      <c r="F380" s="10" t="str">
        <f>+IF(A380="GLISSIERE",+VLOOKUP(K380,'4-'!B:G,4,FALSE)," ")</f>
        <v xml:space="preserve"> </v>
      </c>
      <c r="G380" s="10" t="str">
        <f t="shared" si="13"/>
        <v>4808</v>
      </c>
      <c r="H380" s="44" t="str">
        <f>+IF(A380="GLISSIERE",+VLOOKUP(K380,'4-'!B:G,6,FALSE),IF(A380="VENTES",+VLOOKUP(K380,'5-'!B:H,6,FALSE)," "))</f>
        <v xml:space="preserve"> </v>
      </c>
      <c r="I380" s="14"/>
      <c r="J380" s="12">
        <v>44265</v>
      </c>
      <c r="K380" s="37" t="s">
        <v>724</v>
      </c>
      <c r="L380" s="14">
        <v>6107</v>
      </c>
      <c r="M380" s="14" t="s">
        <v>30</v>
      </c>
      <c r="N380" s="15">
        <v>737325</v>
      </c>
    </row>
    <row r="381" spans="1:14" x14ac:dyDescent="0.3">
      <c r="A381" s="7" t="str">
        <f>+VLOOKUP(IF(ISNUMBER(SEARCH("GLISS*",K381)),CONCATENATE("GLISSIERE"," ",RIGHT(K381,3)),CONCATENATE(LEFT(K381,2),"/",RIGHT(K381,2))),CODE!A:F,CODE!C$1,FALSE)</f>
        <v>FOURNISSEUR</v>
      </c>
      <c r="B381" s="7" t="str">
        <f>+VLOOKUP(IF(ISNUMBER(SEARCH("GLISS*",K381)),CONCATENATE("GLISSIERE"," ",RIGHT(K381,3)),CONCATENATE(LEFT(K381,2),"/",RIGHT(K381,2))),CODE!A:F,CODE!D$1,FALSE)</f>
        <v>CORBEC OUT</v>
      </c>
      <c r="C381" s="23"/>
      <c r="D381" s="7">
        <f t="shared" si="12"/>
        <v>2021</v>
      </c>
      <c r="E381" s="10" t="str">
        <f>+IF(A381="GLISSIERE",+VLOOKUP(+VLOOKUP(IF(ISNUMBER(SEARCH("GLISS*",K381)),CONCATENATE(RIGHT(K381,4)),CONCATENATE(LEFT(K381,2),"/",RIGHT(K381,2))),'#Client'!B:C,1,FALSE),'#Client'!B:C,2,FALSE)," ")</f>
        <v xml:space="preserve"> </v>
      </c>
      <c r="F381" s="10" t="str">
        <f>+IF(A381="GLISSIERE",+VLOOKUP(K381,'4-'!B:G,4,FALSE)," ")</f>
        <v xml:space="preserve"> </v>
      </c>
      <c r="G381" s="10" t="str">
        <f t="shared" si="13"/>
        <v>4808</v>
      </c>
      <c r="H381" s="44" t="str">
        <f>+IF(A381="GLISSIERE",+VLOOKUP(K381,'4-'!B:G,6,FALSE),IF(A381="VENTES",+VLOOKUP(K381,'5-'!B:H,6,FALSE)," "))</f>
        <v xml:space="preserve"> </v>
      </c>
      <c r="I381" s="14"/>
      <c r="J381" s="12">
        <v>44265</v>
      </c>
      <c r="K381" s="37" t="s">
        <v>725</v>
      </c>
      <c r="L381" s="14">
        <v>4652</v>
      </c>
      <c r="M381" s="14" t="s">
        <v>30</v>
      </c>
      <c r="N381" s="15">
        <v>741977</v>
      </c>
    </row>
    <row r="382" spans="1:14" x14ac:dyDescent="0.3">
      <c r="A382" s="7" t="str">
        <f>+VLOOKUP(IF(ISNUMBER(SEARCH("GLISS*",K382)),CONCATENATE("GLISSIERE"," ",RIGHT(K382,3)),CONCATENATE(LEFT(K382,2),"/",RIGHT(K382,2))),CODE!A:F,CODE!C$1,FALSE)</f>
        <v>FOURNISSEUR</v>
      </c>
      <c r="B382" s="7" t="str">
        <f>+VLOOKUP(IF(ISNUMBER(SEARCH("GLISS*",K382)),CONCATENATE("GLISSIERE"," ",RIGHT(K382,3)),CONCATENATE(LEFT(K382,2),"/",RIGHT(K382,2))),CODE!A:F,CODE!D$1,FALSE)</f>
        <v>CORBEC OUT</v>
      </c>
      <c r="C382" s="23"/>
      <c r="D382" s="7">
        <f t="shared" si="12"/>
        <v>2021</v>
      </c>
      <c r="E382" s="10" t="str">
        <f>+IF(A382="GLISSIERE",+VLOOKUP(+VLOOKUP(IF(ISNUMBER(SEARCH("GLISS*",K382)),CONCATENATE(RIGHT(K382,4)),CONCATENATE(LEFT(K382,2),"/",RIGHT(K382,2))),'#Client'!B:C,1,FALSE),'#Client'!B:C,2,FALSE)," ")</f>
        <v xml:space="preserve"> </v>
      </c>
      <c r="F382" s="10" t="str">
        <f>+IF(A382="GLISSIERE",+VLOOKUP(K382,'4-'!B:G,4,FALSE)," ")</f>
        <v xml:space="preserve"> </v>
      </c>
      <c r="G382" s="10" t="str">
        <f t="shared" si="13"/>
        <v>4808</v>
      </c>
      <c r="H382" s="44" t="str">
        <f>+IF(A382="GLISSIERE",+VLOOKUP(K382,'4-'!B:G,6,FALSE),IF(A382="VENTES",+VLOOKUP(K382,'5-'!B:H,6,FALSE)," "))</f>
        <v xml:space="preserve"> </v>
      </c>
      <c r="I382" s="14"/>
      <c r="J382" s="12">
        <v>44265</v>
      </c>
      <c r="K382" s="37" t="s">
        <v>726</v>
      </c>
      <c r="L382" s="14">
        <v>1158</v>
      </c>
      <c r="M382" s="14" t="s">
        <v>30</v>
      </c>
      <c r="N382" s="15">
        <v>743135</v>
      </c>
    </row>
    <row r="383" spans="1:14" x14ac:dyDescent="0.3">
      <c r="A383" s="7" t="str">
        <f>+VLOOKUP(IF(ISNUMBER(SEARCH("GLISS*",K383)),CONCATENATE("GLISSIERE"," ",RIGHT(K383,3)),CONCATENATE(LEFT(K383,2),"/",RIGHT(K383,2))),CODE!A:F,CODE!C$1,FALSE)</f>
        <v>FOURNISSEUR</v>
      </c>
      <c r="B383" s="7" t="str">
        <f>+VLOOKUP(IF(ISNUMBER(SEARCH("GLISS*",K383)),CONCATENATE("GLISSIERE"," ",RIGHT(K383,3)),CONCATENATE(LEFT(K383,2),"/",RIGHT(K383,2))),CODE!A:F,CODE!D$1,FALSE)</f>
        <v>CORBEC OUT</v>
      </c>
      <c r="C383" s="23"/>
      <c r="D383" s="7">
        <f t="shared" si="12"/>
        <v>2021</v>
      </c>
      <c r="E383" s="10" t="str">
        <f>+IF(A383="GLISSIERE",+VLOOKUP(+VLOOKUP(IF(ISNUMBER(SEARCH("GLISS*",K383)),CONCATENATE(RIGHT(K383,4)),CONCATENATE(LEFT(K383,2),"/",RIGHT(K383,2))),'#Client'!B:C,1,FALSE),'#Client'!B:C,2,FALSE)," ")</f>
        <v xml:space="preserve"> </v>
      </c>
      <c r="F383" s="10" t="str">
        <f>+IF(A383="GLISSIERE",+VLOOKUP(K383,'4-'!B:G,4,FALSE)," ")</f>
        <v xml:space="preserve"> </v>
      </c>
      <c r="G383" s="10" t="str">
        <f t="shared" si="13"/>
        <v>4808</v>
      </c>
      <c r="H383" s="44" t="str">
        <f>+IF(A383="GLISSIERE",+VLOOKUP(K383,'4-'!B:G,6,FALSE),IF(A383="VENTES",+VLOOKUP(K383,'5-'!B:H,6,FALSE)," "))</f>
        <v xml:space="preserve"> </v>
      </c>
      <c r="I383" s="14"/>
      <c r="J383" s="12">
        <v>44265</v>
      </c>
      <c r="K383" s="37" t="s">
        <v>727</v>
      </c>
      <c r="L383" s="14">
        <v>11346</v>
      </c>
      <c r="M383" s="14" t="s">
        <v>30</v>
      </c>
      <c r="N383" s="15">
        <v>754481</v>
      </c>
    </row>
    <row r="384" spans="1:14" x14ac:dyDescent="0.3">
      <c r="A384" s="7" t="str">
        <f>+VLOOKUP(IF(ISNUMBER(SEARCH("GLISS*",K384)),CONCATENATE("GLISSIERE"," ",RIGHT(K384,3)),CONCATENATE(LEFT(K384,2),"/",RIGHT(K384,2))),CODE!A:F,CODE!C$1,FALSE)</f>
        <v>FOURNISSEUR</v>
      </c>
      <c r="B384" s="7" t="str">
        <f>+VLOOKUP(IF(ISNUMBER(SEARCH("GLISS*",K384)),CONCATENATE("GLISSIERE"," ",RIGHT(K384,3)),CONCATENATE(LEFT(K384,2),"/",RIGHT(K384,2))),CODE!A:F,CODE!D$1,FALSE)</f>
        <v>CORBEC OUT</v>
      </c>
      <c r="C384" s="23"/>
      <c r="D384" s="7">
        <f t="shared" si="12"/>
        <v>2021</v>
      </c>
      <c r="E384" s="10" t="str">
        <f>+IF(A384="GLISSIERE",+VLOOKUP(+VLOOKUP(IF(ISNUMBER(SEARCH("GLISS*",K384)),CONCATENATE(RIGHT(K384,4)),CONCATENATE(LEFT(K384,2),"/",RIGHT(K384,2))),'#Client'!B:C,1,FALSE),'#Client'!B:C,2,FALSE)," ")</f>
        <v xml:space="preserve"> </v>
      </c>
      <c r="F384" s="10" t="str">
        <f>+IF(A384="GLISSIERE",+VLOOKUP(K384,'4-'!B:G,4,FALSE)," ")</f>
        <v xml:space="preserve"> </v>
      </c>
      <c r="G384" s="10" t="str">
        <f t="shared" si="13"/>
        <v>4808</v>
      </c>
      <c r="H384" s="44" t="str">
        <f>+IF(A384="GLISSIERE",+VLOOKUP(K384,'4-'!B:G,6,FALSE),IF(A384="VENTES",+VLOOKUP(K384,'5-'!B:H,6,FALSE)," "))</f>
        <v xml:space="preserve"> </v>
      </c>
      <c r="I384" s="14"/>
      <c r="J384" s="12">
        <v>44265</v>
      </c>
      <c r="K384" s="37" t="s">
        <v>728</v>
      </c>
      <c r="L384" s="14">
        <v>0</v>
      </c>
      <c r="M384" s="14" t="s">
        <v>30</v>
      </c>
      <c r="N384" s="15">
        <v>718694</v>
      </c>
    </row>
    <row r="385" spans="1:14" x14ac:dyDescent="0.3">
      <c r="A385" s="7" t="str">
        <f>+VLOOKUP(IF(ISNUMBER(SEARCH("GLISS*",K385)),CONCATENATE("GLISSIERE"," ",RIGHT(K385,3)),CONCATENATE(LEFT(K385,2),"/",RIGHT(K385,2))),CODE!A:F,CODE!C$1,FALSE)</f>
        <v>VENTES</v>
      </c>
      <c r="B385" s="7" t="str">
        <f>+VLOOKUP(IF(ISNUMBER(SEARCH("GLISS*",K385)),CONCATENATE("GLISSIERE"," ",RIGHT(K385,3)),CONCATENATE(LEFT(K385,2),"/",RIGHT(K385,2))),CODE!A:F,CODE!D$1,FALSE)</f>
        <v>CNP</v>
      </c>
      <c r="C385" s="23"/>
      <c r="D385" s="7">
        <f t="shared" si="12"/>
        <v>2021</v>
      </c>
      <c r="E385" s="10" t="str">
        <f>+IF(A385="GLISSIERE",+VLOOKUP(+VLOOKUP(IF(ISNUMBER(SEARCH("GLISS*",K385)),CONCATENATE(RIGHT(K385,4)),CONCATENATE(LEFT(K385,2),"/",RIGHT(K385,2))),'#Client'!B:C,1,FALSE),'#Client'!B:C,2,FALSE)," ")</f>
        <v xml:space="preserve"> </v>
      </c>
      <c r="F385" s="10" t="str">
        <f>+IF(A385="GLISSIERE",+VLOOKUP(K385,'4-'!B:G,4,FALSE)," ")</f>
        <v xml:space="preserve"> </v>
      </c>
      <c r="G385" s="10" t="str">
        <f t="shared" si="13"/>
        <v>4809</v>
      </c>
      <c r="H385" s="44" t="str">
        <f>+IF(A385="GLISSIERE",+VLOOKUP(K385,'4-'!B:G,6,FALSE),IF(A385="VENTES",+VLOOKUP(K385,'5-'!B:H,6,FALSE)," "))</f>
        <v>6674-1A</v>
      </c>
      <c r="I385" s="14"/>
      <c r="J385" s="12">
        <v>44266</v>
      </c>
      <c r="K385" s="37" t="s">
        <v>729</v>
      </c>
      <c r="L385" s="14">
        <v>20121</v>
      </c>
      <c r="M385" s="14" t="s">
        <v>40</v>
      </c>
      <c r="N385" s="15">
        <v>698193</v>
      </c>
    </row>
    <row r="386" spans="1:14" x14ac:dyDescent="0.3">
      <c r="A386" s="7" t="str">
        <f>+VLOOKUP(IF(ISNUMBER(SEARCH("GLISS*",K386)),CONCATENATE("GLISSIERE"," ",RIGHT(K386,3)),CONCATENATE(LEFT(K386,2),"/",RIGHT(K386,2))),CODE!A:F,CODE!C$1,FALSE)</f>
        <v>VENTES</v>
      </c>
      <c r="B386" s="7" t="str">
        <f>+VLOOKUP(IF(ISNUMBER(SEARCH("GLISS*",K386)),CONCATENATE("GLISSIERE"," ",RIGHT(K386,3)),CONCATENATE(LEFT(K386,2),"/",RIGHT(K386,2))),CODE!A:F,CODE!D$1,FALSE)</f>
        <v>CNP</v>
      </c>
      <c r="C386" s="23"/>
      <c r="D386" s="7">
        <f t="shared" si="12"/>
        <v>2021</v>
      </c>
      <c r="E386" s="10" t="str">
        <f>+IF(A386="GLISSIERE",+VLOOKUP(+VLOOKUP(IF(ISNUMBER(SEARCH("GLISS*",K386)),CONCATENATE(RIGHT(K386,4)),CONCATENATE(LEFT(K386,2),"/",RIGHT(K386,2))),'#Client'!B:C,1,FALSE),'#Client'!B:C,2,FALSE)," ")</f>
        <v xml:space="preserve"> </v>
      </c>
      <c r="F386" s="10" t="str">
        <f>+IF(A386="GLISSIERE",+VLOOKUP(K386,'4-'!B:G,4,FALSE)," ")</f>
        <v xml:space="preserve"> </v>
      </c>
      <c r="G386" s="10" t="str">
        <f t="shared" si="13"/>
        <v>4810</v>
      </c>
      <c r="H386" s="44" t="str">
        <f>+IF(A386="GLISSIERE",+VLOOKUP(K386,'4-'!B:G,6,FALSE),IF(A386="VENTES",+VLOOKUP(K386,'5-'!B:H,6,FALSE)," "))</f>
        <v>6674-1A</v>
      </c>
      <c r="I386" s="14"/>
      <c r="J386" s="12">
        <v>44266</v>
      </c>
      <c r="K386" s="37" t="s">
        <v>730</v>
      </c>
      <c r="L386" s="14">
        <v>20501</v>
      </c>
      <c r="M386" s="14" t="s">
        <v>40</v>
      </c>
      <c r="N386" s="15">
        <v>718694</v>
      </c>
    </row>
    <row r="387" spans="1:14" x14ac:dyDescent="0.3">
      <c r="A387" s="7" t="str">
        <f>+VLOOKUP(IF(ISNUMBER(SEARCH("GLISS*",K387)),CONCATENATE("GLISSIERE"," ",RIGHT(K387,3)),CONCATENATE(LEFT(K387,2),"/",RIGHT(K387,2))),CODE!A:F,CODE!C$1,FALSE)</f>
        <v>FOURNISSEUR</v>
      </c>
      <c r="B387" s="7" t="str">
        <f>+VLOOKUP(IF(ISNUMBER(SEARCH("GLISS*",K387)),CONCATENATE("GLISSIERE"," ",RIGHT(K387,3)),CONCATENATE(LEFT(K387,2),"/",RIGHT(K387,2))),CODE!A:F,CODE!D$1,FALSE)</f>
        <v>CORBEC OUT</v>
      </c>
      <c r="C387" s="23"/>
      <c r="D387" s="7">
        <f t="shared" si="12"/>
        <v>2021</v>
      </c>
      <c r="E387" s="10" t="str">
        <f>+IF(A387="GLISSIERE",+VLOOKUP(+VLOOKUP(IF(ISNUMBER(SEARCH("GLISS*",K387)),CONCATENATE(RIGHT(K387,4)),CONCATENATE(LEFT(K387,2),"/",RIGHT(K387,2))),'#Client'!B:C,1,FALSE),'#Client'!B:C,2,FALSE)," ")</f>
        <v xml:space="preserve"> </v>
      </c>
      <c r="F387" s="10" t="str">
        <f>+IF(A387="GLISSIERE",+VLOOKUP(K387,'4-'!B:G,4,FALSE)," ")</f>
        <v xml:space="preserve"> </v>
      </c>
      <c r="G387" s="10" t="str">
        <f t="shared" si="13"/>
        <v>4811</v>
      </c>
      <c r="H387" s="44" t="str">
        <f>+IF(A387="GLISSIERE",+VLOOKUP(K387,'4-'!B:G,6,FALSE),IF(A387="VENTES",+VLOOKUP(K387,'5-'!B:H,6,FALSE)," "))</f>
        <v xml:space="preserve"> </v>
      </c>
      <c r="I387" s="14"/>
      <c r="J387" s="12">
        <v>44266</v>
      </c>
      <c r="K387" s="37" t="s">
        <v>731</v>
      </c>
      <c r="L387" s="14">
        <v>739</v>
      </c>
      <c r="M387" s="14" t="s">
        <v>30</v>
      </c>
      <c r="N387" s="15">
        <v>567556</v>
      </c>
    </row>
    <row r="388" spans="1:14" x14ac:dyDescent="0.3">
      <c r="A388" s="7" t="str">
        <f>+VLOOKUP(IF(ISNUMBER(SEARCH("GLISS*",K388)),CONCATENATE("GLISSIERE"," ",RIGHT(K388,3)),CONCATENATE(LEFT(K388,2),"/",RIGHT(K388,2))),CODE!A:F,CODE!C$1,FALSE)</f>
        <v>FOURNISSEUR</v>
      </c>
      <c r="B388" s="7" t="str">
        <f>+VLOOKUP(IF(ISNUMBER(SEARCH("GLISS*",K388)),CONCATENATE("GLISSIERE"," ",RIGHT(K388,3)),CONCATENATE(LEFT(K388,2),"/",RIGHT(K388,2))),CODE!A:F,CODE!D$1,FALSE)</f>
        <v>CORBEC OUT</v>
      </c>
      <c r="C388" s="23"/>
      <c r="D388" s="7">
        <f t="shared" si="12"/>
        <v>2021</v>
      </c>
      <c r="E388" s="10" t="str">
        <f>+IF(A388="GLISSIERE",+VLOOKUP(+VLOOKUP(IF(ISNUMBER(SEARCH("GLISS*",K388)),CONCATENATE(RIGHT(K388,4)),CONCATENATE(LEFT(K388,2),"/",RIGHT(K388,2))),'#Client'!B:C,1,FALSE),'#Client'!B:C,2,FALSE)," ")</f>
        <v xml:space="preserve"> </v>
      </c>
      <c r="F388" s="10" t="str">
        <f>+IF(A388="GLISSIERE",+VLOOKUP(K388,'4-'!B:G,4,FALSE)," ")</f>
        <v xml:space="preserve"> </v>
      </c>
      <c r="G388" s="10" t="str">
        <f t="shared" si="13"/>
        <v>4811</v>
      </c>
      <c r="H388" s="44" t="str">
        <f>+IF(A388="GLISSIERE",+VLOOKUP(K388,'4-'!B:G,6,FALSE),IF(A388="VENTES",+VLOOKUP(K388,'5-'!B:H,6,FALSE)," "))</f>
        <v xml:space="preserve"> </v>
      </c>
      <c r="I388" s="14"/>
      <c r="J388" s="12">
        <v>44266</v>
      </c>
      <c r="K388" s="37" t="s">
        <v>732</v>
      </c>
      <c r="L388" s="14">
        <v>1486</v>
      </c>
      <c r="M388" s="14" t="s">
        <v>30</v>
      </c>
      <c r="N388" s="15">
        <v>569042</v>
      </c>
    </row>
    <row r="389" spans="1:14" x14ac:dyDescent="0.3">
      <c r="A389" s="7" t="str">
        <f>+VLOOKUP(IF(ISNUMBER(SEARCH("GLISS*",K389)),CONCATENATE("GLISSIERE"," ",RIGHT(K389,3)),CONCATENATE(LEFT(K389,2),"/",RIGHT(K389,2))),CODE!A:F,CODE!C$1,FALSE)</f>
        <v>FOURNISSEUR</v>
      </c>
      <c r="B389" s="7" t="str">
        <f>+VLOOKUP(IF(ISNUMBER(SEARCH("GLISS*",K389)),CONCATENATE("GLISSIERE"," ",RIGHT(K389,3)),CONCATENATE(LEFT(K389,2),"/",RIGHT(K389,2))),CODE!A:F,CODE!D$1,FALSE)</f>
        <v>CORBEC OUT</v>
      </c>
      <c r="C389" s="23"/>
      <c r="D389" s="7">
        <f t="shared" ref="D389:D452" si="14">+YEAR(J389)</f>
        <v>2021</v>
      </c>
      <c r="E389" s="10" t="str">
        <f>+IF(A389="GLISSIERE",+VLOOKUP(+VLOOKUP(IF(ISNUMBER(SEARCH("GLISS*",K389)),CONCATENATE(RIGHT(K389,4)),CONCATENATE(LEFT(K389,2),"/",RIGHT(K389,2))),'#Client'!B:C,1,FALSE),'#Client'!B:C,2,FALSE)," ")</f>
        <v xml:space="preserve"> </v>
      </c>
      <c r="F389" s="10" t="str">
        <f>+IF(A389="GLISSIERE",+VLOOKUP(K389,'4-'!B:G,4,FALSE)," ")</f>
        <v xml:space="preserve"> </v>
      </c>
      <c r="G389" s="10" t="str">
        <f t="shared" ref="G389:G452" si="15">+IF(+LEFT(K389,2)="F-",MID(K389,3,4),MID(K389,4,4))</f>
        <v>4811</v>
      </c>
      <c r="H389" s="44" t="str">
        <f>+IF(A389="GLISSIERE",+VLOOKUP(K389,'4-'!B:G,6,FALSE),IF(A389="VENTES",+VLOOKUP(K389,'5-'!B:H,6,FALSE)," "))</f>
        <v xml:space="preserve"> </v>
      </c>
      <c r="I389" s="14"/>
      <c r="J389" s="12">
        <v>44266</v>
      </c>
      <c r="K389" s="37" t="s">
        <v>733</v>
      </c>
      <c r="L389" s="14">
        <v>14708</v>
      </c>
      <c r="M389" s="14" t="s">
        <v>30</v>
      </c>
      <c r="N389" s="15">
        <v>583750</v>
      </c>
    </row>
    <row r="390" spans="1:14" x14ac:dyDescent="0.3">
      <c r="A390" s="7" t="str">
        <f>+VLOOKUP(IF(ISNUMBER(SEARCH("GLISS*",K390)),CONCATENATE("GLISSIERE"," ",RIGHT(K390,3)),CONCATENATE(LEFT(K390,2),"/",RIGHT(K390,2))),CODE!A:F,CODE!C$1,FALSE)</f>
        <v>FOURNISSEUR</v>
      </c>
      <c r="B390" s="7" t="str">
        <f>+VLOOKUP(IF(ISNUMBER(SEARCH("GLISS*",K390)),CONCATENATE("GLISSIERE"," ",RIGHT(K390,3)),CONCATENATE(LEFT(K390,2),"/",RIGHT(K390,2))),CODE!A:F,CODE!D$1,FALSE)</f>
        <v>CORBEC OUT</v>
      </c>
      <c r="C390" s="23"/>
      <c r="D390" s="7">
        <f t="shared" si="14"/>
        <v>2021</v>
      </c>
      <c r="E390" s="10" t="str">
        <f>+IF(A390="GLISSIERE",+VLOOKUP(+VLOOKUP(IF(ISNUMBER(SEARCH("GLISS*",K390)),CONCATENATE(RIGHT(K390,4)),CONCATENATE(LEFT(K390,2),"/",RIGHT(K390,2))),'#Client'!B:C,1,FALSE),'#Client'!B:C,2,FALSE)," ")</f>
        <v xml:space="preserve"> </v>
      </c>
      <c r="F390" s="10" t="str">
        <f>+IF(A390="GLISSIERE",+VLOOKUP(K390,'4-'!B:G,4,FALSE)," ")</f>
        <v xml:space="preserve"> </v>
      </c>
      <c r="G390" s="10" t="str">
        <f t="shared" si="15"/>
        <v>4811</v>
      </c>
      <c r="H390" s="44" t="str">
        <f>+IF(A390="GLISSIERE",+VLOOKUP(K390,'4-'!B:G,6,FALSE),IF(A390="VENTES",+VLOOKUP(K390,'5-'!B:H,6,FALSE)," "))</f>
        <v xml:space="preserve"> </v>
      </c>
      <c r="I390" s="14"/>
      <c r="J390" s="12">
        <v>44266</v>
      </c>
      <c r="K390" s="37" t="s">
        <v>734</v>
      </c>
      <c r="L390" s="14">
        <v>9266</v>
      </c>
      <c r="M390" s="14" t="s">
        <v>30</v>
      </c>
      <c r="N390" s="15">
        <v>593016</v>
      </c>
    </row>
    <row r="391" spans="1:14" x14ac:dyDescent="0.3">
      <c r="A391" s="7" t="str">
        <f>+VLOOKUP(IF(ISNUMBER(SEARCH("GLISS*",K391)),CONCATENATE("GLISSIERE"," ",RIGHT(K391,3)),CONCATENATE(LEFT(K391,2),"/",RIGHT(K391,2))),CODE!A:F,CODE!C$1,FALSE)</f>
        <v>FOURNISSEUR</v>
      </c>
      <c r="B391" s="7" t="str">
        <f>+VLOOKUP(IF(ISNUMBER(SEARCH("GLISS*",K391)),CONCATENATE("GLISSIERE"," ",RIGHT(K391,3)),CONCATENATE(LEFT(K391,2),"/",RIGHT(K391,2))),CODE!A:F,CODE!D$1,FALSE)</f>
        <v>CORBEC OUT</v>
      </c>
      <c r="C391" s="23"/>
      <c r="D391" s="7">
        <f t="shared" si="14"/>
        <v>2021</v>
      </c>
      <c r="E391" s="10" t="str">
        <f>+IF(A391="GLISSIERE",+VLOOKUP(+VLOOKUP(IF(ISNUMBER(SEARCH("GLISS*",K391)),CONCATENATE(RIGHT(K391,4)),CONCATENATE(LEFT(K391,2),"/",RIGHT(K391,2))),'#Client'!B:C,1,FALSE),'#Client'!B:C,2,FALSE)," ")</f>
        <v xml:space="preserve"> </v>
      </c>
      <c r="F391" s="10" t="str">
        <f>+IF(A391="GLISSIERE",+VLOOKUP(K391,'4-'!B:G,4,FALSE)," ")</f>
        <v xml:space="preserve"> </v>
      </c>
      <c r="G391" s="10" t="str">
        <f t="shared" si="15"/>
        <v>4811</v>
      </c>
      <c r="H391" s="44" t="str">
        <f>+IF(A391="GLISSIERE",+VLOOKUP(K391,'4-'!B:G,6,FALSE),IF(A391="VENTES",+VLOOKUP(K391,'5-'!B:H,6,FALSE)," "))</f>
        <v xml:space="preserve"> </v>
      </c>
      <c r="I391" s="14"/>
      <c r="J391" s="12">
        <v>44266</v>
      </c>
      <c r="K391" s="37" t="s">
        <v>735</v>
      </c>
      <c r="L391" s="14">
        <v>11729</v>
      </c>
      <c r="M391" s="14" t="s">
        <v>30</v>
      </c>
      <c r="N391" s="15">
        <v>604745</v>
      </c>
    </row>
    <row r="392" spans="1:14" x14ac:dyDescent="0.3">
      <c r="A392" s="7" t="str">
        <f>+VLOOKUP(IF(ISNUMBER(SEARCH("GLISS*",K392)),CONCATENATE("GLISSIERE"," ",RIGHT(K392,3)),CONCATENATE(LEFT(K392,2),"/",RIGHT(K392,2))),CODE!A:F,CODE!C$1,FALSE)</f>
        <v>FOURNISSEUR</v>
      </c>
      <c r="B392" s="7" t="str">
        <f>+VLOOKUP(IF(ISNUMBER(SEARCH("GLISS*",K392)),CONCATENATE("GLISSIERE"," ",RIGHT(K392,3)),CONCATENATE(LEFT(K392,2),"/",RIGHT(K392,2))),CODE!A:F,CODE!D$1,FALSE)</f>
        <v>METAL PERREAULT OUT</v>
      </c>
      <c r="C392" s="23"/>
      <c r="D392" s="7">
        <f t="shared" si="14"/>
        <v>2021</v>
      </c>
      <c r="E392" s="10" t="str">
        <f>+IF(A392="GLISSIERE",+VLOOKUP(+VLOOKUP(IF(ISNUMBER(SEARCH("GLISS*",K392)),CONCATENATE(RIGHT(K392,4)),CONCATENATE(LEFT(K392,2),"/",RIGHT(K392,2))),'#Client'!B:C,1,FALSE),'#Client'!B:C,2,FALSE)," ")</f>
        <v xml:space="preserve"> </v>
      </c>
      <c r="F392" s="10" t="str">
        <f>+IF(A392="GLISSIERE",+VLOOKUP(K392,'4-'!B:G,4,FALSE)," ")</f>
        <v xml:space="preserve"> </v>
      </c>
      <c r="G392" s="10" t="str">
        <f t="shared" si="15"/>
        <v>4812</v>
      </c>
      <c r="H392" s="44" t="str">
        <f>+IF(A392="GLISSIERE",+VLOOKUP(K392,'4-'!B:G,6,FALSE),IF(A392="VENTES",+VLOOKUP(K392,'5-'!B:H,6,FALSE)," "))</f>
        <v xml:space="preserve"> </v>
      </c>
      <c r="I392" s="14"/>
      <c r="J392" s="12">
        <v>44267</v>
      </c>
      <c r="K392" s="37" t="s">
        <v>736</v>
      </c>
      <c r="L392" s="14">
        <v>20861</v>
      </c>
      <c r="M392" s="14" t="s">
        <v>29</v>
      </c>
      <c r="N392" s="15">
        <v>565862</v>
      </c>
    </row>
    <row r="393" spans="1:14" x14ac:dyDescent="0.3">
      <c r="A393" s="7" t="str">
        <f>+VLOOKUP(IF(ISNUMBER(SEARCH("GLISS*",K393)),CONCATENATE("GLISSIERE"," ",RIGHT(K393,3)),CONCATENATE(LEFT(K393,2),"/",RIGHT(K393,2))),CODE!A:F,CODE!C$1,FALSE)</f>
        <v>FOURNISSEUR</v>
      </c>
      <c r="B393" s="7" t="str">
        <f>+VLOOKUP(IF(ISNUMBER(SEARCH("GLISS*",K393)),CONCATENATE("GLISSIERE"," ",RIGHT(K393,3)),CONCATENATE(LEFT(K393,2),"/",RIGHT(K393,2))),CODE!A:F,CODE!D$1,FALSE)</f>
        <v>METAL PERREAULT OUT</v>
      </c>
      <c r="C393" s="23"/>
      <c r="D393" s="7">
        <f t="shared" si="14"/>
        <v>2021</v>
      </c>
      <c r="E393" s="10" t="str">
        <f>+IF(A393="GLISSIERE",+VLOOKUP(+VLOOKUP(IF(ISNUMBER(SEARCH("GLISS*",K393)),CONCATENATE(RIGHT(K393,4)),CONCATENATE(LEFT(K393,2),"/",RIGHT(K393,2))),'#Client'!B:C,1,FALSE),'#Client'!B:C,2,FALSE)," ")</f>
        <v xml:space="preserve"> </v>
      </c>
      <c r="F393" s="10" t="str">
        <f>+IF(A393="GLISSIERE",+VLOOKUP(K393,'4-'!B:G,4,FALSE)," ")</f>
        <v xml:space="preserve"> </v>
      </c>
      <c r="G393" s="10" t="str">
        <f t="shared" si="15"/>
        <v>4812</v>
      </c>
      <c r="H393" s="44" t="str">
        <f>+IF(A393="GLISSIERE",+VLOOKUP(K393,'4-'!B:G,6,FALSE),IF(A393="VENTES",+VLOOKUP(K393,'5-'!B:H,6,FALSE)," "))</f>
        <v xml:space="preserve"> </v>
      </c>
      <c r="I393" s="14"/>
      <c r="J393" s="12">
        <v>44267</v>
      </c>
      <c r="K393" s="37" t="s">
        <v>737</v>
      </c>
      <c r="L393" s="14">
        <v>955</v>
      </c>
      <c r="M393" s="14" t="s">
        <v>29</v>
      </c>
      <c r="N393" s="15">
        <v>566817</v>
      </c>
    </row>
    <row r="394" spans="1:14" x14ac:dyDescent="0.3">
      <c r="A394" s="7" t="str">
        <f>+VLOOKUP(IF(ISNUMBER(SEARCH("GLISS*",K394)),CONCATENATE("GLISSIERE"," ",RIGHT(K394,3)),CONCATENATE(LEFT(K394,2),"/",RIGHT(K394,2))),CODE!A:F,CODE!C$1,FALSE)</f>
        <v>FOURNISSEUR</v>
      </c>
      <c r="B394" s="7" t="str">
        <f>+VLOOKUP(IF(ISNUMBER(SEARCH("GLISS*",K394)),CONCATENATE("GLISSIERE"," ",RIGHT(K394,3)),CONCATENATE(LEFT(K394,2),"/",RIGHT(K394,2))),CODE!A:F,CODE!D$1,FALSE)</f>
        <v>CORBEC OUT</v>
      </c>
      <c r="C394" s="23"/>
      <c r="D394" s="7">
        <f t="shared" si="14"/>
        <v>2021</v>
      </c>
      <c r="E394" s="10" t="str">
        <f>+IF(A394="GLISSIERE",+VLOOKUP(+VLOOKUP(IF(ISNUMBER(SEARCH("GLISS*",K394)),CONCATENATE(RIGHT(K394,4)),CONCATENATE(LEFT(K394,2),"/",RIGHT(K394,2))),'#Client'!B:C,1,FALSE),'#Client'!B:C,2,FALSE)," ")</f>
        <v xml:space="preserve"> </v>
      </c>
      <c r="F394" s="10" t="str">
        <f>+IF(A394="GLISSIERE",+VLOOKUP(K394,'4-'!B:G,4,FALSE)," ")</f>
        <v xml:space="preserve"> </v>
      </c>
      <c r="G394" s="10" t="str">
        <f t="shared" si="15"/>
        <v>4813</v>
      </c>
      <c r="H394" s="44" t="str">
        <f>+IF(A394="GLISSIERE",+VLOOKUP(K394,'4-'!B:G,6,FALSE),IF(A394="VENTES",+VLOOKUP(K394,'5-'!B:H,6,FALSE)," "))</f>
        <v xml:space="preserve"> </v>
      </c>
      <c r="I394" s="14"/>
      <c r="J394" s="12">
        <v>44266</v>
      </c>
      <c r="K394" s="37" t="s">
        <v>738</v>
      </c>
      <c r="L394" s="14">
        <v>2950</v>
      </c>
      <c r="M394" s="14" t="s">
        <v>29</v>
      </c>
      <c r="N394" s="15">
        <v>607695</v>
      </c>
    </row>
    <row r="395" spans="1:14" x14ac:dyDescent="0.3">
      <c r="A395" s="7" t="str">
        <f>+VLOOKUP(IF(ISNUMBER(SEARCH("GLISS*",K395)),CONCATENATE("GLISSIERE"," ",RIGHT(K395,3)),CONCATENATE(LEFT(K395,2),"/",RIGHT(K395,2))),CODE!A:F,CODE!C$1,FALSE)</f>
        <v>FOURNISSEUR</v>
      </c>
      <c r="B395" s="7" t="str">
        <f>+VLOOKUP(IF(ISNUMBER(SEARCH("GLISS*",K395)),CONCATENATE("GLISSIERE"," ",RIGHT(K395,3)),CONCATENATE(LEFT(K395,2),"/",RIGHT(K395,2))),CODE!A:F,CODE!D$1,FALSE)</f>
        <v>CORBEC OUT</v>
      </c>
      <c r="C395" s="23"/>
      <c r="D395" s="7">
        <f t="shared" si="14"/>
        <v>2021</v>
      </c>
      <c r="E395" s="10" t="str">
        <f>+IF(A395="GLISSIERE",+VLOOKUP(+VLOOKUP(IF(ISNUMBER(SEARCH("GLISS*",K395)),CONCATENATE(RIGHT(K395,4)),CONCATENATE(LEFT(K395,2),"/",RIGHT(K395,2))),'#Client'!B:C,1,FALSE),'#Client'!B:C,2,FALSE)," ")</f>
        <v xml:space="preserve"> </v>
      </c>
      <c r="F395" s="10" t="str">
        <f>+IF(A395="GLISSIERE",+VLOOKUP(K395,'4-'!B:G,4,FALSE)," ")</f>
        <v xml:space="preserve"> </v>
      </c>
      <c r="G395" s="10" t="str">
        <f t="shared" si="15"/>
        <v>4813</v>
      </c>
      <c r="H395" s="44" t="str">
        <f>+IF(A395="GLISSIERE",+VLOOKUP(K395,'4-'!B:G,6,FALSE),IF(A395="VENTES",+VLOOKUP(K395,'5-'!B:H,6,FALSE)," "))</f>
        <v xml:space="preserve"> </v>
      </c>
      <c r="I395" s="14"/>
      <c r="J395" s="12">
        <v>44266</v>
      </c>
      <c r="K395" s="37" t="s">
        <v>739</v>
      </c>
      <c r="L395" s="14">
        <v>10405</v>
      </c>
      <c r="M395" s="14" t="s">
        <v>29</v>
      </c>
      <c r="N395" s="15">
        <v>618100</v>
      </c>
    </row>
    <row r="396" spans="1:14" x14ac:dyDescent="0.3">
      <c r="A396" s="7" t="str">
        <f>+VLOOKUP(IF(ISNUMBER(SEARCH("GLISS*",K396)),CONCATENATE("GLISSIERE"," ",RIGHT(K396,3)),CONCATENATE(LEFT(K396,2),"/",RIGHT(K396,2))),CODE!A:F,CODE!C$1,FALSE)</f>
        <v>FOURNISSEUR</v>
      </c>
      <c r="B396" s="7" t="str">
        <f>+VLOOKUP(IF(ISNUMBER(SEARCH("GLISS*",K396)),CONCATENATE("GLISSIERE"," ",RIGHT(K396,3)),CONCATENATE(LEFT(K396,2),"/",RIGHT(K396,2))),CODE!A:F,CODE!D$1,FALSE)</f>
        <v>CORBEC OUT</v>
      </c>
      <c r="C396" s="23"/>
      <c r="D396" s="7">
        <f t="shared" si="14"/>
        <v>2021</v>
      </c>
      <c r="E396" s="10" t="str">
        <f>+IF(A396="GLISSIERE",+VLOOKUP(+VLOOKUP(IF(ISNUMBER(SEARCH("GLISS*",K396)),CONCATENATE(RIGHT(K396,4)),CONCATENATE(LEFT(K396,2),"/",RIGHT(K396,2))),'#Client'!B:C,1,FALSE),'#Client'!B:C,2,FALSE)," ")</f>
        <v xml:space="preserve"> </v>
      </c>
      <c r="F396" s="10" t="str">
        <f>+IF(A396="GLISSIERE",+VLOOKUP(K396,'4-'!B:G,4,FALSE)," ")</f>
        <v xml:space="preserve"> </v>
      </c>
      <c r="G396" s="10" t="str">
        <f t="shared" si="15"/>
        <v>4813</v>
      </c>
      <c r="H396" s="44" t="str">
        <f>+IF(A396="GLISSIERE",+VLOOKUP(K396,'4-'!B:G,6,FALSE),IF(A396="VENTES",+VLOOKUP(K396,'5-'!B:H,6,FALSE)," "))</f>
        <v xml:space="preserve"> </v>
      </c>
      <c r="I396" s="14"/>
      <c r="J396" s="12">
        <v>44266</v>
      </c>
      <c r="K396" s="37" t="s">
        <v>740</v>
      </c>
      <c r="L396" s="14">
        <v>629</v>
      </c>
      <c r="M396" s="14" t="s">
        <v>29</v>
      </c>
      <c r="N396" s="15">
        <v>637238</v>
      </c>
    </row>
    <row r="397" spans="1:14" x14ac:dyDescent="0.3">
      <c r="A397" s="7" t="str">
        <f>+VLOOKUP(IF(ISNUMBER(SEARCH("GLISS*",K397)),CONCATENATE("GLISSIERE"," ",RIGHT(K397,3)),CONCATENATE(LEFT(K397,2),"/",RIGHT(K397,2))),CODE!A:F,CODE!C$1,FALSE)</f>
        <v>FOURNISSEUR</v>
      </c>
      <c r="B397" s="7" t="str">
        <f>+VLOOKUP(IF(ISNUMBER(SEARCH("GLISS*",K397)),CONCATENATE("GLISSIERE"," ",RIGHT(K397,3)),CONCATENATE(LEFT(K397,2),"/",RIGHT(K397,2))),CODE!A:F,CODE!D$1,FALSE)</f>
        <v>CORBEC OUT</v>
      </c>
      <c r="C397" s="23"/>
      <c r="D397" s="7">
        <f t="shared" si="14"/>
        <v>2021</v>
      </c>
      <c r="E397" s="10" t="str">
        <f>+IF(A397="GLISSIERE",+VLOOKUP(+VLOOKUP(IF(ISNUMBER(SEARCH("GLISS*",K397)),CONCATENATE(RIGHT(K397,4)),CONCATENATE(LEFT(K397,2),"/",RIGHT(K397,2))),'#Client'!B:C,1,FALSE),'#Client'!B:C,2,FALSE)," ")</f>
        <v xml:space="preserve"> </v>
      </c>
      <c r="F397" s="10" t="str">
        <f>+IF(A397="GLISSIERE",+VLOOKUP(K397,'4-'!B:G,4,FALSE)," ")</f>
        <v xml:space="preserve"> </v>
      </c>
      <c r="G397" s="10" t="str">
        <f t="shared" si="15"/>
        <v>4813</v>
      </c>
      <c r="H397" s="44" t="str">
        <f>+IF(A397="GLISSIERE",+VLOOKUP(K397,'4-'!B:G,6,FALSE),IF(A397="VENTES",+VLOOKUP(K397,'5-'!B:H,6,FALSE)," "))</f>
        <v xml:space="preserve"> </v>
      </c>
      <c r="I397" s="14"/>
      <c r="J397" s="12">
        <v>44266</v>
      </c>
      <c r="K397" s="37" t="s">
        <v>741</v>
      </c>
      <c r="L397" s="14">
        <v>11364</v>
      </c>
      <c r="M397" s="14" t="s">
        <v>29</v>
      </c>
      <c r="N397" s="15">
        <v>629464</v>
      </c>
    </row>
    <row r="398" spans="1:14" x14ac:dyDescent="0.3">
      <c r="A398" s="7" t="str">
        <f>+VLOOKUP(IF(ISNUMBER(SEARCH("GLISS*",K398)),CONCATENATE("GLISSIERE"," ",RIGHT(K398,3)),CONCATENATE(LEFT(K398,2),"/",RIGHT(K398,2))),CODE!A:F,CODE!C$1,FALSE)</f>
        <v>FOURNISSEUR</v>
      </c>
      <c r="B398" s="7" t="str">
        <f>+VLOOKUP(IF(ISNUMBER(SEARCH("GLISS*",K398)),CONCATENATE("GLISSIERE"," ",RIGHT(K398,3)),CONCATENATE(LEFT(K398,2),"/",RIGHT(K398,2))),CODE!A:F,CODE!D$1,FALSE)</f>
        <v>CORBEC OUT</v>
      </c>
      <c r="C398" s="23"/>
      <c r="D398" s="7">
        <f t="shared" si="14"/>
        <v>2021</v>
      </c>
      <c r="E398" s="10" t="str">
        <f>+IF(A398="GLISSIERE",+VLOOKUP(+VLOOKUP(IF(ISNUMBER(SEARCH("GLISS*",K398)),CONCATENATE(RIGHT(K398,4)),CONCATENATE(LEFT(K398,2),"/",RIGHT(K398,2))),'#Client'!B:C,1,FALSE),'#Client'!B:C,2,FALSE)," ")</f>
        <v xml:space="preserve"> </v>
      </c>
      <c r="F398" s="10" t="str">
        <f>+IF(A398="GLISSIERE",+VLOOKUP(K398,'4-'!B:G,4,FALSE)," ")</f>
        <v xml:space="preserve"> </v>
      </c>
      <c r="G398" s="10" t="str">
        <f t="shared" si="15"/>
        <v>4813</v>
      </c>
      <c r="H398" s="44" t="str">
        <f>+IF(A398="GLISSIERE",+VLOOKUP(K398,'4-'!B:G,6,FALSE),IF(A398="VENTES",+VLOOKUP(K398,'5-'!B:H,6,FALSE)," "))</f>
        <v xml:space="preserve"> </v>
      </c>
      <c r="I398" s="14"/>
      <c r="J398" s="12">
        <v>44266</v>
      </c>
      <c r="K398" s="37" t="s">
        <v>742</v>
      </c>
      <c r="L398" s="14">
        <v>1569</v>
      </c>
      <c r="M398" s="14" t="s">
        <v>29</v>
      </c>
      <c r="N398" s="15">
        <v>631033</v>
      </c>
    </row>
    <row r="399" spans="1:14" x14ac:dyDescent="0.3">
      <c r="A399" s="7" t="str">
        <f>+VLOOKUP(IF(ISNUMBER(SEARCH("GLISS*",K399)),CONCATENATE("GLISSIERE"," ",RIGHT(K399,3)),CONCATENATE(LEFT(K399,2),"/",RIGHT(K399,2))),CODE!A:F,CODE!C$1,FALSE)</f>
        <v>FOURNISSEUR</v>
      </c>
      <c r="B399" s="7" t="str">
        <f>+VLOOKUP(IF(ISNUMBER(SEARCH("GLISS*",K399)),CONCATENATE("GLISSIERE"," ",RIGHT(K399,3)),CONCATENATE(LEFT(K399,2),"/",RIGHT(K399,2))),CODE!A:F,CODE!D$1,FALSE)</f>
        <v>CORBEC OUT</v>
      </c>
      <c r="C399" s="23"/>
      <c r="D399" s="7">
        <f t="shared" si="14"/>
        <v>2021</v>
      </c>
      <c r="E399" s="10" t="str">
        <f>+IF(A399="GLISSIERE",+VLOOKUP(+VLOOKUP(IF(ISNUMBER(SEARCH("GLISS*",K399)),CONCATENATE(RIGHT(K399,4)),CONCATENATE(LEFT(K399,2),"/",RIGHT(K399,2))),'#Client'!B:C,1,FALSE),'#Client'!B:C,2,FALSE)," ")</f>
        <v xml:space="preserve"> </v>
      </c>
      <c r="F399" s="10" t="str">
        <f>+IF(A399="GLISSIERE",+VLOOKUP(K399,'4-'!B:G,4,FALSE)," ")</f>
        <v xml:space="preserve"> </v>
      </c>
      <c r="G399" s="10" t="str">
        <f t="shared" si="15"/>
        <v>4813</v>
      </c>
      <c r="H399" s="44" t="str">
        <f>+IF(A399="GLISSIERE",+VLOOKUP(K399,'4-'!B:G,6,FALSE),IF(A399="VENTES",+VLOOKUP(K399,'5-'!B:H,6,FALSE)," "))</f>
        <v xml:space="preserve"> </v>
      </c>
      <c r="I399" s="14"/>
      <c r="J399" s="12">
        <v>44266</v>
      </c>
      <c r="K399" s="37" t="s">
        <v>743</v>
      </c>
      <c r="L399" s="14">
        <v>633</v>
      </c>
      <c r="M399" s="14" t="s">
        <v>29</v>
      </c>
      <c r="N399" s="15">
        <v>631666</v>
      </c>
    </row>
    <row r="400" spans="1:14" x14ac:dyDescent="0.3">
      <c r="A400" s="7" t="str">
        <f>+VLOOKUP(IF(ISNUMBER(SEARCH("GLISS*",K400)),CONCATENATE("GLISSIERE"," ",RIGHT(K400,3)),CONCATENATE(LEFT(K400,2),"/",RIGHT(K400,2))),CODE!A:F,CODE!C$1,FALSE)</f>
        <v>FOURNISSEUR</v>
      </c>
      <c r="B400" s="7" t="str">
        <f>+VLOOKUP(IF(ISNUMBER(SEARCH("GLISS*",K400)),CONCATENATE("GLISSIERE"," ",RIGHT(K400,3)),CONCATENATE(LEFT(K400,2),"/",RIGHT(K400,2))),CODE!A:F,CODE!D$1,FALSE)</f>
        <v>CORBEC OUT</v>
      </c>
      <c r="C400" s="23"/>
      <c r="D400" s="7">
        <f t="shared" si="14"/>
        <v>2021</v>
      </c>
      <c r="E400" s="10" t="str">
        <f>+IF(A400="GLISSIERE",+VLOOKUP(+VLOOKUP(IF(ISNUMBER(SEARCH("GLISS*",K400)),CONCATENATE(RIGHT(K400,4)),CONCATENATE(LEFT(K400,2),"/",RIGHT(K400,2))),'#Client'!B:C,1,FALSE),'#Client'!B:C,2,FALSE)," ")</f>
        <v xml:space="preserve"> </v>
      </c>
      <c r="F400" s="10" t="str">
        <f>+IF(A400="GLISSIERE",+VLOOKUP(K400,'4-'!B:G,4,FALSE)," ")</f>
        <v xml:space="preserve"> </v>
      </c>
      <c r="G400" s="10" t="str">
        <f t="shared" si="15"/>
        <v>4813</v>
      </c>
      <c r="H400" s="44" t="str">
        <f>+IF(A400="GLISSIERE",+VLOOKUP(K400,'4-'!B:G,6,FALSE),IF(A400="VENTES",+VLOOKUP(K400,'5-'!B:H,6,FALSE)," "))</f>
        <v xml:space="preserve"> </v>
      </c>
      <c r="I400" s="14"/>
      <c r="J400" s="12">
        <v>44266</v>
      </c>
      <c r="K400" s="37" t="s">
        <v>744</v>
      </c>
      <c r="L400" s="14">
        <v>4943</v>
      </c>
      <c r="M400" s="14" t="s">
        <v>29</v>
      </c>
      <c r="N400" s="15">
        <v>636609</v>
      </c>
    </row>
    <row r="401" spans="1:14" x14ac:dyDescent="0.3">
      <c r="A401" s="7" t="str">
        <f>+VLOOKUP(IF(ISNUMBER(SEARCH("GLISS*",K401)),CONCATENATE("GLISSIERE"," ",RIGHT(K401,3)),CONCATENATE(LEFT(K401,2),"/",RIGHT(K401,2))),CODE!A:F,CODE!C$1,FALSE)</f>
        <v>FOURNISSEUR</v>
      </c>
      <c r="B401" s="7" t="str">
        <f>+VLOOKUP(IF(ISNUMBER(SEARCH("GLISS*",K401)),CONCATENATE("GLISSIERE"," ",RIGHT(K401,3)),CONCATENATE(LEFT(K401,2),"/",RIGHT(K401,2))),CODE!A:F,CODE!D$1,FALSE)</f>
        <v>GALV. QUEBEC OUT</v>
      </c>
      <c r="C401" s="23"/>
      <c r="D401" s="7">
        <f t="shared" si="14"/>
        <v>2021</v>
      </c>
      <c r="E401" s="10" t="str">
        <f>+IF(A401="GLISSIERE",+VLOOKUP(+VLOOKUP(IF(ISNUMBER(SEARCH("GLISS*",K401)),CONCATENATE(RIGHT(K401,4)),CONCATENATE(LEFT(K401,2),"/",RIGHT(K401,2))),'#Client'!B:C,1,FALSE),'#Client'!B:C,2,FALSE)," ")</f>
        <v xml:space="preserve"> </v>
      </c>
      <c r="F401" s="10" t="str">
        <f>+IF(A401="GLISSIERE",+VLOOKUP(K401,'4-'!B:G,4,FALSE)," ")</f>
        <v xml:space="preserve"> </v>
      </c>
      <c r="G401" s="10" t="str">
        <f t="shared" si="15"/>
        <v>4814</v>
      </c>
      <c r="H401" s="44" t="str">
        <f>+IF(A401="GLISSIERE",+VLOOKUP(K401,'4-'!B:G,6,FALSE),IF(A401="VENTES",+VLOOKUP(K401,'5-'!B:H,6,FALSE)," "))</f>
        <v xml:space="preserve"> </v>
      </c>
      <c r="I401" s="14"/>
      <c r="J401" s="12">
        <v>44267</v>
      </c>
      <c r="K401" s="37" t="s">
        <v>745</v>
      </c>
      <c r="L401" s="14">
        <v>28627</v>
      </c>
      <c r="M401" s="14" t="s">
        <v>30</v>
      </c>
      <c r="N401" s="15">
        <v>478968</v>
      </c>
    </row>
    <row r="402" spans="1:14" x14ac:dyDescent="0.3">
      <c r="A402" s="7" t="str">
        <f>+VLOOKUP(IF(ISNUMBER(SEARCH("GLISS*",K402)),CONCATENATE("GLISSIERE"," ",RIGHT(K402,3)),CONCATENATE(LEFT(K402,2),"/",RIGHT(K402,2))),CODE!A:F,CODE!C$1,FALSE)</f>
        <v>FOURNISSEUR</v>
      </c>
      <c r="B402" s="7" t="str">
        <f>+VLOOKUP(IF(ISNUMBER(SEARCH("GLISS*",K402)),CONCATENATE("GLISSIERE"," ",RIGHT(K402,3)),CONCATENATE(LEFT(K402,2),"/",RIGHT(K402,2))),CODE!A:F,CODE!D$1,FALSE)</f>
        <v>GALV. QUEBEC OUT</v>
      </c>
      <c r="C402" s="23"/>
      <c r="D402" s="7">
        <f t="shared" si="14"/>
        <v>2021</v>
      </c>
      <c r="E402" s="10" t="str">
        <f>+IF(A402="GLISSIERE",+VLOOKUP(+VLOOKUP(IF(ISNUMBER(SEARCH("GLISS*",K402)),CONCATENATE(RIGHT(K402,4)),CONCATENATE(LEFT(K402,2),"/",RIGHT(K402,2))),'#Client'!B:C,1,FALSE),'#Client'!B:C,2,FALSE)," ")</f>
        <v xml:space="preserve"> </v>
      </c>
      <c r="F402" s="10" t="str">
        <f>+IF(A402="GLISSIERE",+VLOOKUP(K402,'4-'!B:G,4,FALSE)," ")</f>
        <v xml:space="preserve"> </v>
      </c>
      <c r="G402" s="10" t="str">
        <f t="shared" si="15"/>
        <v>4815</v>
      </c>
      <c r="H402" s="44" t="str">
        <f>+IF(A402="GLISSIERE",+VLOOKUP(K402,'4-'!B:G,6,FALSE),IF(A402="VENTES",+VLOOKUP(K402,'5-'!B:H,6,FALSE)," "))</f>
        <v xml:space="preserve"> </v>
      </c>
      <c r="I402" s="14"/>
      <c r="J402" s="12">
        <v>44267</v>
      </c>
      <c r="K402" s="37" t="s">
        <v>746</v>
      </c>
      <c r="L402" s="14">
        <v>31640</v>
      </c>
      <c r="M402" s="14" t="s">
        <v>29</v>
      </c>
      <c r="N402" s="15">
        <v>510608</v>
      </c>
    </row>
    <row r="403" spans="1:14" x14ac:dyDescent="0.3">
      <c r="A403" s="7" t="str">
        <f>+VLOOKUP(IF(ISNUMBER(SEARCH("GLISS*",K403)),CONCATENATE("GLISSIERE"," ",RIGHT(K403,3)),CONCATENATE(LEFT(K403,2),"/",RIGHT(K403,2))),CODE!A:F,CODE!C$1,FALSE)</f>
        <v>FOURNISSEUR</v>
      </c>
      <c r="B403" s="7" t="str">
        <f>+VLOOKUP(IF(ISNUMBER(SEARCH("GLISS*",K403)),CONCATENATE("GLISSIERE"," ",RIGHT(K403,3)),CONCATENATE(LEFT(K403,2),"/",RIGHT(K403,2))),CODE!A:F,CODE!D$1,FALSE)</f>
        <v>CORBEC OUT</v>
      </c>
      <c r="C403" s="23"/>
      <c r="D403" s="7">
        <f t="shared" si="14"/>
        <v>2021</v>
      </c>
      <c r="E403" s="10" t="str">
        <f>+IF(A403="GLISSIERE",+VLOOKUP(+VLOOKUP(IF(ISNUMBER(SEARCH("GLISS*",K403)),CONCATENATE(RIGHT(K403,4)),CONCATENATE(LEFT(K403,2),"/",RIGHT(K403,2))),'#Client'!B:C,1,FALSE),'#Client'!B:C,2,FALSE)," ")</f>
        <v xml:space="preserve"> </v>
      </c>
      <c r="F403" s="10" t="str">
        <f>+IF(A403="GLISSIERE",+VLOOKUP(K403,'4-'!B:G,4,FALSE)," ")</f>
        <v xml:space="preserve"> </v>
      </c>
      <c r="G403" s="10" t="str">
        <f t="shared" si="15"/>
        <v>4816</v>
      </c>
      <c r="H403" s="44" t="str">
        <f>+IF(A403="GLISSIERE",+VLOOKUP(K403,'4-'!B:G,6,FALSE),IF(A403="VENTES",+VLOOKUP(K403,'5-'!B:H,6,FALSE)," "))</f>
        <v xml:space="preserve"> </v>
      </c>
      <c r="I403" s="14"/>
      <c r="J403" s="12">
        <v>44267</v>
      </c>
      <c r="K403" s="37" t="s">
        <v>747</v>
      </c>
      <c r="L403" s="14">
        <v>22169</v>
      </c>
      <c r="M403" s="14" t="s">
        <v>30</v>
      </c>
      <c r="N403" s="15">
        <v>532777</v>
      </c>
    </row>
    <row r="404" spans="1:14" x14ac:dyDescent="0.3">
      <c r="A404" s="7" t="str">
        <f>+VLOOKUP(IF(ISNUMBER(SEARCH("GLISS*",K404)),CONCATENATE("GLISSIERE"," ",RIGHT(K404,3)),CONCATENATE(LEFT(K404,2),"/",RIGHT(K404,2))),CODE!A:F,CODE!C$1,FALSE)</f>
        <v>FOURNISSEUR</v>
      </c>
      <c r="B404" s="7" t="str">
        <f>+VLOOKUP(IF(ISNUMBER(SEARCH("GLISS*",K404)),CONCATENATE("GLISSIERE"," ",RIGHT(K404,3)),CONCATENATE(LEFT(K404,2),"/",RIGHT(K404,2))),CODE!A:F,CODE!D$1,FALSE)</f>
        <v>CORBEC OUT</v>
      </c>
      <c r="C404" s="23"/>
      <c r="D404" s="7">
        <f t="shared" si="14"/>
        <v>2021</v>
      </c>
      <c r="E404" s="10" t="str">
        <f>+IF(A404="GLISSIERE",+VLOOKUP(+VLOOKUP(IF(ISNUMBER(SEARCH("GLISS*",K404)),CONCATENATE(RIGHT(K404,4)),CONCATENATE(LEFT(K404,2),"/",RIGHT(K404,2))),'#Client'!B:C,1,FALSE),'#Client'!B:C,2,FALSE)," ")</f>
        <v xml:space="preserve"> </v>
      </c>
      <c r="F404" s="10" t="str">
        <f>+IF(A404="GLISSIERE",+VLOOKUP(K404,'4-'!B:G,4,FALSE)," ")</f>
        <v xml:space="preserve"> </v>
      </c>
      <c r="G404" s="10" t="str">
        <f t="shared" si="15"/>
        <v>4816</v>
      </c>
      <c r="H404" s="44" t="str">
        <f>+IF(A404="GLISSIERE",+VLOOKUP(K404,'4-'!B:G,6,FALSE),IF(A404="VENTES",+VLOOKUP(K404,'5-'!B:H,6,FALSE)," "))</f>
        <v xml:space="preserve"> </v>
      </c>
      <c r="I404" s="14"/>
      <c r="J404" s="12">
        <v>44267</v>
      </c>
      <c r="K404" s="37" t="s">
        <v>748</v>
      </c>
      <c r="L404" s="14">
        <v>627</v>
      </c>
      <c r="M404" s="14" t="s">
        <v>30</v>
      </c>
      <c r="N404" s="15">
        <v>545001</v>
      </c>
    </row>
    <row r="405" spans="1:14" x14ac:dyDescent="0.3">
      <c r="A405" s="7" t="str">
        <f>+VLOOKUP(IF(ISNUMBER(SEARCH("GLISS*",K405)),CONCATENATE("GLISSIERE"," ",RIGHT(K405,3)),CONCATENATE(LEFT(K405,2),"/",RIGHT(K405,2))),CODE!A:F,CODE!C$1,FALSE)</f>
        <v>FOURNISSEUR</v>
      </c>
      <c r="B405" s="7" t="str">
        <f>+VLOOKUP(IF(ISNUMBER(SEARCH("GLISS*",K405)),CONCATENATE("GLISSIERE"," ",RIGHT(K405,3)),CONCATENATE(LEFT(K405,2),"/",RIGHT(K405,2))),CODE!A:F,CODE!D$1,FALSE)</f>
        <v>CORBEC OUT</v>
      </c>
      <c r="C405" s="23"/>
      <c r="D405" s="7">
        <f t="shared" si="14"/>
        <v>2021</v>
      </c>
      <c r="E405" s="10" t="str">
        <f>+IF(A405="GLISSIERE",+VLOOKUP(+VLOOKUP(IF(ISNUMBER(SEARCH("GLISS*",K405)),CONCATENATE(RIGHT(K405,4)),CONCATENATE(LEFT(K405,2),"/",RIGHT(K405,2))),'#Client'!B:C,1,FALSE),'#Client'!B:C,2,FALSE)," ")</f>
        <v xml:space="preserve"> </v>
      </c>
      <c r="F405" s="10" t="str">
        <f>+IF(A405="GLISSIERE",+VLOOKUP(K405,'4-'!B:G,4,FALSE)," ")</f>
        <v xml:space="preserve"> </v>
      </c>
      <c r="G405" s="10" t="str">
        <f t="shared" si="15"/>
        <v>4816</v>
      </c>
      <c r="H405" s="44" t="str">
        <f>+IF(A405="GLISSIERE",+VLOOKUP(K405,'4-'!B:G,6,FALSE),IF(A405="VENTES",+VLOOKUP(K405,'5-'!B:H,6,FALSE)," "))</f>
        <v xml:space="preserve"> </v>
      </c>
      <c r="I405" s="14"/>
      <c r="J405" s="12">
        <v>44267</v>
      </c>
      <c r="K405" s="37" t="s">
        <v>749</v>
      </c>
      <c r="L405" s="14">
        <v>3581</v>
      </c>
      <c r="M405" s="14" t="s">
        <v>30</v>
      </c>
      <c r="N405" s="15">
        <v>536358</v>
      </c>
    </row>
    <row r="406" spans="1:14" x14ac:dyDescent="0.3">
      <c r="A406" s="7" t="str">
        <f>+VLOOKUP(IF(ISNUMBER(SEARCH("GLISS*",K406)),CONCATENATE("GLISSIERE"," ",RIGHT(K406,3)),CONCATENATE(LEFT(K406,2),"/",RIGHT(K406,2))),CODE!A:F,CODE!C$1,FALSE)</f>
        <v>FOURNISSEUR</v>
      </c>
      <c r="B406" s="7" t="str">
        <f>+VLOOKUP(IF(ISNUMBER(SEARCH("GLISS*",K406)),CONCATENATE("GLISSIERE"," ",RIGHT(K406,3)),CONCATENATE(LEFT(K406,2),"/",RIGHT(K406,2))),CODE!A:F,CODE!D$1,FALSE)</f>
        <v>CORBEC OUT</v>
      </c>
      <c r="C406" s="23"/>
      <c r="D406" s="7">
        <f t="shared" si="14"/>
        <v>2021</v>
      </c>
      <c r="E406" s="10" t="str">
        <f>+IF(A406="GLISSIERE",+VLOOKUP(+VLOOKUP(IF(ISNUMBER(SEARCH("GLISS*",K406)),CONCATENATE(RIGHT(K406,4)),CONCATENATE(LEFT(K406,2),"/",RIGHT(K406,2))),'#Client'!B:C,1,FALSE),'#Client'!B:C,2,FALSE)," ")</f>
        <v xml:space="preserve"> </v>
      </c>
      <c r="F406" s="10" t="str">
        <f>+IF(A406="GLISSIERE",+VLOOKUP(K406,'4-'!B:G,4,FALSE)," ")</f>
        <v xml:space="preserve"> </v>
      </c>
      <c r="G406" s="10" t="str">
        <f t="shared" si="15"/>
        <v>4816</v>
      </c>
      <c r="H406" s="44" t="str">
        <f>+IF(A406="GLISSIERE",+VLOOKUP(K406,'4-'!B:G,6,FALSE),IF(A406="VENTES",+VLOOKUP(K406,'5-'!B:H,6,FALSE)," "))</f>
        <v xml:space="preserve"> </v>
      </c>
      <c r="I406" s="14"/>
      <c r="J406" s="12">
        <v>44267</v>
      </c>
      <c r="K406" s="37" t="s">
        <v>750</v>
      </c>
      <c r="L406" s="14">
        <v>6208</v>
      </c>
      <c r="M406" s="14" t="s">
        <v>30</v>
      </c>
      <c r="N406" s="15">
        <v>542566</v>
      </c>
    </row>
    <row r="407" spans="1:14" x14ac:dyDescent="0.3">
      <c r="A407" s="7" t="str">
        <f>+VLOOKUP(IF(ISNUMBER(SEARCH("GLISS*",K407)),CONCATENATE("GLISSIERE"," ",RIGHT(K407,3)),CONCATENATE(LEFT(K407,2),"/",RIGHT(K407,2))),CODE!A:F,CODE!C$1,FALSE)</f>
        <v>FOURNISSEUR</v>
      </c>
      <c r="B407" s="7" t="str">
        <f>+VLOOKUP(IF(ISNUMBER(SEARCH("GLISS*",K407)),CONCATENATE("GLISSIERE"," ",RIGHT(K407,3)),CONCATENATE(LEFT(K407,2),"/",RIGHT(K407,2))),CODE!A:F,CODE!D$1,FALSE)</f>
        <v>CORBEC OUT</v>
      </c>
      <c r="C407" s="23"/>
      <c r="D407" s="7">
        <f t="shared" si="14"/>
        <v>2021</v>
      </c>
      <c r="E407" s="10" t="str">
        <f>+IF(A407="GLISSIERE",+VLOOKUP(+VLOOKUP(IF(ISNUMBER(SEARCH("GLISS*",K407)),CONCATENATE(RIGHT(K407,4)),CONCATENATE(LEFT(K407,2),"/",RIGHT(K407,2))),'#Client'!B:C,1,FALSE),'#Client'!B:C,2,FALSE)," ")</f>
        <v xml:space="preserve"> </v>
      </c>
      <c r="F407" s="10" t="str">
        <f>+IF(A407="GLISSIERE",+VLOOKUP(K407,'4-'!B:G,4,FALSE)," ")</f>
        <v xml:space="preserve"> </v>
      </c>
      <c r="G407" s="10" t="str">
        <f t="shared" si="15"/>
        <v>4816</v>
      </c>
      <c r="H407" s="44" t="str">
        <f>+IF(A407="GLISSIERE",+VLOOKUP(K407,'4-'!B:G,6,FALSE),IF(A407="VENTES",+VLOOKUP(K407,'5-'!B:H,6,FALSE)," "))</f>
        <v xml:space="preserve"> </v>
      </c>
      <c r="I407" s="14"/>
      <c r="J407" s="12">
        <v>44267</v>
      </c>
      <c r="K407" s="37" t="s">
        <v>751</v>
      </c>
      <c r="L407" s="14">
        <v>514</v>
      </c>
      <c r="M407" s="14" t="s">
        <v>30</v>
      </c>
      <c r="N407" s="15">
        <v>543080</v>
      </c>
    </row>
    <row r="408" spans="1:14" x14ac:dyDescent="0.3">
      <c r="A408" s="7" t="str">
        <f>+VLOOKUP(IF(ISNUMBER(SEARCH("GLISS*",K408)),CONCATENATE("GLISSIERE"," ",RIGHT(K408,3)),CONCATENATE(LEFT(K408,2),"/",RIGHT(K408,2))),CODE!A:F,CODE!C$1,FALSE)</f>
        <v>FOURNISSEUR</v>
      </c>
      <c r="B408" s="7" t="str">
        <f>+VLOOKUP(IF(ISNUMBER(SEARCH("GLISS*",K408)),CONCATENATE("GLISSIERE"," ",RIGHT(K408,3)),CONCATENATE(LEFT(K408,2),"/",RIGHT(K408,2))),CODE!A:F,CODE!D$1,FALSE)</f>
        <v>CORBEC OUT</v>
      </c>
      <c r="C408" s="23"/>
      <c r="D408" s="7">
        <f t="shared" si="14"/>
        <v>2021</v>
      </c>
      <c r="E408" s="10" t="str">
        <f>+IF(A408="GLISSIERE",+VLOOKUP(+VLOOKUP(IF(ISNUMBER(SEARCH("GLISS*",K408)),CONCATENATE(RIGHT(K408,4)),CONCATENATE(LEFT(K408,2),"/",RIGHT(K408,2))),'#Client'!B:C,1,FALSE),'#Client'!B:C,2,FALSE)," ")</f>
        <v xml:space="preserve"> </v>
      </c>
      <c r="F408" s="10" t="str">
        <f>+IF(A408="GLISSIERE",+VLOOKUP(K408,'4-'!B:G,4,FALSE)," ")</f>
        <v xml:space="preserve"> </v>
      </c>
      <c r="G408" s="10" t="str">
        <f t="shared" si="15"/>
        <v>4816</v>
      </c>
      <c r="H408" s="44" t="str">
        <f>+IF(A408="GLISSIERE",+VLOOKUP(K408,'4-'!B:G,6,FALSE),IF(A408="VENTES",+VLOOKUP(K408,'5-'!B:H,6,FALSE)," "))</f>
        <v xml:space="preserve"> </v>
      </c>
      <c r="I408" s="14"/>
      <c r="J408" s="12">
        <v>44267</v>
      </c>
      <c r="K408" s="37" t="s">
        <v>752</v>
      </c>
      <c r="L408" s="14">
        <v>1294</v>
      </c>
      <c r="M408" s="14" t="s">
        <v>30</v>
      </c>
      <c r="N408" s="15">
        <v>544374</v>
      </c>
    </row>
    <row r="409" spans="1:14" x14ac:dyDescent="0.3">
      <c r="A409" s="7" t="str">
        <f>+VLOOKUP(IF(ISNUMBER(SEARCH("GLISS*",K409)),CONCATENATE("GLISSIERE"," ",RIGHT(K409,3)),CONCATENATE(LEFT(K409,2),"/",RIGHT(K409,2))),CODE!A:F,CODE!C$1,FALSE)</f>
        <v>VENTES</v>
      </c>
      <c r="B409" s="7" t="str">
        <f>+VLOOKUP(IF(ISNUMBER(SEARCH("GLISS*",K409)),CONCATENATE("GLISSIERE"," ",RIGHT(K409,3)),CONCATENATE(LEFT(K409,2),"/",RIGHT(K409,2))),CODE!A:F,CODE!D$1,FALSE)</f>
        <v>CNP</v>
      </c>
      <c r="C409" s="23"/>
      <c r="D409" s="7">
        <f t="shared" si="14"/>
        <v>2021</v>
      </c>
      <c r="E409" s="10" t="str">
        <f>+IF(A409="GLISSIERE",+VLOOKUP(+VLOOKUP(IF(ISNUMBER(SEARCH("GLISS*",K409)),CONCATENATE(RIGHT(K409,4)),CONCATENATE(LEFT(K409,2),"/",RIGHT(K409,2))),'#Client'!B:C,1,FALSE),'#Client'!B:C,2,FALSE)," ")</f>
        <v xml:space="preserve"> </v>
      </c>
      <c r="F409" s="10" t="str">
        <f>+IF(A409="GLISSIERE",+VLOOKUP(K409,'4-'!B:G,4,FALSE)," ")</f>
        <v xml:space="preserve"> </v>
      </c>
      <c r="G409" s="10" t="str">
        <f t="shared" si="15"/>
        <v>4817</v>
      </c>
      <c r="H409" s="44" t="str">
        <f>+IF(A409="GLISSIERE",+VLOOKUP(K409,'4-'!B:G,6,FALSE),IF(A409="VENTES",+VLOOKUP(K409,'5-'!B:H,6,FALSE)," "))</f>
        <v>6669-U96</v>
      </c>
      <c r="I409" s="14"/>
      <c r="J409" s="12">
        <v>44270</v>
      </c>
      <c r="K409" s="37" t="s">
        <v>753</v>
      </c>
      <c r="L409" s="14">
        <v>15762</v>
      </c>
      <c r="M409" s="14" t="s">
        <v>40</v>
      </c>
      <c r="N409" s="15">
        <v>389359</v>
      </c>
    </row>
    <row r="410" spans="1:14" x14ac:dyDescent="0.3">
      <c r="A410" s="7" t="str">
        <f>+VLOOKUP(IF(ISNUMBER(SEARCH("GLISS*",K410)),CONCATENATE("GLISSIERE"," ",RIGHT(K410,3)),CONCATENATE(LEFT(K410,2),"/",RIGHT(K410,2))),CODE!A:F,CODE!C$1,FALSE)</f>
        <v>FOURNISSEUR</v>
      </c>
      <c r="B410" s="7" t="str">
        <f>+VLOOKUP(IF(ISNUMBER(SEARCH("GLISS*",K410)),CONCATENATE("GLISSIERE"," ",RIGHT(K410,3)),CONCATENATE(LEFT(K410,2),"/",RIGHT(K410,2))),CODE!A:F,CODE!D$1,FALSE)</f>
        <v>CORBEC OUT</v>
      </c>
      <c r="C410" s="23"/>
      <c r="D410" s="7">
        <f t="shared" si="14"/>
        <v>2021</v>
      </c>
      <c r="E410" s="10" t="str">
        <f>+IF(A410="GLISSIERE",+VLOOKUP(+VLOOKUP(IF(ISNUMBER(SEARCH("GLISS*",K410)),CONCATENATE(RIGHT(K410,4)),CONCATENATE(LEFT(K410,2),"/",RIGHT(K410,2))),'#Client'!B:C,1,FALSE),'#Client'!B:C,2,FALSE)," ")</f>
        <v xml:space="preserve"> </v>
      </c>
      <c r="F410" s="10" t="str">
        <f>+IF(A410="GLISSIERE",+VLOOKUP(K410,'4-'!B:G,4,FALSE)," ")</f>
        <v xml:space="preserve"> </v>
      </c>
      <c r="G410" s="10" t="str">
        <f t="shared" si="15"/>
        <v>4818</v>
      </c>
      <c r="H410" s="44" t="str">
        <f>+IF(A410="GLISSIERE",+VLOOKUP(K410,'4-'!B:G,6,FALSE),IF(A410="VENTES",+VLOOKUP(K410,'5-'!B:H,6,FALSE)," "))</f>
        <v xml:space="preserve"> </v>
      </c>
      <c r="I410" s="14"/>
      <c r="J410" s="12">
        <v>44270</v>
      </c>
      <c r="K410" s="37" t="s">
        <v>754</v>
      </c>
      <c r="L410" s="14">
        <v>15</v>
      </c>
      <c r="M410" s="14" t="s">
        <v>30</v>
      </c>
      <c r="N410" s="15">
        <v>335277</v>
      </c>
    </row>
    <row r="411" spans="1:14" x14ac:dyDescent="0.3">
      <c r="A411" s="7" t="str">
        <f>+VLOOKUP(IF(ISNUMBER(SEARCH("GLISS*",K411)),CONCATENATE("GLISSIERE"," ",RIGHT(K411,3)),CONCATENATE(LEFT(K411,2),"/",RIGHT(K411,2))),CODE!A:F,CODE!C$1,FALSE)</f>
        <v>FOURNISSEUR</v>
      </c>
      <c r="B411" s="7" t="str">
        <f>+VLOOKUP(IF(ISNUMBER(SEARCH("GLISS*",K411)),CONCATENATE("GLISSIERE"," ",RIGHT(K411,3)),CONCATENATE(LEFT(K411,2),"/",RIGHT(K411,2))),CODE!A:F,CODE!D$1,FALSE)</f>
        <v>CORBEC OUT</v>
      </c>
      <c r="C411" s="23"/>
      <c r="D411" s="7">
        <f t="shared" si="14"/>
        <v>2021</v>
      </c>
      <c r="E411" s="10" t="str">
        <f>+IF(A411="GLISSIERE",+VLOOKUP(+VLOOKUP(IF(ISNUMBER(SEARCH("GLISS*",K411)),CONCATENATE(RIGHT(K411,4)),CONCATENATE(LEFT(K411,2),"/",RIGHT(K411,2))),'#Client'!B:C,1,FALSE),'#Client'!B:C,2,FALSE)," ")</f>
        <v xml:space="preserve"> </v>
      </c>
      <c r="F411" s="10" t="str">
        <f>+IF(A411="GLISSIERE",+VLOOKUP(K411,'4-'!B:G,4,FALSE)," ")</f>
        <v xml:space="preserve"> </v>
      </c>
      <c r="G411" s="10" t="str">
        <f t="shared" si="15"/>
        <v>4818</v>
      </c>
      <c r="H411" s="44" t="str">
        <f>+IF(A411="GLISSIERE",+VLOOKUP(K411,'4-'!B:G,6,FALSE),IF(A411="VENTES",+VLOOKUP(K411,'5-'!B:H,6,FALSE)," "))</f>
        <v xml:space="preserve"> </v>
      </c>
      <c r="I411" s="14"/>
      <c r="J411" s="12">
        <v>44270</v>
      </c>
      <c r="K411" s="37" t="s">
        <v>755</v>
      </c>
      <c r="L411" s="14">
        <v>130</v>
      </c>
      <c r="M411" s="14" t="s">
        <v>30</v>
      </c>
      <c r="N411" s="15">
        <v>277927</v>
      </c>
    </row>
    <row r="412" spans="1:14" x14ac:dyDescent="0.3">
      <c r="A412" s="7" t="str">
        <f>+VLOOKUP(IF(ISNUMBER(SEARCH("GLISS*",K412)),CONCATENATE("GLISSIERE"," ",RIGHT(K412,3)),CONCATENATE(LEFT(K412,2),"/",RIGHT(K412,2))),CODE!A:F,CODE!C$1,FALSE)</f>
        <v>FOURNISSEUR</v>
      </c>
      <c r="B412" s="7" t="str">
        <f>+VLOOKUP(IF(ISNUMBER(SEARCH("GLISS*",K412)),CONCATENATE("GLISSIERE"," ",RIGHT(K412,3)),CONCATENATE(LEFT(K412,2),"/",RIGHT(K412,2))),CODE!A:F,CODE!D$1,FALSE)</f>
        <v>CORBEC OUT</v>
      </c>
      <c r="C412" s="23"/>
      <c r="D412" s="7">
        <f t="shared" si="14"/>
        <v>2021</v>
      </c>
      <c r="E412" s="10" t="str">
        <f>+IF(A412="GLISSIERE",+VLOOKUP(+VLOOKUP(IF(ISNUMBER(SEARCH("GLISS*",K412)),CONCATENATE(RIGHT(K412,4)),CONCATENATE(LEFT(K412,2),"/",RIGHT(K412,2))),'#Client'!B:C,1,FALSE),'#Client'!B:C,2,FALSE)," ")</f>
        <v xml:space="preserve"> </v>
      </c>
      <c r="F412" s="10" t="str">
        <f>+IF(A412="GLISSIERE",+VLOOKUP(K412,'4-'!B:G,4,FALSE)," ")</f>
        <v xml:space="preserve"> </v>
      </c>
      <c r="G412" s="10" t="str">
        <f t="shared" si="15"/>
        <v>4818</v>
      </c>
      <c r="H412" s="44" t="str">
        <f>+IF(A412="GLISSIERE",+VLOOKUP(K412,'4-'!B:G,6,FALSE),IF(A412="VENTES",+VLOOKUP(K412,'5-'!B:H,6,FALSE)," "))</f>
        <v xml:space="preserve"> </v>
      </c>
      <c r="I412" s="14"/>
      <c r="J412" s="12">
        <v>44270</v>
      </c>
      <c r="K412" s="37" t="s">
        <v>756</v>
      </c>
      <c r="L412" s="14">
        <v>1321</v>
      </c>
      <c r="M412" s="14" t="s">
        <v>30</v>
      </c>
      <c r="N412" s="15">
        <v>279248</v>
      </c>
    </row>
    <row r="413" spans="1:14" x14ac:dyDescent="0.3">
      <c r="A413" s="7" t="str">
        <f>+VLOOKUP(IF(ISNUMBER(SEARCH("GLISS*",K413)),CONCATENATE("GLISSIERE"," ",RIGHT(K413,3)),CONCATENATE(LEFT(K413,2),"/",RIGHT(K413,2))),CODE!A:F,CODE!C$1,FALSE)</f>
        <v>FOURNISSEUR</v>
      </c>
      <c r="B413" s="7" t="str">
        <f>+VLOOKUP(IF(ISNUMBER(SEARCH("GLISS*",K413)),CONCATENATE("GLISSIERE"," ",RIGHT(K413,3)),CONCATENATE(LEFT(K413,2),"/",RIGHT(K413,2))),CODE!A:F,CODE!D$1,FALSE)</f>
        <v>CORBEC OUT</v>
      </c>
      <c r="C413" s="23"/>
      <c r="D413" s="7">
        <f t="shared" si="14"/>
        <v>2021</v>
      </c>
      <c r="E413" s="10" t="str">
        <f>+IF(A413="GLISSIERE",+VLOOKUP(+VLOOKUP(IF(ISNUMBER(SEARCH("GLISS*",K413)),CONCATENATE(RIGHT(K413,4)),CONCATENATE(LEFT(K413,2),"/",RIGHT(K413,2))),'#Client'!B:C,1,FALSE),'#Client'!B:C,2,FALSE)," ")</f>
        <v xml:space="preserve"> </v>
      </c>
      <c r="F413" s="10" t="str">
        <f>+IF(A413="GLISSIERE",+VLOOKUP(K413,'4-'!B:G,4,FALSE)," ")</f>
        <v xml:space="preserve"> </v>
      </c>
      <c r="G413" s="10" t="str">
        <f t="shared" si="15"/>
        <v>4818</v>
      </c>
      <c r="H413" s="44" t="str">
        <f>+IF(A413="GLISSIERE",+VLOOKUP(K413,'4-'!B:G,6,FALSE),IF(A413="VENTES",+VLOOKUP(K413,'5-'!B:H,6,FALSE)," "))</f>
        <v xml:space="preserve"> </v>
      </c>
      <c r="I413" s="14"/>
      <c r="J413" s="12">
        <v>44270</v>
      </c>
      <c r="K413" s="37" t="s">
        <v>757</v>
      </c>
      <c r="L413" s="14">
        <v>4246</v>
      </c>
      <c r="M413" s="14" t="s">
        <v>30</v>
      </c>
      <c r="N413" s="15">
        <v>283494</v>
      </c>
    </row>
    <row r="414" spans="1:14" x14ac:dyDescent="0.3">
      <c r="A414" s="7" t="str">
        <f>+VLOOKUP(IF(ISNUMBER(SEARCH("GLISS*",K414)),CONCATENATE("GLISSIERE"," ",RIGHT(K414,3)),CONCATENATE(LEFT(K414,2),"/",RIGHT(K414,2))),CODE!A:F,CODE!C$1,FALSE)</f>
        <v>FOURNISSEUR</v>
      </c>
      <c r="B414" s="7" t="str">
        <f>+VLOOKUP(IF(ISNUMBER(SEARCH("GLISS*",K414)),CONCATENATE("GLISSIERE"," ",RIGHT(K414,3)),CONCATENATE(LEFT(K414,2),"/",RIGHT(K414,2))),CODE!A:F,CODE!D$1,FALSE)</f>
        <v>CORBEC OUT</v>
      </c>
      <c r="C414" s="23"/>
      <c r="D414" s="7">
        <f t="shared" si="14"/>
        <v>2021</v>
      </c>
      <c r="E414" s="10" t="str">
        <f>+IF(A414="GLISSIERE",+VLOOKUP(+VLOOKUP(IF(ISNUMBER(SEARCH("GLISS*",K414)),CONCATENATE(RIGHT(K414,4)),CONCATENATE(LEFT(K414,2),"/",RIGHT(K414,2))),'#Client'!B:C,1,FALSE),'#Client'!B:C,2,FALSE)," ")</f>
        <v xml:space="preserve"> </v>
      </c>
      <c r="F414" s="10" t="str">
        <f>+IF(A414="GLISSIERE",+VLOOKUP(K414,'4-'!B:G,4,FALSE)," ")</f>
        <v xml:space="preserve"> </v>
      </c>
      <c r="G414" s="10" t="str">
        <f t="shared" si="15"/>
        <v>4818</v>
      </c>
      <c r="H414" s="44" t="str">
        <f>+IF(A414="GLISSIERE",+VLOOKUP(K414,'4-'!B:G,6,FALSE),IF(A414="VENTES",+VLOOKUP(K414,'5-'!B:H,6,FALSE)," "))</f>
        <v xml:space="preserve"> </v>
      </c>
      <c r="I414" s="14"/>
      <c r="J414" s="12">
        <v>44270</v>
      </c>
      <c r="K414" s="37" t="s">
        <v>758</v>
      </c>
      <c r="L414" s="14">
        <v>14309</v>
      </c>
      <c r="M414" s="14" t="s">
        <v>30</v>
      </c>
      <c r="N414" s="15">
        <v>297803</v>
      </c>
    </row>
    <row r="415" spans="1:14" x14ac:dyDescent="0.3">
      <c r="A415" s="7" t="str">
        <f>+VLOOKUP(IF(ISNUMBER(SEARCH("GLISS*",K415)),CONCATENATE("GLISSIERE"," ",RIGHT(K415,3)),CONCATENATE(LEFT(K415,2),"/",RIGHT(K415,2))),CODE!A:F,CODE!C$1,FALSE)</f>
        <v>FOURNISSEUR</v>
      </c>
      <c r="B415" s="7" t="str">
        <f>+VLOOKUP(IF(ISNUMBER(SEARCH("GLISS*",K415)),CONCATENATE("GLISSIERE"," ",RIGHT(K415,3)),CONCATENATE(LEFT(K415,2),"/",RIGHT(K415,2))),CODE!A:F,CODE!D$1,FALSE)</f>
        <v>CORBEC OUT</v>
      </c>
      <c r="C415" s="23"/>
      <c r="D415" s="7">
        <f t="shared" si="14"/>
        <v>2021</v>
      </c>
      <c r="E415" s="10" t="str">
        <f>+IF(A415="GLISSIERE",+VLOOKUP(+VLOOKUP(IF(ISNUMBER(SEARCH("GLISS*",K415)),CONCATENATE(RIGHT(K415,4)),CONCATENATE(LEFT(K415,2),"/",RIGHT(K415,2))),'#Client'!B:C,1,FALSE),'#Client'!B:C,2,FALSE)," ")</f>
        <v xml:space="preserve"> </v>
      </c>
      <c r="F415" s="10" t="str">
        <f>+IF(A415="GLISSIERE",+VLOOKUP(K415,'4-'!B:G,4,FALSE)," ")</f>
        <v xml:space="preserve"> </v>
      </c>
      <c r="G415" s="10" t="str">
        <f t="shared" si="15"/>
        <v>4818</v>
      </c>
      <c r="H415" s="44" t="str">
        <f>+IF(A415="GLISSIERE",+VLOOKUP(K415,'4-'!B:G,6,FALSE),IF(A415="VENTES",+VLOOKUP(K415,'5-'!B:H,6,FALSE)," "))</f>
        <v xml:space="preserve"> </v>
      </c>
      <c r="I415" s="14"/>
      <c r="J415" s="12">
        <v>44270</v>
      </c>
      <c r="K415" s="37" t="s">
        <v>759</v>
      </c>
      <c r="L415" s="14">
        <v>998</v>
      </c>
      <c r="M415" s="14" t="s">
        <v>30</v>
      </c>
      <c r="N415" s="15">
        <v>298801</v>
      </c>
    </row>
    <row r="416" spans="1:14" x14ac:dyDescent="0.3">
      <c r="A416" s="7" t="str">
        <f>+VLOOKUP(IF(ISNUMBER(SEARCH("GLISS*",K416)),CONCATENATE("GLISSIERE"," ",RIGHT(K416,3)),CONCATENATE(LEFT(K416,2),"/",RIGHT(K416,2))),CODE!A:F,CODE!C$1,FALSE)</f>
        <v>FOURNISSEUR</v>
      </c>
      <c r="B416" s="7" t="str">
        <f>+VLOOKUP(IF(ISNUMBER(SEARCH("GLISS*",K416)),CONCATENATE("GLISSIERE"," ",RIGHT(K416,3)),CONCATENATE(LEFT(K416,2),"/",RIGHT(K416,2))),CODE!A:F,CODE!D$1,FALSE)</f>
        <v>CORBEC OUT</v>
      </c>
      <c r="C416" s="23"/>
      <c r="D416" s="7">
        <f t="shared" si="14"/>
        <v>2021</v>
      </c>
      <c r="E416" s="10" t="str">
        <f>+IF(A416="GLISSIERE",+VLOOKUP(+VLOOKUP(IF(ISNUMBER(SEARCH("GLISS*",K416)),CONCATENATE(RIGHT(K416,4)),CONCATENATE(LEFT(K416,2),"/",RIGHT(K416,2))),'#Client'!B:C,1,FALSE),'#Client'!B:C,2,FALSE)," ")</f>
        <v xml:space="preserve"> </v>
      </c>
      <c r="F416" s="10" t="str">
        <f>+IF(A416="GLISSIERE",+VLOOKUP(K416,'4-'!B:G,4,FALSE)," ")</f>
        <v xml:space="preserve"> </v>
      </c>
      <c r="G416" s="10" t="str">
        <f t="shared" si="15"/>
        <v>4818</v>
      </c>
      <c r="H416" s="44" t="str">
        <f>+IF(A416="GLISSIERE",+VLOOKUP(K416,'4-'!B:G,6,FALSE),IF(A416="VENTES",+VLOOKUP(K416,'5-'!B:H,6,FALSE)," "))</f>
        <v xml:space="preserve"> </v>
      </c>
      <c r="I416" s="14"/>
      <c r="J416" s="12">
        <v>44270</v>
      </c>
      <c r="K416" s="37" t="s">
        <v>760</v>
      </c>
      <c r="L416" s="14">
        <v>2055</v>
      </c>
      <c r="M416" s="14" t="s">
        <v>30</v>
      </c>
      <c r="N416" s="15">
        <v>300856</v>
      </c>
    </row>
    <row r="417" spans="1:14" x14ac:dyDescent="0.3">
      <c r="A417" s="7" t="str">
        <f>+VLOOKUP(IF(ISNUMBER(SEARCH("GLISS*",K417)),CONCATENATE("GLISSIERE"," ",RIGHT(K417,3)),CONCATENATE(LEFT(K417,2),"/",RIGHT(K417,2))),CODE!A:F,CODE!C$1,FALSE)</f>
        <v>FOURNISSEUR</v>
      </c>
      <c r="B417" s="7" t="str">
        <f>+VLOOKUP(IF(ISNUMBER(SEARCH("GLISS*",K417)),CONCATENATE("GLISSIERE"," ",RIGHT(K417,3)),CONCATENATE(LEFT(K417,2),"/",RIGHT(K417,2))),CODE!A:F,CODE!D$1,FALSE)</f>
        <v>CORBEC OUT</v>
      </c>
      <c r="C417" s="23"/>
      <c r="D417" s="7">
        <f t="shared" si="14"/>
        <v>2021</v>
      </c>
      <c r="E417" s="10" t="str">
        <f>+IF(A417="GLISSIERE",+VLOOKUP(+VLOOKUP(IF(ISNUMBER(SEARCH("GLISS*",K417)),CONCATENATE(RIGHT(K417,4)),CONCATENATE(LEFT(K417,2),"/",RIGHT(K417,2))),'#Client'!B:C,1,FALSE),'#Client'!B:C,2,FALSE)," ")</f>
        <v xml:space="preserve"> </v>
      </c>
      <c r="F417" s="10" t="str">
        <f>+IF(A417="GLISSIERE",+VLOOKUP(K417,'4-'!B:G,4,FALSE)," ")</f>
        <v xml:space="preserve"> </v>
      </c>
      <c r="G417" s="10" t="str">
        <f t="shared" si="15"/>
        <v>4819</v>
      </c>
      <c r="H417" s="44" t="str">
        <f>+IF(A417="GLISSIERE",+VLOOKUP(K417,'4-'!B:G,6,FALSE),IF(A417="VENTES",+VLOOKUP(K417,'5-'!B:H,6,FALSE)," "))</f>
        <v xml:space="preserve"> </v>
      </c>
      <c r="I417" s="14"/>
      <c r="J417" s="12">
        <v>44270</v>
      </c>
      <c r="K417" s="37" t="s">
        <v>761</v>
      </c>
      <c r="L417" s="14">
        <v>11806</v>
      </c>
      <c r="M417" s="14" t="s">
        <v>29</v>
      </c>
      <c r="N417" s="15">
        <v>312662</v>
      </c>
    </row>
    <row r="418" spans="1:14" x14ac:dyDescent="0.3">
      <c r="A418" s="7" t="str">
        <f>+VLOOKUP(IF(ISNUMBER(SEARCH("GLISS*",K418)),CONCATENATE("GLISSIERE"," ",RIGHT(K418,3)),CONCATENATE(LEFT(K418,2),"/",RIGHT(K418,2))),CODE!A:F,CODE!C$1,FALSE)</f>
        <v>FOURNISSEUR</v>
      </c>
      <c r="B418" s="7" t="str">
        <f>+VLOOKUP(IF(ISNUMBER(SEARCH("GLISS*",K418)),CONCATENATE("GLISSIERE"," ",RIGHT(K418,3)),CONCATENATE(LEFT(K418,2),"/",RIGHT(K418,2))),CODE!A:F,CODE!D$1,FALSE)</f>
        <v>CORBEC OUT</v>
      </c>
      <c r="C418" s="23"/>
      <c r="D418" s="7">
        <f t="shared" si="14"/>
        <v>2021</v>
      </c>
      <c r="E418" s="10" t="str">
        <f>+IF(A418="GLISSIERE",+VLOOKUP(+VLOOKUP(IF(ISNUMBER(SEARCH("GLISS*",K418)),CONCATENATE(RIGHT(K418,4)),CONCATENATE(LEFT(K418,2),"/",RIGHT(K418,2))),'#Client'!B:C,1,FALSE),'#Client'!B:C,2,FALSE)," ")</f>
        <v xml:space="preserve"> </v>
      </c>
      <c r="F418" s="10" t="str">
        <f>+IF(A418="GLISSIERE",+VLOOKUP(K418,'4-'!B:G,4,FALSE)," ")</f>
        <v xml:space="preserve"> </v>
      </c>
      <c r="G418" s="10" t="str">
        <f t="shared" si="15"/>
        <v>4819</v>
      </c>
      <c r="H418" s="44" t="str">
        <f>+IF(A418="GLISSIERE",+VLOOKUP(K418,'4-'!B:G,6,FALSE),IF(A418="VENTES",+VLOOKUP(K418,'5-'!B:H,6,FALSE)," "))</f>
        <v xml:space="preserve"> </v>
      </c>
      <c r="I418" s="14"/>
      <c r="J418" s="12">
        <v>44270</v>
      </c>
      <c r="K418" s="37" t="s">
        <v>762</v>
      </c>
      <c r="L418" s="14">
        <v>22600</v>
      </c>
      <c r="M418" s="14" t="s">
        <v>29</v>
      </c>
      <c r="N418" s="15">
        <v>335262</v>
      </c>
    </row>
    <row r="419" spans="1:14" x14ac:dyDescent="0.3">
      <c r="A419" s="7" t="str">
        <f>+VLOOKUP(IF(ISNUMBER(SEARCH("GLISS*",K419)),CONCATENATE("GLISSIERE"," ",RIGHT(K419,3)),CONCATENATE(LEFT(K419,2),"/",RIGHT(K419,2))),CODE!A:F,CODE!C$1,FALSE)</f>
        <v>VENTES</v>
      </c>
      <c r="B419" s="7" t="str">
        <f>+VLOOKUP(IF(ISNUMBER(SEARCH("GLISS*",K419)),CONCATENATE("GLISSIERE"," ",RIGHT(K419,3)),CONCATENATE(LEFT(K419,2),"/",RIGHT(K419,2))),CODE!A:F,CODE!D$1,FALSE)</f>
        <v>CNP</v>
      </c>
      <c r="C419" s="23"/>
      <c r="D419" s="7">
        <f t="shared" si="14"/>
        <v>2021</v>
      </c>
      <c r="E419" s="10" t="str">
        <f>+IF(A419="GLISSIERE",+VLOOKUP(+VLOOKUP(IF(ISNUMBER(SEARCH("GLISS*",K419)),CONCATENATE(RIGHT(K419,4)),CONCATENATE(LEFT(K419,2),"/",RIGHT(K419,2))),'#Client'!B:C,1,FALSE),'#Client'!B:C,2,FALSE)," ")</f>
        <v xml:space="preserve"> </v>
      </c>
      <c r="F419" s="10" t="str">
        <f>+IF(A419="GLISSIERE",+VLOOKUP(K419,'4-'!B:G,4,FALSE)," ")</f>
        <v xml:space="preserve"> </v>
      </c>
      <c r="G419" s="10" t="str">
        <f t="shared" si="15"/>
        <v>4820</v>
      </c>
      <c r="H419" s="44" t="str">
        <f>+IF(A419="GLISSIERE",+VLOOKUP(K419,'4-'!B:G,6,FALSE),IF(A419="VENTES",+VLOOKUP(K419,'5-'!B:H,6,FALSE)," "))</f>
        <v>6675-1B</v>
      </c>
      <c r="I419" s="14"/>
      <c r="J419" s="12">
        <v>44270</v>
      </c>
      <c r="K419" s="37" t="s">
        <v>763</v>
      </c>
      <c r="L419" s="14">
        <v>20338</v>
      </c>
      <c r="M419" s="14" t="s">
        <v>40</v>
      </c>
      <c r="N419" s="15">
        <v>409697</v>
      </c>
    </row>
    <row r="420" spans="1:14" x14ac:dyDescent="0.3">
      <c r="A420" s="7" t="str">
        <f>+VLOOKUP(IF(ISNUMBER(SEARCH("GLISS*",K420)),CONCATENATE("GLISSIERE"," ",RIGHT(K420,3)),CONCATENATE(LEFT(K420,2),"/",RIGHT(K420,2))),CODE!A:F,CODE!C$1,FALSE)</f>
        <v>VENTES</v>
      </c>
      <c r="B420" s="7" t="str">
        <f>+VLOOKUP(IF(ISNUMBER(SEARCH("GLISS*",K420)),CONCATENATE("GLISSIERE"," ",RIGHT(K420,3)),CONCATENATE(LEFT(K420,2),"/",RIGHT(K420,2))),CODE!A:F,CODE!D$1,FALSE)</f>
        <v>CNP</v>
      </c>
      <c r="C420" s="23"/>
      <c r="D420" s="7">
        <f t="shared" si="14"/>
        <v>2021</v>
      </c>
      <c r="E420" s="10" t="str">
        <f>+IF(A420="GLISSIERE",+VLOOKUP(+VLOOKUP(IF(ISNUMBER(SEARCH("GLISS*",K420)),CONCATENATE(RIGHT(K420,4)),CONCATENATE(LEFT(K420,2),"/",RIGHT(K420,2))),'#Client'!B:C,1,FALSE),'#Client'!B:C,2,FALSE)," ")</f>
        <v xml:space="preserve"> </v>
      </c>
      <c r="F420" s="10" t="str">
        <f>+IF(A420="GLISSIERE",+VLOOKUP(K420,'4-'!B:G,4,FALSE)," ")</f>
        <v xml:space="preserve"> </v>
      </c>
      <c r="G420" s="10" t="str">
        <f t="shared" si="15"/>
        <v>4821</v>
      </c>
      <c r="H420" s="44" t="str">
        <f>+IF(A420="GLISSIERE",+VLOOKUP(K420,'4-'!B:G,6,FALSE),IF(A420="VENTES",+VLOOKUP(K420,'5-'!B:H,6,FALSE)," "))</f>
        <v>6675-1B</v>
      </c>
      <c r="I420" s="14"/>
      <c r="J420" s="12">
        <v>44270</v>
      </c>
      <c r="K420" s="37" t="s">
        <v>764</v>
      </c>
      <c r="L420" s="14">
        <v>20516</v>
      </c>
      <c r="M420" s="14" t="s">
        <v>40</v>
      </c>
      <c r="N420" s="15">
        <v>430213</v>
      </c>
    </row>
    <row r="421" spans="1:14" x14ac:dyDescent="0.3">
      <c r="A421" s="7" t="str">
        <f>+VLOOKUP(IF(ISNUMBER(SEARCH("GLISS*",K421)),CONCATENATE("GLISSIERE"," ",RIGHT(K421,3)),CONCATENATE(LEFT(K421,2),"/",RIGHT(K421,2))),CODE!A:F,CODE!C$1,FALSE)</f>
        <v>VENTES</v>
      </c>
      <c r="B421" s="7" t="str">
        <f>+VLOOKUP(IF(ISNUMBER(SEARCH("GLISS*",K421)),CONCATENATE("GLISSIERE"," ",RIGHT(K421,3)),CONCATENATE(LEFT(K421,2),"/",RIGHT(K421,2))),CODE!A:F,CODE!D$1,FALSE)</f>
        <v>CNP</v>
      </c>
      <c r="C421" s="23"/>
      <c r="D421" s="7">
        <f t="shared" si="14"/>
        <v>2021</v>
      </c>
      <c r="E421" s="10" t="str">
        <f>+IF(A421="GLISSIERE",+VLOOKUP(+VLOOKUP(IF(ISNUMBER(SEARCH("GLISS*",K421)),CONCATENATE(RIGHT(K421,4)),CONCATENATE(LEFT(K421,2),"/",RIGHT(K421,2))),'#Client'!B:C,1,FALSE),'#Client'!B:C,2,FALSE)," ")</f>
        <v xml:space="preserve"> </v>
      </c>
      <c r="F421" s="10" t="str">
        <f>+IF(A421="GLISSIERE",+VLOOKUP(K421,'4-'!B:G,4,FALSE)," ")</f>
        <v xml:space="preserve"> </v>
      </c>
      <c r="G421" s="10" t="str">
        <f t="shared" si="15"/>
        <v>4822</v>
      </c>
      <c r="H421" s="44" t="str">
        <f>+IF(A421="GLISSIERE",+VLOOKUP(K421,'4-'!B:G,6,FALSE),IF(A421="VENTES",+VLOOKUP(K421,'5-'!B:H,6,FALSE)," "))</f>
        <v>6674-1A</v>
      </c>
      <c r="I421" s="14"/>
      <c r="J421" s="12">
        <v>44270</v>
      </c>
      <c r="K421" s="37" t="s">
        <v>765</v>
      </c>
      <c r="L421" s="14">
        <v>20128</v>
      </c>
      <c r="M421" s="14" t="s">
        <v>40</v>
      </c>
      <c r="N421" s="15">
        <v>450341</v>
      </c>
    </row>
    <row r="422" spans="1:14" x14ac:dyDescent="0.3">
      <c r="A422" s="7" t="str">
        <f>+VLOOKUP(IF(ISNUMBER(SEARCH("GLISS*",K422)),CONCATENATE("GLISSIERE"," ",RIGHT(K422,3)),CONCATENATE(LEFT(K422,2),"/",RIGHT(K422,2))),CODE!A:F,CODE!C$1,FALSE)</f>
        <v>VENTES</v>
      </c>
      <c r="B422" s="7" t="str">
        <f>+VLOOKUP(IF(ISNUMBER(SEARCH("GLISS*",K422)),CONCATENATE("GLISSIERE"," ",RIGHT(K422,3)),CONCATENATE(LEFT(K422,2),"/",RIGHT(K422,2))),CODE!A:F,CODE!D$1,FALSE)</f>
        <v>CNP</v>
      </c>
      <c r="C422" s="23"/>
      <c r="D422" s="7">
        <f t="shared" si="14"/>
        <v>2021</v>
      </c>
      <c r="E422" s="10" t="str">
        <f>+IF(A422="GLISSIERE",+VLOOKUP(+VLOOKUP(IF(ISNUMBER(SEARCH("GLISS*",K422)),CONCATENATE(RIGHT(K422,4)),CONCATENATE(LEFT(K422,2),"/",RIGHT(K422,2))),'#Client'!B:C,1,FALSE),'#Client'!B:C,2,FALSE)," ")</f>
        <v xml:space="preserve"> </v>
      </c>
      <c r="F422" s="10" t="str">
        <f>+IF(A422="GLISSIERE",+VLOOKUP(K422,'4-'!B:G,4,FALSE)," ")</f>
        <v xml:space="preserve"> </v>
      </c>
      <c r="G422" s="10" t="str">
        <f t="shared" si="15"/>
        <v>4823</v>
      </c>
      <c r="H422" s="44" t="str">
        <f>+IF(A422="GLISSIERE",+VLOOKUP(K422,'4-'!B:G,6,FALSE),IF(A422="VENTES",+VLOOKUP(K422,'5-'!B:H,6,FALSE)," "))</f>
        <v>6674-1A</v>
      </c>
      <c r="I422" s="14"/>
      <c r="J422" s="12">
        <v>44271</v>
      </c>
      <c r="K422" s="37" t="s">
        <v>766</v>
      </c>
      <c r="L422" s="14">
        <v>19990</v>
      </c>
      <c r="M422" s="14" t="s">
        <v>40</v>
      </c>
      <c r="N422" s="15">
        <v>235728</v>
      </c>
    </row>
    <row r="423" spans="1:14" x14ac:dyDescent="0.3">
      <c r="A423" s="7" t="str">
        <f>+VLOOKUP(IF(ISNUMBER(SEARCH("GLISS*",K423)),CONCATENATE("GLISSIERE"," ",RIGHT(K423,3)),CONCATENATE(LEFT(K423,2),"/",RIGHT(K423,2))),CODE!A:F,CODE!C$1,FALSE)</f>
        <v>VENTES</v>
      </c>
      <c r="B423" s="7" t="str">
        <f>+VLOOKUP(IF(ISNUMBER(SEARCH("GLISS*",K423)),CONCATENATE("GLISSIERE"," ",RIGHT(K423,3)),CONCATENATE(LEFT(K423,2),"/",RIGHT(K423,2))),CODE!A:F,CODE!D$1,FALSE)</f>
        <v>CNP</v>
      </c>
      <c r="C423" s="23"/>
      <c r="D423" s="7">
        <f t="shared" si="14"/>
        <v>2021</v>
      </c>
      <c r="E423" s="10" t="str">
        <f>+IF(A423="GLISSIERE",+VLOOKUP(+VLOOKUP(IF(ISNUMBER(SEARCH("GLISS*",K423)),CONCATENATE(RIGHT(K423,4)),CONCATENATE(LEFT(K423,2),"/",RIGHT(K423,2))),'#Client'!B:C,1,FALSE),'#Client'!B:C,2,FALSE)," ")</f>
        <v xml:space="preserve"> </v>
      </c>
      <c r="F423" s="10" t="str">
        <f>+IF(A423="GLISSIERE",+VLOOKUP(K423,'4-'!B:G,4,FALSE)," ")</f>
        <v xml:space="preserve"> </v>
      </c>
      <c r="G423" s="10" t="str">
        <f t="shared" si="15"/>
        <v>4824</v>
      </c>
      <c r="H423" s="44" t="str">
        <f>+IF(A423="GLISSIERE",+VLOOKUP(K423,'4-'!B:G,6,FALSE),IF(A423="VENTES",+VLOOKUP(K423,'5-'!B:H,6,FALSE)," "))</f>
        <v>6686-1A</v>
      </c>
      <c r="I423" s="14"/>
      <c r="J423" s="12">
        <v>44271</v>
      </c>
      <c r="K423" s="37" t="s">
        <v>767</v>
      </c>
      <c r="L423" s="14">
        <v>20299</v>
      </c>
      <c r="M423" s="14" t="s">
        <v>40</v>
      </c>
      <c r="N423" s="15">
        <v>256027</v>
      </c>
    </row>
    <row r="424" spans="1:14" x14ac:dyDescent="0.3">
      <c r="A424" s="7" t="str">
        <f>+VLOOKUP(IF(ISNUMBER(SEARCH("GLISS*",K424)),CONCATENATE("GLISSIERE"," ",RIGHT(K424,3)),CONCATENATE(LEFT(K424,2),"/",RIGHT(K424,2))),CODE!A:F,CODE!C$1,FALSE)</f>
        <v>VENTES</v>
      </c>
      <c r="B424" s="7" t="str">
        <f>+VLOOKUP(IF(ISNUMBER(SEARCH("GLISS*",K424)),CONCATENATE("GLISSIERE"," ",RIGHT(K424,3)),CONCATENATE(LEFT(K424,2),"/",RIGHT(K424,2))),CODE!A:F,CODE!D$1,FALSE)</f>
        <v>CNP</v>
      </c>
      <c r="C424" s="23"/>
      <c r="D424" s="7">
        <f t="shared" si="14"/>
        <v>2021</v>
      </c>
      <c r="E424" s="10" t="str">
        <f>+IF(A424="GLISSIERE",+VLOOKUP(+VLOOKUP(IF(ISNUMBER(SEARCH("GLISS*",K424)),CONCATENATE(RIGHT(K424,4)),CONCATENATE(LEFT(K424,2),"/",RIGHT(K424,2))),'#Client'!B:C,1,FALSE),'#Client'!B:C,2,FALSE)," ")</f>
        <v xml:space="preserve"> </v>
      </c>
      <c r="F424" s="10" t="str">
        <f>+IF(A424="GLISSIERE",+VLOOKUP(K424,'4-'!B:G,4,FALSE)," ")</f>
        <v xml:space="preserve"> </v>
      </c>
      <c r="G424" s="10" t="str">
        <f t="shared" si="15"/>
        <v>4825</v>
      </c>
      <c r="H424" s="44" t="str">
        <f>+IF(A424="GLISSIERE",+VLOOKUP(K424,'4-'!B:G,6,FALSE),IF(A424="VENTES",+VLOOKUP(K424,'5-'!B:H,6,FALSE)," "))</f>
        <v>6715-1A</v>
      </c>
      <c r="I424" s="14"/>
      <c r="J424" s="12">
        <v>44271</v>
      </c>
      <c r="K424" s="37" t="s">
        <v>768</v>
      </c>
      <c r="L424" s="14">
        <v>21093</v>
      </c>
      <c r="M424" s="14" t="s">
        <v>40</v>
      </c>
      <c r="N424" s="15">
        <v>277120</v>
      </c>
    </row>
    <row r="425" spans="1:14" x14ac:dyDescent="0.3">
      <c r="A425" s="7" t="str">
        <f>+VLOOKUP(IF(ISNUMBER(SEARCH("GLISS*",K425)),CONCATENATE("GLISSIERE"," ",RIGHT(K425,3)),CONCATENATE(LEFT(K425,2),"/",RIGHT(K425,2))),CODE!A:F,CODE!C$1,FALSE)</f>
        <v>VENTES</v>
      </c>
      <c r="B425" s="7" t="str">
        <f>+VLOOKUP(IF(ISNUMBER(SEARCH("GLISS*",K425)),CONCATENATE("GLISSIERE"," ",RIGHT(K425,3)),CONCATENATE(LEFT(K425,2),"/",RIGHT(K425,2))),CODE!A:F,CODE!D$1,FALSE)</f>
        <v>CNP</v>
      </c>
      <c r="C425" s="23"/>
      <c r="D425" s="7">
        <f t="shared" si="14"/>
        <v>2021</v>
      </c>
      <c r="E425" s="10" t="str">
        <f>+IF(A425="GLISSIERE",+VLOOKUP(+VLOOKUP(IF(ISNUMBER(SEARCH("GLISS*",K425)),CONCATENATE(RIGHT(K425,4)),CONCATENATE(LEFT(K425,2),"/",RIGHT(K425,2))),'#Client'!B:C,1,FALSE),'#Client'!B:C,2,FALSE)," ")</f>
        <v xml:space="preserve"> </v>
      </c>
      <c r="F425" s="10" t="str">
        <f>+IF(A425="GLISSIERE",+VLOOKUP(K425,'4-'!B:G,4,FALSE)," ")</f>
        <v xml:space="preserve"> </v>
      </c>
      <c r="G425" s="10" t="str">
        <f t="shared" si="15"/>
        <v>4826</v>
      </c>
      <c r="H425" s="44" t="str">
        <f>+IF(A425="GLISSIERE",+VLOOKUP(K425,'4-'!B:G,6,FALSE),IF(A425="VENTES",+VLOOKUP(K425,'5-'!B:H,6,FALSE)," "))</f>
        <v>6715-1A</v>
      </c>
      <c r="I425" s="14"/>
      <c r="J425" s="12">
        <v>44272</v>
      </c>
      <c r="K425" s="37" t="s">
        <v>769</v>
      </c>
      <c r="L425" s="14">
        <v>19792</v>
      </c>
      <c r="M425" s="14" t="s">
        <v>40</v>
      </c>
      <c r="N425" s="15">
        <v>195946</v>
      </c>
    </row>
    <row r="426" spans="1:14" x14ac:dyDescent="0.3">
      <c r="A426" s="7" t="str">
        <f>+VLOOKUP(IF(ISNUMBER(SEARCH("GLISS*",K426)),CONCATENATE("GLISSIERE"," ",RIGHT(K426,3)),CONCATENATE(LEFT(K426,2),"/",RIGHT(K426,2))),CODE!A:F,CODE!C$1,FALSE)</f>
        <v>VENTES</v>
      </c>
      <c r="B426" s="7" t="str">
        <f>+VLOOKUP(IF(ISNUMBER(SEARCH("GLISS*",K426)),CONCATENATE("GLISSIERE"," ",RIGHT(K426,3)),CONCATENATE(LEFT(K426,2),"/",RIGHT(K426,2))),CODE!A:F,CODE!D$1,FALSE)</f>
        <v>CNP</v>
      </c>
      <c r="C426" s="23"/>
      <c r="D426" s="7">
        <f t="shared" si="14"/>
        <v>2021</v>
      </c>
      <c r="E426" s="10" t="str">
        <f>+IF(A426="GLISSIERE",+VLOOKUP(+VLOOKUP(IF(ISNUMBER(SEARCH("GLISS*",K426)),CONCATENATE(RIGHT(K426,4)),CONCATENATE(LEFT(K426,2),"/",RIGHT(K426,2))),'#Client'!B:C,1,FALSE),'#Client'!B:C,2,FALSE)," ")</f>
        <v xml:space="preserve"> </v>
      </c>
      <c r="F426" s="10" t="str">
        <f>+IF(A426="GLISSIERE",+VLOOKUP(K426,'4-'!B:G,4,FALSE)," ")</f>
        <v xml:space="preserve"> </v>
      </c>
      <c r="G426" s="10" t="str">
        <f t="shared" si="15"/>
        <v>4827</v>
      </c>
      <c r="H426" s="44" t="str">
        <f>+IF(A426="GLISSIERE",+VLOOKUP(K426,'4-'!B:G,6,FALSE),IF(A426="VENTES",+VLOOKUP(K426,'5-'!B:H,6,FALSE)," "))</f>
        <v>6715-1A</v>
      </c>
      <c r="I426" s="14"/>
      <c r="J426" s="12">
        <v>44272</v>
      </c>
      <c r="K426" s="37" t="s">
        <v>770</v>
      </c>
      <c r="L426" s="14">
        <v>19792</v>
      </c>
      <c r="M426" s="14" t="s">
        <v>40</v>
      </c>
      <c r="N426" s="15">
        <v>215738</v>
      </c>
    </row>
    <row r="427" spans="1:14" x14ac:dyDescent="0.3">
      <c r="A427" s="7" t="str">
        <f>+VLOOKUP(IF(ISNUMBER(SEARCH("GLISS*",K427)),CONCATENATE("GLISSIERE"," ",RIGHT(K427,3)),CONCATENATE(LEFT(K427,2),"/",RIGHT(K427,2))),CODE!A:F,CODE!C$1,FALSE)</f>
        <v>FOURNISSEUR</v>
      </c>
      <c r="B427" s="7" t="str">
        <f>+VLOOKUP(IF(ISNUMBER(SEARCH("GLISS*",K427)),CONCATENATE("GLISSIERE"," ",RIGHT(K427,3)),CONCATENATE(LEFT(K427,2),"/",RIGHT(K427,2))),CODE!A:F,CODE!D$1,FALSE)</f>
        <v>GALV. QUEBEC OUT</v>
      </c>
      <c r="C427" s="23"/>
      <c r="D427" s="7">
        <f t="shared" si="14"/>
        <v>2021</v>
      </c>
      <c r="E427" s="10" t="str">
        <f>+IF(A427="GLISSIERE",+VLOOKUP(+VLOOKUP(IF(ISNUMBER(SEARCH("GLISS*",K427)),CONCATENATE(RIGHT(K427,4)),CONCATENATE(LEFT(K427,2),"/",RIGHT(K427,2))),'#Client'!B:C,1,FALSE),'#Client'!B:C,2,FALSE)," ")</f>
        <v xml:space="preserve"> </v>
      </c>
      <c r="F427" s="10" t="str">
        <f>+IF(A427="GLISSIERE",+VLOOKUP(K427,'4-'!B:G,4,FALSE)," ")</f>
        <v xml:space="preserve"> </v>
      </c>
      <c r="G427" s="10" t="str">
        <f t="shared" si="15"/>
        <v>4828</v>
      </c>
      <c r="H427" s="44" t="str">
        <f>+IF(A427="GLISSIERE",+VLOOKUP(K427,'4-'!B:G,6,FALSE),IF(A427="VENTES",+VLOOKUP(K427,'5-'!B:H,6,FALSE)," "))</f>
        <v xml:space="preserve"> </v>
      </c>
      <c r="I427" s="14"/>
      <c r="J427" s="12">
        <v>44270</v>
      </c>
      <c r="K427" s="37" t="s">
        <v>771</v>
      </c>
      <c r="L427" s="14">
        <v>38320</v>
      </c>
      <c r="M427" s="14" t="s">
        <v>29</v>
      </c>
      <c r="N427" s="15">
        <v>373597</v>
      </c>
    </row>
    <row r="428" spans="1:14" x14ac:dyDescent="0.3">
      <c r="A428" s="7" t="str">
        <f>+VLOOKUP(IF(ISNUMBER(SEARCH("GLISS*",K428)),CONCATENATE("GLISSIERE"," ",RIGHT(K428,3)),CONCATENATE(LEFT(K428,2),"/",RIGHT(K428,2))),CODE!A:F,CODE!C$1,FALSE)</f>
        <v>VENTES</v>
      </c>
      <c r="B428" s="7" t="str">
        <f>+VLOOKUP(IF(ISNUMBER(SEARCH("GLISS*",K428)),CONCATENATE("GLISSIERE"," ",RIGHT(K428,3)),CONCATENATE(LEFT(K428,2),"/",RIGHT(K428,2))),CODE!A:F,CODE!D$1,FALSE)</f>
        <v>CNP</v>
      </c>
      <c r="C428" s="23"/>
      <c r="D428" s="7">
        <f t="shared" si="14"/>
        <v>2021</v>
      </c>
      <c r="E428" s="10" t="str">
        <f>+IF(A428="GLISSIERE",+VLOOKUP(+VLOOKUP(IF(ISNUMBER(SEARCH("GLISS*",K428)),CONCATENATE(RIGHT(K428,4)),CONCATENATE(LEFT(K428,2),"/",RIGHT(K428,2))),'#Client'!B:C,1,FALSE),'#Client'!B:C,2,FALSE)," ")</f>
        <v xml:space="preserve"> </v>
      </c>
      <c r="F428" s="10" t="str">
        <f>+IF(A428="GLISSIERE",+VLOOKUP(K428,'4-'!B:G,4,FALSE)," ")</f>
        <v xml:space="preserve"> </v>
      </c>
      <c r="G428" s="10" t="str">
        <f t="shared" si="15"/>
        <v>4829</v>
      </c>
      <c r="H428" s="44" t="str">
        <f>+IF(A428="GLISSIERE",+VLOOKUP(K428,'4-'!B:G,6,FALSE),IF(A428="VENTES",+VLOOKUP(K428,'5-'!B:H,6,FALSE)," "))</f>
        <v>6674-1A</v>
      </c>
      <c r="I428" s="14"/>
      <c r="J428" s="12">
        <v>44273</v>
      </c>
      <c r="K428" s="37" t="s">
        <v>772</v>
      </c>
      <c r="L428" s="14">
        <v>20555</v>
      </c>
      <c r="M428" s="14" t="s">
        <v>40</v>
      </c>
      <c r="N428" s="15">
        <v>79573</v>
      </c>
    </row>
    <row r="429" spans="1:14" x14ac:dyDescent="0.3">
      <c r="A429" s="7" t="str">
        <f>+VLOOKUP(IF(ISNUMBER(SEARCH("GLISS*",K429)),CONCATENATE("GLISSIERE"," ",RIGHT(K429,3)),CONCATENATE(LEFT(K429,2),"/",RIGHT(K429,2))),CODE!A:F,CODE!C$1,FALSE)</f>
        <v>VENTES</v>
      </c>
      <c r="B429" s="7" t="str">
        <f>+VLOOKUP(IF(ISNUMBER(SEARCH("GLISS*",K429)),CONCATENATE("GLISSIERE"," ",RIGHT(K429,3)),CONCATENATE(LEFT(K429,2),"/",RIGHT(K429,2))),CODE!A:F,CODE!D$1,FALSE)</f>
        <v>CNP</v>
      </c>
      <c r="C429" s="23"/>
      <c r="D429" s="7">
        <f t="shared" si="14"/>
        <v>2021</v>
      </c>
      <c r="E429" s="10" t="str">
        <f>+IF(A429="GLISSIERE",+VLOOKUP(+VLOOKUP(IF(ISNUMBER(SEARCH("GLISS*",K429)),CONCATENATE(RIGHT(K429,4)),CONCATENATE(LEFT(K429,2),"/",RIGHT(K429,2))),'#Client'!B:C,1,FALSE),'#Client'!B:C,2,FALSE)," ")</f>
        <v xml:space="preserve"> </v>
      </c>
      <c r="F429" s="10" t="str">
        <f>+IF(A429="GLISSIERE",+VLOOKUP(K429,'4-'!B:G,4,FALSE)," ")</f>
        <v xml:space="preserve"> </v>
      </c>
      <c r="G429" s="10" t="str">
        <f t="shared" si="15"/>
        <v>4830</v>
      </c>
      <c r="H429" s="44" t="str">
        <f>+IF(A429="GLISSIERE",+VLOOKUP(K429,'4-'!B:G,6,FALSE),IF(A429="VENTES",+VLOOKUP(K429,'5-'!B:H,6,FALSE)," "))</f>
        <v>6675-1B</v>
      </c>
      <c r="I429" s="14"/>
      <c r="J429" s="12">
        <v>44273</v>
      </c>
      <c r="K429" s="37" t="s">
        <v>773</v>
      </c>
      <c r="L429" s="14">
        <v>20421</v>
      </c>
      <c r="M429" s="14" t="s">
        <v>40</v>
      </c>
      <c r="N429" s="15">
        <v>99994</v>
      </c>
    </row>
    <row r="430" spans="1:14" x14ac:dyDescent="0.3">
      <c r="A430" s="7" t="str">
        <f>+VLOOKUP(IF(ISNUMBER(SEARCH("GLISS*",K430)),CONCATENATE("GLISSIERE"," ",RIGHT(K430,3)),CONCATENATE(LEFT(K430,2),"/",RIGHT(K430,2))),CODE!A:F,CODE!C$1,FALSE)</f>
        <v>VENTES</v>
      </c>
      <c r="B430" s="7" t="str">
        <f>+VLOOKUP(IF(ISNUMBER(SEARCH("GLISS*",K430)),CONCATENATE("GLISSIERE"," ",RIGHT(K430,3)),CONCATENATE(LEFT(K430,2),"/",RIGHT(K430,2))),CODE!A:F,CODE!D$1,FALSE)</f>
        <v>CNP</v>
      </c>
      <c r="C430" s="23"/>
      <c r="D430" s="7">
        <f t="shared" si="14"/>
        <v>2021</v>
      </c>
      <c r="E430" s="10" t="str">
        <f>+IF(A430="GLISSIERE",+VLOOKUP(+VLOOKUP(IF(ISNUMBER(SEARCH("GLISS*",K430)),CONCATENATE(RIGHT(K430,4)),CONCATENATE(LEFT(K430,2),"/",RIGHT(K430,2))),'#Client'!B:C,1,FALSE),'#Client'!B:C,2,FALSE)," ")</f>
        <v xml:space="preserve"> </v>
      </c>
      <c r="F430" s="10" t="str">
        <f>+IF(A430="GLISSIERE",+VLOOKUP(K430,'4-'!B:G,4,FALSE)," ")</f>
        <v xml:space="preserve"> </v>
      </c>
      <c r="G430" s="10" t="str">
        <f t="shared" si="15"/>
        <v>4831</v>
      </c>
      <c r="H430" s="44" t="str">
        <f>+IF(A430="GLISSIERE",+VLOOKUP(K430,'4-'!B:G,6,FALSE),IF(A430="VENTES",+VLOOKUP(K430,'5-'!B:H,6,FALSE)," "))</f>
        <v>6675-1B</v>
      </c>
      <c r="I430" s="14"/>
      <c r="J430" s="12">
        <v>44274</v>
      </c>
      <c r="K430" s="37" t="s">
        <v>774</v>
      </c>
      <c r="L430" s="14">
        <v>20421</v>
      </c>
      <c r="M430" s="14" t="s">
        <v>40</v>
      </c>
      <c r="N430" s="15">
        <v>20421</v>
      </c>
    </row>
    <row r="431" spans="1:14" x14ac:dyDescent="0.3">
      <c r="A431" s="7" t="str">
        <f>+VLOOKUP(IF(ISNUMBER(SEARCH("GLISS*",K431)),CONCATENATE("GLISSIERE"," ",RIGHT(K431,3)),CONCATENATE(LEFT(K431,2),"/",RIGHT(K431,2))),CODE!A:F,CODE!C$1,FALSE)</f>
        <v>GLISSIERE</v>
      </c>
      <c r="B431" s="7" t="str">
        <f>+VLOOKUP(IF(ISNUMBER(SEARCH("GLISS*",K431)),CONCATENATE("GLISSIERE"," ",RIGHT(K431,3)),CONCATENATE(LEFT(K431,2),"/",RIGHT(K431,2))),CODE!A:F,CODE!D$1,FALSE)</f>
        <v>GLISSIERE</v>
      </c>
      <c r="C431" s="23"/>
      <c r="D431" s="7">
        <f t="shared" si="14"/>
        <v>2021</v>
      </c>
      <c r="E431" s="10" t="str">
        <f>+IF(A431="GLISSIERE",+VLOOKUP(+VLOOKUP(IF(ISNUMBER(SEARCH("GLISS*",K431)),CONCATENATE(RIGHT(K431,4)),CONCATENATE(LEFT(K431,2),"/",RIGHT(K431,2))),'#Client'!B:C,1,FALSE),'#Client'!B:C,2,FALSE)," ")</f>
        <v>aq</v>
      </c>
      <c r="F431" s="10" t="e">
        <f>+IF(A431="GLISSIERE",+VLOOKUP(K431,'4-'!B:G,4,FALSE)," ")</f>
        <v>#N/A</v>
      </c>
      <c r="G431" s="10" t="str">
        <f t="shared" si="15"/>
        <v>4832</v>
      </c>
      <c r="H431" s="44" t="e">
        <f>+IF(A431="GLISSIERE",+VLOOKUP(K431,'4-'!B:G,6,FALSE),IF(A431="VENTES",+VLOOKUP(K431,'5-'!B:H,6,FALSE)," "))</f>
        <v>#N/A</v>
      </c>
      <c r="I431" s="14"/>
      <c r="J431" s="12">
        <v>44271</v>
      </c>
      <c r="K431" s="37" t="s">
        <v>775</v>
      </c>
      <c r="L431" s="14">
        <v>627</v>
      </c>
      <c r="M431" s="14" t="s">
        <v>776</v>
      </c>
      <c r="N431" s="15">
        <v>277747</v>
      </c>
    </row>
    <row r="432" spans="1:14" x14ac:dyDescent="0.3">
      <c r="A432" s="7" t="str">
        <f>+VLOOKUP(IF(ISNUMBER(SEARCH("GLISS*",K432)),CONCATENATE("GLISSIERE"," ",RIGHT(K432,3)),CONCATENATE(LEFT(K432,2),"/",RIGHT(K432,2))),CODE!A:F,CODE!C$1,FALSE)</f>
        <v>FOURNISSEUR</v>
      </c>
      <c r="B432" s="7" t="str">
        <f>+VLOOKUP(IF(ISNUMBER(SEARCH("GLISS*",K432)),CONCATENATE("GLISSIERE"," ",RIGHT(K432,3)),CONCATENATE(LEFT(K432,2),"/",RIGHT(K432,2))),CODE!A:F,CODE!D$1,FALSE)</f>
        <v>CORBEC OUT</v>
      </c>
      <c r="C432" s="23"/>
      <c r="D432" s="7">
        <f t="shared" si="14"/>
        <v>2021</v>
      </c>
      <c r="E432" s="10" t="str">
        <f>+IF(A432="GLISSIERE",+VLOOKUP(+VLOOKUP(IF(ISNUMBER(SEARCH("GLISS*",K432)),CONCATENATE(RIGHT(K432,4)),CONCATENATE(LEFT(K432,2),"/",RIGHT(K432,2))),'#Client'!B:C,1,FALSE),'#Client'!B:C,2,FALSE)," ")</f>
        <v xml:space="preserve"> </v>
      </c>
      <c r="F432" s="10" t="str">
        <f>+IF(A432="GLISSIERE",+VLOOKUP(K432,'4-'!B:G,4,FALSE)," ")</f>
        <v xml:space="preserve"> </v>
      </c>
      <c r="G432" s="10" t="str">
        <f t="shared" si="15"/>
        <v>4833</v>
      </c>
      <c r="H432" s="44" t="str">
        <f>+IF(A432="GLISSIERE",+VLOOKUP(K432,'4-'!B:G,6,FALSE),IF(A432="VENTES",+VLOOKUP(K432,'5-'!B:H,6,FALSE)," "))</f>
        <v xml:space="preserve"> </v>
      </c>
      <c r="I432" s="14"/>
      <c r="J432" s="12">
        <v>44272</v>
      </c>
      <c r="K432" s="37" t="s">
        <v>777</v>
      </c>
      <c r="L432" s="14">
        <v>6855</v>
      </c>
      <c r="M432" s="14" t="s">
        <v>30</v>
      </c>
      <c r="N432" s="15">
        <v>106849</v>
      </c>
    </row>
    <row r="433" spans="1:14" x14ac:dyDescent="0.3">
      <c r="A433" s="7" t="str">
        <f>+VLOOKUP(IF(ISNUMBER(SEARCH("GLISS*",K433)),CONCATENATE("GLISSIERE"," ",RIGHT(K433,3)),CONCATENATE(LEFT(K433,2),"/",RIGHT(K433,2))),CODE!A:F,CODE!C$1,FALSE)</f>
        <v>FOURNISSEUR</v>
      </c>
      <c r="B433" s="7" t="str">
        <f>+VLOOKUP(IF(ISNUMBER(SEARCH("GLISS*",K433)),CONCATENATE("GLISSIERE"," ",RIGHT(K433,3)),CONCATENATE(LEFT(K433,2),"/",RIGHT(K433,2))),CODE!A:F,CODE!D$1,FALSE)</f>
        <v>CORBEC OUT</v>
      </c>
      <c r="C433" s="23"/>
      <c r="D433" s="7">
        <f t="shared" si="14"/>
        <v>2021</v>
      </c>
      <c r="E433" s="10" t="str">
        <f>+IF(A433="GLISSIERE",+VLOOKUP(+VLOOKUP(IF(ISNUMBER(SEARCH("GLISS*",K433)),CONCATENATE(RIGHT(K433,4)),CONCATENATE(LEFT(K433,2),"/",RIGHT(K433,2))),'#Client'!B:C,1,FALSE),'#Client'!B:C,2,FALSE)," ")</f>
        <v xml:space="preserve"> </v>
      </c>
      <c r="F433" s="10" t="str">
        <f>+IF(A433="GLISSIERE",+VLOOKUP(K433,'4-'!B:G,4,FALSE)," ")</f>
        <v xml:space="preserve"> </v>
      </c>
      <c r="G433" s="10" t="str">
        <f t="shared" si="15"/>
        <v>4833</v>
      </c>
      <c r="H433" s="44" t="str">
        <f>+IF(A433="GLISSIERE",+VLOOKUP(K433,'4-'!B:G,6,FALSE),IF(A433="VENTES",+VLOOKUP(K433,'5-'!B:H,6,FALSE)," "))</f>
        <v xml:space="preserve"> </v>
      </c>
      <c r="I433" s="14"/>
      <c r="J433" s="12">
        <v>44272</v>
      </c>
      <c r="K433" s="37" t="s">
        <v>778</v>
      </c>
      <c r="L433" s="14">
        <v>521</v>
      </c>
      <c r="M433" s="14" t="s">
        <v>30</v>
      </c>
      <c r="N433" s="15">
        <v>107370</v>
      </c>
    </row>
    <row r="434" spans="1:14" x14ac:dyDescent="0.3">
      <c r="A434" s="7" t="str">
        <f>+VLOOKUP(IF(ISNUMBER(SEARCH("GLISS*",K434)),CONCATENATE("GLISSIERE"," ",RIGHT(K434,3)),CONCATENATE(LEFT(K434,2),"/",RIGHT(K434,2))),CODE!A:F,CODE!C$1,FALSE)</f>
        <v>FOURNISSEUR</v>
      </c>
      <c r="B434" s="7" t="str">
        <f>+VLOOKUP(IF(ISNUMBER(SEARCH("GLISS*",K434)),CONCATENATE("GLISSIERE"," ",RIGHT(K434,3)),CONCATENATE(LEFT(K434,2),"/",RIGHT(K434,2))),CODE!A:F,CODE!D$1,FALSE)</f>
        <v>CORBEC OUT</v>
      </c>
      <c r="C434" s="23"/>
      <c r="D434" s="7">
        <f t="shared" si="14"/>
        <v>2021</v>
      </c>
      <c r="E434" s="10" t="str">
        <f>+IF(A434="GLISSIERE",+VLOOKUP(+VLOOKUP(IF(ISNUMBER(SEARCH("GLISS*",K434)),CONCATENATE(RIGHT(K434,4)),CONCATENATE(LEFT(K434,2),"/",RIGHT(K434,2))),'#Client'!B:C,1,FALSE),'#Client'!B:C,2,FALSE)," ")</f>
        <v xml:space="preserve"> </v>
      </c>
      <c r="F434" s="10" t="str">
        <f>+IF(A434="GLISSIERE",+VLOOKUP(K434,'4-'!B:G,4,FALSE)," ")</f>
        <v xml:space="preserve"> </v>
      </c>
      <c r="G434" s="10" t="str">
        <f t="shared" si="15"/>
        <v>4833</v>
      </c>
      <c r="H434" s="44" t="str">
        <f>+IF(A434="GLISSIERE",+VLOOKUP(K434,'4-'!B:G,6,FALSE),IF(A434="VENTES",+VLOOKUP(K434,'5-'!B:H,6,FALSE)," "))</f>
        <v xml:space="preserve"> </v>
      </c>
      <c r="I434" s="14"/>
      <c r="J434" s="12">
        <v>44272</v>
      </c>
      <c r="K434" s="37" t="s">
        <v>779</v>
      </c>
      <c r="L434" s="14">
        <v>10457</v>
      </c>
      <c r="M434" s="14" t="s">
        <v>30</v>
      </c>
      <c r="N434" s="15">
        <v>117827</v>
      </c>
    </row>
    <row r="435" spans="1:14" x14ac:dyDescent="0.3">
      <c r="A435" s="7" t="str">
        <f>+VLOOKUP(IF(ISNUMBER(SEARCH("GLISS*",K435)),CONCATENATE("GLISSIERE"," ",RIGHT(K435,3)),CONCATENATE(LEFT(K435,2),"/",RIGHT(K435,2))),CODE!A:F,CODE!C$1,FALSE)</f>
        <v>FOURNISSEUR</v>
      </c>
      <c r="B435" s="7" t="str">
        <f>+VLOOKUP(IF(ISNUMBER(SEARCH("GLISS*",K435)),CONCATENATE("GLISSIERE"," ",RIGHT(K435,3)),CONCATENATE(LEFT(K435,2),"/",RIGHT(K435,2))),CODE!A:F,CODE!D$1,FALSE)</f>
        <v>CORBEC OUT</v>
      </c>
      <c r="C435" s="23"/>
      <c r="D435" s="7">
        <f t="shared" si="14"/>
        <v>2021</v>
      </c>
      <c r="E435" s="10" t="str">
        <f>+IF(A435="GLISSIERE",+VLOOKUP(+VLOOKUP(IF(ISNUMBER(SEARCH("GLISS*",K435)),CONCATENATE(RIGHT(K435,4)),CONCATENATE(LEFT(K435,2),"/",RIGHT(K435,2))),'#Client'!B:C,1,FALSE),'#Client'!B:C,2,FALSE)," ")</f>
        <v xml:space="preserve"> </v>
      </c>
      <c r="F435" s="10" t="str">
        <f>+IF(A435="GLISSIERE",+VLOOKUP(K435,'4-'!B:G,4,FALSE)," ")</f>
        <v xml:space="preserve"> </v>
      </c>
      <c r="G435" s="10" t="str">
        <f t="shared" si="15"/>
        <v>4833</v>
      </c>
      <c r="H435" s="44" t="str">
        <f>+IF(A435="GLISSIERE",+VLOOKUP(K435,'4-'!B:G,6,FALSE),IF(A435="VENTES",+VLOOKUP(K435,'5-'!B:H,6,FALSE)," "))</f>
        <v xml:space="preserve"> </v>
      </c>
      <c r="I435" s="14"/>
      <c r="J435" s="12">
        <v>44272</v>
      </c>
      <c r="K435" s="37" t="s">
        <v>780</v>
      </c>
      <c r="L435" s="14">
        <v>18244</v>
      </c>
      <c r="M435" s="14" t="s">
        <v>30</v>
      </c>
      <c r="N435" s="15">
        <v>136071</v>
      </c>
    </row>
    <row r="436" spans="1:14" x14ac:dyDescent="0.3">
      <c r="A436" s="7" t="str">
        <f>+VLOOKUP(IF(ISNUMBER(SEARCH("GLISS*",K436)),CONCATENATE("GLISSIERE"," ",RIGHT(K436,3)),CONCATENATE(LEFT(K436,2),"/",RIGHT(K436,2))),CODE!A:F,CODE!C$1,FALSE)</f>
        <v>FOURNISSEUR</v>
      </c>
      <c r="B436" s="7" t="str">
        <f>+VLOOKUP(IF(ISNUMBER(SEARCH("GLISS*",K436)),CONCATENATE("GLISSIERE"," ",RIGHT(K436,3)),CONCATENATE(LEFT(K436,2),"/",RIGHT(K436,2))),CODE!A:F,CODE!D$1,FALSE)</f>
        <v>CORBEC OUT</v>
      </c>
      <c r="C436" s="23"/>
      <c r="D436" s="7">
        <f t="shared" si="14"/>
        <v>2021</v>
      </c>
      <c r="E436" s="10" t="str">
        <f>+IF(A436="GLISSIERE",+VLOOKUP(+VLOOKUP(IF(ISNUMBER(SEARCH("GLISS*",K436)),CONCATENATE(RIGHT(K436,4)),CONCATENATE(LEFT(K436,2),"/",RIGHT(K436,2))),'#Client'!B:C,1,FALSE),'#Client'!B:C,2,FALSE)," ")</f>
        <v xml:space="preserve"> </v>
      </c>
      <c r="F436" s="10" t="str">
        <f>+IF(A436="GLISSIERE",+VLOOKUP(K436,'4-'!B:G,4,FALSE)," ")</f>
        <v xml:space="preserve"> </v>
      </c>
      <c r="G436" s="10" t="str">
        <f t="shared" si="15"/>
        <v>4833</v>
      </c>
      <c r="H436" s="44" t="str">
        <f>+IF(A436="GLISSIERE",+VLOOKUP(K436,'4-'!B:G,6,FALSE),IF(A436="VENTES",+VLOOKUP(K436,'5-'!B:H,6,FALSE)," "))</f>
        <v xml:space="preserve"> </v>
      </c>
      <c r="I436" s="14"/>
      <c r="J436" s="12">
        <v>44272</v>
      </c>
      <c r="K436" s="37" t="s">
        <v>781</v>
      </c>
      <c r="L436" s="14">
        <v>2560</v>
      </c>
      <c r="M436" s="14" t="s">
        <v>30</v>
      </c>
      <c r="N436" s="15">
        <v>138631</v>
      </c>
    </row>
    <row r="437" spans="1:14" x14ac:dyDescent="0.3">
      <c r="A437" s="7" t="str">
        <f>+VLOOKUP(IF(ISNUMBER(SEARCH("GLISS*",K437)),CONCATENATE("GLISSIERE"," ",RIGHT(K437,3)),CONCATENATE(LEFT(K437,2),"/",RIGHT(K437,2))),CODE!A:F,CODE!C$1,FALSE)</f>
        <v>GLISSIERE</v>
      </c>
      <c r="B437" s="7" t="str">
        <f>+VLOOKUP(IF(ISNUMBER(SEARCH("GLISS*",K437)),CONCATENATE("GLISSIERE"," ",RIGHT(K437,3)),CONCATENATE(LEFT(K437,2),"/",RIGHT(K437,2))),CODE!A:F,CODE!D$1,FALSE)</f>
        <v>GLISSIERE</v>
      </c>
      <c r="C437" s="23"/>
      <c r="D437" s="7">
        <f t="shared" si="14"/>
        <v>2021</v>
      </c>
      <c r="E437" s="10" t="str">
        <f>+IF(A437="GLISSIERE",+VLOOKUP(+VLOOKUP(IF(ISNUMBER(SEARCH("GLISS*",K437)),CONCATENATE(RIGHT(K437,4)),CONCATENATE(LEFT(K437,2),"/",RIGHT(K437,2))),'#Client'!B:C,1,FALSE),'#Client'!B:C,2,FALSE)," ")</f>
        <v>ax</v>
      </c>
      <c r="F437" s="10" t="str">
        <f>+IF(A437="GLISSIERE",+VLOOKUP(K437,'4-'!B:G,4,FALSE)," ")</f>
        <v>GL-2115-01</v>
      </c>
      <c r="G437" s="10" t="str">
        <f t="shared" si="15"/>
        <v>4834</v>
      </c>
      <c r="H437" s="44" t="str">
        <f>+IF(A437="GLISSIERE",+VLOOKUP(K437,'4-'!B:G,6,FALSE),IF(A437="VENTES",+VLOOKUP(K437,'5-'!B:H,6,FALSE)," "))</f>
        <v>6670DR</v>
      </c>
      <c r="I437" s="14"/>
      <c r="J437" s="12">
        <v>44271</v>
      </c>
      <c r="K437" s="37" t="s">
        <v>782</v>
      </c>
      <c r="L437" s="14">
        <v>50</v>
      </c>
      <c r="M437" s="14" t="s">
        <v>114</v>
      </c>
      <c r="N437" s="15">
        <v>277797</v>
      </c>
    </row>
    <row r="438" spans="1:14" x14ac:dyDescent="0.3">
      <c r="A438" s="7" t="str">
        <f>+VLOOKUP(IF(ISNUMBER(SEARCH("GLISS*",K438)),CONCATENATE("GLISSIERE"," ",RIGHT(K438,3)),CONCATENATE(LEFT(K438,2),"/",RIGHT(K438,2))),CODE!A:F,CODE!C$1,FALSE)</f>
        <v>FOURNISSEUR</v>
      </c>
      <c r="B438" s="7" t="str">
        <f>+VLOOKUP(IF(ISNUMBER(SEARCH("GLISS*",K438)),CONCATENATE("GLISSIERE"," ",RIGHT(K438,3)),CONCATENATE(LEFT(K438,2),"/",RIGHT(K438,2))),CODE!A:F,CODE!D$1,FALSE)</f>
        <v>CORBEC OUT</v>
      </c>
      <c r="C438" s="23"/>
      <c r="D438" s="7">
        <f t="shared" si="14"/>
        <v>2021</v>
      </c>
      <c r="E438" s="10" t="str">
        <f>+IF(A438="GLISSIERE",+VLOOKUP(+VLOOKUP(IF(ISNUMBER(SEARCH("GLISS*",K438)),CONCATENATE(RIGHT(K438,4)),CONCATENATE(LEFT(K438,2),"/",RIGHT(K438,2))),'#Client'!B:C,1,FALSE),'#Client'!B:C,2,FALSE)," ")</f>
        <v xml:space="preserve"> </v>
      </c>
      <c r="F438" s="10" t="str">
        <f>+IF(A438="GLISSIERE",+VLOOKUP(K438,'4-'!B:G,4,FALSE)," ")</f>
        <v xml:space="preserve"> </v>
      </c>
      <c r="G438" s="10" t="str">
        <f t="shared" si="15"/>
        <v>4835</v>
      </c>
      <c r="H438" s="44" t="str">
        <f>+IF(A438="GLISSIERE",+VLOOKUP(K438,'4-'!B:G,6,FALSE),IF(A438="VENTES",+VLOOKUP(K438,'5-'!B:H,6,FALSE)," "))</f>
        <v xml:space="preserve"> </v>
      </c>
      <c r="I438" s="14"/>
      <c r="J438" s="12">
        <v>44272</v>
      </c>
      <c r="K438" s="37" t="s">
        <v>783</v>
      </c>
      <c r="L438" s="14">
        <v>5570</v>
      </c>
      <c r="M438" s="14" t="s">
        <v>29</v>
      </c>
      <c r="N438" s="15">
        <v>144201</v>
      </c>
    </row>
    <row r="439" spans="1:14" x14ac:dyDescent="0.3">
      <c r="A439" s="7" t="str">
        <f>+VLOOKUP(IF(ISNUMBER(SEARCH("GLISS*",K439)),CONCATENATE("GLISSIERE"," ",RIGHT(K439,3)),CONCATENATE(LEFT(K439,2),"/",RIGHT(K439,2))),CODE!A:F,CODE!C$1,FALSE)</f>
        <v>FOURNISSEUR</v>
      </c>
      <c r="B439" s="7" t="str">
        <f>+VLOOKUP(IF(ISNUMBER(SEARCH("GLISS*",K439)),CONCATENATE("GLISSIERE"," ",RIGHT(K439,3)),CONCATENATE(LEFT(K439,2),"/",RIGHT(K439,2))),CODE!A:F,CODE!D$1,FALSE)</f>
        <v>CORBEC OUT</v>
      </c>
      <c r="C439" s="23"/>
      <c r="D439" s="7">
        <f t="shared" si="14"/>
        <v>2021</v>
      </c>
      <c r="E439" s="10" t="str">
        <f>+IF(A439="GLISSIERE",+VLOOKUP(+VLOOKUP(IF(ISNUMBER(SEARCH("GLISS*",K439)),CONCATENATE(RIGHT(K439,4)),CONCATENATE(LEFT(K439,2),"/",RIGHT(K439,2))),'#Client'!B:C,1,FALSE),'#Client'!B:C,2,FALSE)," ")</f>
        <v xml:space="preserve"> </v>
      </c>
      <c r="F439" s="10" t="str">
        <f>+IF(A439="GLISSIERE",+VLOOKUP(K439,'4-'!B:G,4,FALSE)," ")</f>
        <v xml:space="preserve"> </v>
      </c>
      <c r="G439" s="10" t="str">
        <f t="shared" si="15"/>
        <v>4835</v>
      </c>
      <c r="H439" s="44" t="str">
        <f>+IF(A439="GLISSIERE",+VLOOKUP(K439,'4-'!B:G,6,FALSE),IF(A439="VENTES",+VLOOKUP(K439,'5-'!B:H,6,FALSE)," "))</f>
        <v xml:space="preserve"> </v>
      </c>
      <c r="I439" s="14"/>
      <c r="J439" s="12">
        <v>44272</v>
      </c>
      <c r="K439" s="37" t="s">
        <v>784</v>
      </c>
      <c r="L439" s="14">
        <v>1655</v>
      </c>
      <c r="M439" s="14" t="s">
        <v>29</v>
      </c>
      <c r="N439" s="15">
        <v>145856</v>
      </c>
    </row>
    <row r="440" spans="1:14" x14ac:dyDescent="0.3">
      <c r="A440" s="7" t="str">
        <f>+VLOOKUP(IF(ISNUMBER(SEARCH("GLISS*",K440)),CONCATENATE("GLISSIERE"," ",RIGHT(K440,3)),CONCATENATE(LEFT(K440,2),"/",RIGHT(K440,2))),CODE!A:F,CODE!C$1,FALSE)</f>
        <v>FOURNISSEUR</v>
      </c>
      <c r="B440" s="7" t="str">
        <f>+VLOOKUP(IF(ISNUMBER(SEARCH("GLISS*",K440)),CONCATENATE("GLISSIERE"," ",RIGHT(K440,3)),CONCATENATE(LEFT(K440,2),"/",RIGHT(K440,2))),CODE!A:F,CODE!D$1,FALSE)</f>
        <v>CORBEC OUT</v>
      </c>
      <c r="C440" s="23"/>
      <c r="D440" s="7">
        <f t="shared" si="14"/>
        <v>2021</v>
      </c>
      <c r="E440" s="10" t="str">
        <f>+IF(A440="GLISSIERE",+VLOOKUP(+VLOOKUP(IF(ISNUMBER(SEARCH("GLISS*",K440)),CONCATENATE(RIGHT(K440,4)),CONCATENATE(LEFT(K440,2),"/",RIGHT(K440,2))),'#Client'!B:C,1,FALSE),'#Client'!B:C,2,FALSE)," ")</f>
        <v xml:space="preserve"> </v>
      </c>
      <c r="F440" s="10" t="str">
        <f>+IF(A440="GLISSIERE",+VLOOKUP(K440,'4-'!B:G,4,FALSE)," ")</f>
        <v xml:space="preserve"> </v>
      </c>
      <c r="G440" s="10" t="str">
        <f t="shared" si="15"/>
        <v>4835</v>
      </c>
      <c r="H440" s="44" t="str">
        <f>+IF(A440="GLISSIERE",+VLOOKUP(K440,'4-'!B:G,6,FALSE),IF(A440="VENTES",+VLOOKUP(K440,'5-'!B:H,6,FALSE)," "))</f>
        <v xml:space="preserve"> </v>
      </c>
      <c r="I440" s="14"/>
      <c r="J440" s="12">
        <v>44272</v>
      </c>
      <c r="K440" s="37" t="s">
        <v>785</v>
      </c>
      <c r="L440" s="14">
        <v>7195</v>
      </c>
      <c r="M440" s="14" t="s">
        <v>29</v>
      </c>
      <c r="N440" s="15">
        <v>153051</v>
      </c>
    </row>
    <row r="441" spans="1:14" x14ac:dyDescent="0.3">
      <c r="A441" s="7" t="str">
        <f>+VLOOKUP(IF(ISNUMBER(SEARCH("GLISS*",K441)),CONCATENATE("GLISSIERE"," ",RIGHT(K441,3)),CONCATENATE(LEFT(K441,2),"/",RIGHT(K441,2))),CODE!A:F,CODE!C$1,FALSE)</f>
        <v>FOURNISSEUR</v>
      </c>
      <c r="B441" s="7" t="str">
        <f>+VLOOKUP(IF(ISNUMBER(SEARCH("GLISS*",K441)),CONCATENATE("GLISSIERE"," ",RIGHT(K441,3)),CONCATENATE(LEFT(K441,2),"/",RIGHT(K441,2))),CODE!A:F,CODE!D$1,FALSE)</f>
        <v>CORBEC OUT</v>
      </c>
      <c r="C441" s="23"/>
      <c r="D441" s="7">
        <f t="shared" si="14"/>
        <v>2021</v>
      </c>
      <c r="E441" s="10" t="str">
        <f>+IF(A441="GLISSIERE",+VLOOKUP(+VLOOKUP(IF(ISNUMBER(SEARCH("GLISS*",K441)),CONCATENATE(RIGHT(K441,4)),CONCATENATE(LEFT(K441,2),"/",RIGHT(K441,2))),'#Client'!B:C,1,FALSE),'#Client'!B:C,2,FALSE)," ")</f>
        <v xml:space="preserve"> </v>
      </c>
      <c r="F441" s="10" t="str">
        <f>+IF(A441="GLISSIERE",+VLOOKUP(K441,'4-'!B:G,4,FALSE)," ")</f>
        <v xml:space="preserve"> </v>
      </c>
      <c r="G441" s="10" t="str">
        <f t="shared" si="15"/>
        <v>4835</v>
      </c>
      <c r="H441" s="44" t="str">
        <f>+IF(A441="GLISSIERE",+VLOOKUP(K441,'4-'!B:G,6,FALSE),IF(A441="VENTES",+VLOOKUP(K441,'5-'!B:H,6,FALSE)," "))</f>
        <v xml:space="preserve"> </v>
      </c>
      <c r="I441" s="14"/>
      <c r="J441" s="12">
        <v>44272</v>
      </c>
      <c r="K441" s="37" t="s">
        <v>786</v>
      </c>
      <c r="L441" s="14">
        <v>22353</v>
      </c>
      <c r="M441" s="14" t="s">
        <v>29</v>
      </c>
      <c r="N441" s="15">
        <v>175404</v>
      </c>
    </row>
    <row r="442" spans="1:14" x14ac:dyDescent="0.3">
      <c r="A442" s="7" t="str">
        <f>+VLOOKUP(IF(ISNUMBER(SEARCH("GLISS*",K442)),CONCATENATE("GLISSIERE"," ",RIGHT(K442,3)),CONCATENATE(LEFT(K442,2),"/",RIGHT(K442,2))),CODE!A:F,CODE!C$1,FALSE)</f>
        <v>FOURNISSEUR</v>
      </c>
      <c r="B442" s="7" t="str">
        <f>+VLOOKUP(IF(ISNUMBER(SEARCH("GLISS*",K442)),CONCATENATE("GLISSIERE"," ",RIGHT(K442,3)),CONCATENATE(LEFT(K442,2),"/",RIGHT(K442,2))),CODE!A:F,CODE!D$1,FALSE)</f>
        <v>CORBEC OUT</v>
      </c>
      <c r="C442" s="23"/>
      <c r="D442" s="7">
        <f t="shared" si="14"/>
        <v>2021</v>
      </c>
      <c r="E442" s="10" t="str">
        <f>+IF(A442="GLISSIERE",+VLOOKUP(+VLOOKUP(IF(ISNUMBER(SEARCH("GLISS*",K442)),CONCATENATE(RIGHT(K442,4)),CONCATENATE(LEFT(K442,2),"/",RIGHT(K442,2))),'#Client'!B:C,1,FALSE),'#Client'!B:C,2,FALSE)," ")</f>
        <v xml:space="preserve"> </v>
      </c>
      <c r="F442" s="10" t="str">
        <f>+IF(A442="GLISSIERE",+VLOOKUP(K442,'4-'!B:G,4,FALSE)," ")</f>
        <v xml:space="preserve"> </v>
      </c>
      <c r="G442" s="10" t="str">
        <f t="shared" si="15"/>
        <v>4835</v>
      </c>
      <c r="H442" s="44" t="str">
        <f>+IF(A442="GLISSIERE",+VLOOKUP(K442,'4-'!B:G,6,FALSE),IF(A442="VENTES",+VLOOKUP(K442,'5-'!B:H,6,FALSE)," "))</f>
        <v xml:space="preserve"> </v>
      </c>
      <c r="I442" s="14"/>
      <c r="J442" s="12">
        <v>44272</v>
      </c>
      <c r="K442" s="37" t="s">
        <v>787</v>
      </c>
      <c r="L442" s="14">
        <v>750</v>
      </c>
      <c r="M442" s="14" t="s">
        <v>29</v>
      </c>
      <c r="N442" s="15">
        <v>176154</v>
      </c>
    </row>
    <row r="443" spans="1:14" x14ac:dyDescent="0.3">
      <c r="A443" s="7" t="str">
        <f>+VLOOKUP(IF(ISNUMBER(SEARCH("GLISS*",K443)),CONCATENATE("GLISSIERE"," ",RIGHT(K443,3)),CONCATENATE(LEFT(K443,2),"/",RIGHT(K443,2))),CODE!A:F,CODE!C$1,FALSE)</f>
        <v>VENTES</v>
      </c>
      <c r="B443" s="7" t="str">
        <f>+VLOOKUP(IF(ISNUMBER(SEARCH("GLISS*",K443)),CONCATENATE("GLISSIERE"," ",RIGHT(K443,3)),CONCATENATE(LEFT(K443,2),"/",RIGHT(K443,2))),CODE!A:F,CODE!D$1,FALSE)</f>
        <v>CNP</v>
      </c>
      <c r="C443" s="23"/>
      <c r="D443" s="7">
        <f t="shared" si="14"/>
        <v>2021</v>
      </c>
      <c r="E443" s="10" t="str">
        <f>+IF(A443="GLISSIERE",+VLOOKUP(+VLOOKUP(IF(ISNUMBER(SEARCH("GLISS*",K443)),CONCATENATE(RIGHT(K443,4)),CONCATENATE(LEFT(K443,2),"/",RIGHT(K443,2))),'#Client'!B:C,1,FALSE),'#Client'!B:C,2,FALSE)," ")</f>
        <v xml:space="preserve"> </v>
      </c>
      <c r="F443" s="10" t="str">
        <f>+IF(A443="GLISSIERE",+VLOOKUP(K443,'4-'!B:G,4,FALSE)," ")</f>
        <v xml:space="preserve"> </v>
      </c>
      <c r="G443" s="10" t="str">
        <f t="shared" si="15"/>
        <v>4836</v>
      </c>
      <c r="H443" s="44" t="str">
        <f>+IF(A443="GLISSIERE",+VLOOKUP(K443,'4-'!B:G,6,FALSE),IF(A443="VENTES",+VLOOKUP(K443,'5-'!B:H,6,FALSE)," "))</f>
        <v>6674-1A</v>
      </c>
      <c r="I443" s="14"/>
      <c r="J443" s="12">
        <v>44274</v>
      </c>
      <c r="K443" s="37" t="s">
        <v>788</v>
      </c>
      <c r="L443" s="14">
        <v>19191</v>
      </c>
      <c r="M443" s="14" t="s">
        <v>40</v>
      </c>
      <c r="N443" s="15">
        <v>39612</v>
      </c>
    </row>
    <row r="444" spans="1:14" x14ac:dyDescent="0.3">
      <c r="A444" s="7" t="str">
        <f>+VLOOKUP(IF(ISNUMBER(SEARCH("GLISS*",K444)),CONCATENATE("GLISSIERE"," ",RIGHT(K444,3)),CONCATENATE(LEFT(K444,2),"/",RIGHT(K444,2))),CODE!A:F,CODE!C$1,FALSE)</f>
        <v>VENTES</v>
      </c>
      <c r="B444" s="7" t="str">
        <f>+VLOOKUP(IF(ISNUMBER(SEARCH("GLISS*",K444)),CONCATENATE("GLISSIERE"," ",RIGHT(K444,3)),CONCATENATE(LEFT(K444,2),"/",RIGHT(K444,2))),CODE!A:F,CODE!D$1,FALSE)</f>
        <v>CNP</v>
      </c>
      <c r="C444" s="23"/>
      <c r="D444" s="7">
        <f t="shared" si="14"/>
        <v>2021</v>
      </c>
      <c r="E444" s="10" t="str">
        <f>+IF(A444="GLISSIERE",+VLOOKUP(+VLOOKUP(IF(ISNUMBER(SEARCH("GLISS*",K444)),CONCATENATE(RIGHT(K444,4)),CONCATENATE(LEFT(K444,2),"/",RIGHT(K444,2))),'#Client'!B:C,1,FALSE),'#Client'!B:C,2,FALSE)," ")</f>
        <v xml:space="preserve"> </v>
      </c>
      <c r="F444" s="10" t="str">
        <f>+IF(A444="GLISSIERE",+VLOOKUP(K444,'4-'!B:G,4,FALSE)," ")</f>
        <v xml:space="preserve"> </v>
      </c>
      <c r="G444" s="10" t="str">
        <f t="shared" si="15"/>
        <v>4837</v>
      </c>
      <c r="H444" s="44" t="str">
        <f>+IF(A444="GLISSIERE",+VLOOKUP(K444,'4-'!B:G,6,FALSE),IF(A444="VENTES",+VLOOKUP(K444,'5-'!B:H,6,FALSE)," "))</f>
        <v>6674-1A</v>
      </c>
      <c r="I444" s="14"/>
      <c r="J444" s="12">
        <v>44274</v>
      </c>
      <c r="K444" s="37" t="s">
        <v>789</v>
      </c>
      <c r="L444" s="14">
        <v>19406</v>
      </c>
      <c r="M444" s="14" t="s">
        <v>40</v>
      </c>
      <c r="N444" s="15">
        <v>59018</v>
      </c>
    </row>
    <row r="445" spans="1:14" x14ac:dyDescent="0.3">
      <c r="A445" s="7" t="str">
        <f>+VLOOKUP(IF(ISNUMBER(SEARCH("GLISS*",K445)),CONCATENATE("GLISSIERE"," ",RIGHT(K445,3)),CONCATENATE(LEFT(K445,2),"/",RIGHT(K445,2))),CODE!A:F,CODE!C$1,FALSE)</f>
        <v>FOURNISSEUR</v>
      </c>
      <c r="B445" s="7" t="str">
        <f>+VLOOKUP(IF(ISNUMBER(SEARCH("GLISS*",K445)),CONCATENATE("GLISSIERE"," ",RIGHT(K445,3)),CONCATENATE(LEFT(K445,2),"/",RIGHT(K445,2))),CODE!A:F,CODE!D$1,FALSE)</f>
        <v>GALVANO IN</v>
      </c>
      <c r="C445" s="23"/>
      <c r="D445" s="7">
        <f t="shared" si="14"/>
        <v>2021</v>
      </c>
      <c r="E445" s="10" t="str">
        <f>+IF(A445="GLISSIERE",+VLOOKUP(+VLOOKUP(IF(ISNUMBER(SEARCH("GLISS*",K445)),CONCATENATE(RIGHT(K445,4)),CONCATENATE(LEFT(K445,2),"/",RIGHT(K445,2))),'#Client'!B:C,1,FALSE),'#Client'!B:C,2,FALSE)," ")</f>
        <v xml:space="preserve"> </v>
      </c>
      <c r="F445" s="10" t="str">
        <f>+IF(A445="GLISSIERE",+VLOOKUP(K445,'4-'!B:G,4,FALSE)," ")</f>
        <v xml:space="preserve"> </v>
      </c>
      <c r="G445" s="10" t="str">
        <f t="shared" si="15"/>
        <v>0210</v>
      </c>
      <c r="H445" s="44" t="str">
        <f>+IF(A445="GLISSIERE",+VLOOKUP(K445,'4-'!B:G,6,FALSE),IF(A445="VENTES",+VLOOKUP(K445,'5-'!B:H,6,FALSE)," "))</f>
        <v xml:space="preserve"> </v>
      </c>
      <c r="I445" s="14"/>
      <c r="J445" s="12">
        <v>44243</v>
      </c>
      <c r="K445" s="37" t="s">
        <v>304</v>
      </c>
      <c r="L445" s="14">
        <v>12</v>
      </c>
      <c r="M445" s="14" t="s">
        <v>161</v>
      </c>
      <c r="N445" s="15">
        <v>128</v>
      </c>
    </row>
    <row r="446" spans="1:14" x14ac:dyDescent="0.3">
      <c r="A446" s="7" t="str">
        <f>+VLOOKUP(IF(ISNUMBER(SEARCH("GLISS*",K446)),CONCATENATE("GLISSIERE"," ",RIGHT(K446,3)),CONCATENATE(LEFT(K446,2),"/",RIGHT(K446,2))),CODE!A:F,CODE!C$1,FALSE)</f>
        <v>FOURNISSEUR</v>
      </c>
      <c r="B446" s="7" t="str">
        <f>+VLOOKUP(IF(ISNUMBER(SEARCH("GLISS*",K446)),CONCATENATE("GLISSIERE"," ",RIGHT(K446,3)),CONCATENATE(LEFT(K446,2),"/",RIGHT(K446,2))),CODE!A:F,CODE!D$1,FALSE)</f>
        <v>GALVANO IN</v>
      </c>
      <c r="C446" s="23"/>
      <c r="D446" s="7">
        <f t="shared" si="14"/>
        <v>2021</v>
      </c>
      <c r="E446" s="10" t="str">
        <f>+IF(A446="GLISSIERE",+VLOOKUP(+VLOOKUP(IF(ISNUMBER(SEARCH("GLISS*",K446)),CONCATENATE(RIGHT(K446,4)),CONCATENATE(LEFT(K446,2),"/",RIGHT(K446,2))),'#Client'!B:C,1,FALSE),'#Client'!B:C,2,FALSE)," ")</f>
        <v xml:space="preserve"> </v>
      </c>
      <c r="F446" s="10" t="str">
        <f>+IF(A446="GLISSIERE",+VLOOKUP(K446,'4-'!B:G,4,FALSE)," ")</f>
        <v xml:space="preserve"> </v>
      </c>
      <c r="G446" s="10" t="str">
        <f t="shared" si="15"/>
        <v>0210</v>
      </c>
      <c r="H446" s="44" t="str">
        <f>+IF(A446="GLISSIERE",+VLOOKUP(K446,'4-'!B:G,6,FALSE),IF(A446="VENTES",+VLOOKUP(K446,'5-'!B:H,6,FALSE)," "))</f>
        <v xml:space="preserve"> </v>
      </c>
      <c r="I446" s="14"/>
      <c r="J446" s="12">
        <v>44243</v>
      </c>
      <c r="K446" s="37" t="s">
        <v>302</v>
      </c>
      <c r="L446" s="14">
        <v>90</v>
      </c>
      <c r="M446" s="14" t="s">
        <v>161</v>
      </c>
      <c r="N446" s="15">
        <v>90</v>
      </c>
    </row>
    <row r="447" spans="1:14" x14ac:dyDescent="0.3">
      <c r="A447" s="7" t="str">
        <f>+VLOOKUP(IF(ISNUMBER(SEARCH("GLISS*",K447)),CONCATENATE("GLISSIERE"," ",RIGHT(K447,3)),CONCATENATE(LEFT(K447,2),"/",RIGHT(K447,2))),CODE!A:F,CODE!C$1,FALSE)</f>
        <v>FOURNISSEUR</v>
      </c>
      <c r="B447" s="7" t="str">
        <f>+VLOOKUP(IF(ISNUMBER(SEARCH("GLISS*",K447)),CONCATENATE("GLISSIERE"," ",RIGHT(K447,3)),CONCATENATE(LEFT(K447,2),"/",RIGHT(K447,2))),CODE!A:F,CODE!D$1,FALSE)</f>
        <v>GALVANO IN</v>
      </c>
      <c r="C447" s="23"/>
      <c r="D447" s="7">
        <f t="shared" si="14"/>
        <v>2021</v>
      </c>
      <c r="E447" s="10" t="str">
        <f>+IF(A447="GLISSIERE",+VLOOKUP(+VLOOKUP(IF(ISNUMBER(SEARCH("GLISS*",K447)),CONCATENATE(RIGHT(K447,4)),CONCATENATE(LEFT(K447,2),"/",RIGHT(K447,2))),'#Client'!B:C,1,FALSE),'#Client'!B:C,2,FALSE)," ")</f>
        <v xml:space="preserve"> </v>
      </c>
      <c r="F447" s="10" t="str">
        <f>+IF(A447="GLISSIERE",+VLOOKUP(K447,'4-'!B:G,4,FALSE)," ")</f>
        <v xml:space="preserve"> </v>
      </c>
      <c r="G447" s="10" t="str">
        <f t="shared" si="15"/>
        <v>0210</v>
      </c>
      <c r="H447" s="44" t="str">
        <f>+IF(A447="GLISSIERE",+VLOOKUP(K447,'4-'!B:G,6,FALSE),IF(A447="VENTES",+VLOOKUP(K447,'5-'!B:H,6,FALSE)," "))</f>
        <v xml:space="preserve"> </v>
      </c>
      <c r="I447" s="14"/>
      <c r="J447" s="12">
        <v>44243</v>
      </c>
      <c r="K447" s="37" t="s">
        <v>303</v>
      </c>
      <c r="L447" s="14">
        <v>26</v>
      </c>
      <c r="M447" s="14" t="s">
        <v>161</v>
      </c>
      <c r="N447" s="15">
        <v>116</v>
      </c>
    </row>
    <row r="448" spans="1:14" x14ac:dyDescent="0.3">
      <c r="A448" s="7" t="str">
        <f>+VLOOKUP(IF(ISNUMBER(SEARCH("GLISS*",K448)),CONCATENATE("GLISSIERE"," ",RIGHT(K448,3)),CONCATENATE(LEFT(K448,2),"/",RIGHT(K448,2))),CODE!A:F,CODE!C$1,FALSE)</f>
        <v>FOURNISSEUR</v>
      </c>
      <c r="B448" s="7" t="str">
        <f>+VLOOKUP(IF(ISNUMBER(SEARCH("GLISS*",K448)),CONCATENATE("GLISSIERE"," ",RIGHT(K448,3)),CONCATENATE(LEFT(K448,2),"/",RIGHT(K448,2))),CODE!A:F,CODE!D$1,FALSE)</f>
        <v>GALV. QUEBEC IN</v>
      </c>
      <c r="C448" s="23"/>
      <c r="D448" s="7">
        <f t="shared" si="14"/>
        <v>2021</v>
      </c>
      <c r="E448" s="10" t="str">
        <f>+IF(A448="GLISSIERE",+VLOOKUP(+VLOOKUP(IF(ISNUMBER(SEARCH("GLISS*",K448)),CONCATENATE(RIGHT(K448,4)),CONCATENATE(LEFT(K448,2),"/",RIGHT(K448,2))),'#Client'!B:C,1,FALSE),'#Client'!B:C,2,FALSE)," ")</f>
        <v xml:space="preserve"> </v>
      </c>
      <c r="F448" s="10" t="str">
        <f>+IF(A448="GLISSIERE",+VLOOKUP(K448,'4-'!B:G,4,FALSE)," ")</f>
        <v xml:space="preserve"> </v>
      </c>
      <c r="G448" s="10" t="str">
        <f t="shared" si="15"/>
        <v>0564</v>
      </c>
      <c r="H448" s="44" t="str">
        <f>+IF(A448="GLISSIERE",+VLOOKUP(K448,'4-'!B:G,6,FALSE),IF(A448="VENTES",+VLOOKUP(K448,'5-'!B:H,6,FALSE)," "))</f>
        <v xml:space="preserve"> </v>
      </c>
      <c r="I448" s="14"/>
      <c r="J448" s="12">
        <v>44224</v>
      </c>
      <c r="K448" s="37" t="s">
        <v>294</v>
      </c>
      <c r="L448" s="14">
        <v>38336</v>
      </c>
      <c r="M448" s="14" t="s">
        <v>29</v>
      </c>
      <c r="N448" s="15">
        <v>416790</v>
      </c>
    </row>
    <row r="449" spans="1:14" x14ac:dyDescent="0.3">
      <c r="A449" s="7" t="str">
        <f>+VLOOKUP(IF(ISNUMBER(SEARCH("GLISS*",K449)),CONCATENATE("GLISSIERE"," ",RIGHT(K449,3)),CONCATENATE(LEFT(K449,2),"/",RIGHT(K449,2))),CODE!A:F,CODE!C$1,FALSE)</f>
        <v>FOURNISSEUR</v>
      </c>
      <c r="B449" s="7" t="str">
        <f>+VLOOKUP(IF(ISNUMBER(SEARCH("GLISS*",K449)),CONCATENATE("GLISSIERE"," ",RIGHT(K449,3)),CONCATENATE(LEFT(K449,2),"/",RIGHT(K449,2))),CODE!A:F,CODE!D$1,FALSE)</f>
        <v>GALV. QUEBEC IN</v>
      </c>
      <c r="C449" s="23"/>
      <c r="D449" s="7">
        <f t="shared" si="14"/>
        <v>2021</v>
      </c>
      <c r="E449" s="10" t="str">
        <f>+IF(A449="GLISSIERE",+VLOOKUP(+VLOOKUP(IF(ISNUMBER(SEARCH("GLISS*",K449)),CONCATENATE(RIGHT(K449,4)),CONCATENATE(LEFT(K449,2),"/",RIGHT(K449,2))),'#Client'!B:C,1,FALSE),'#Client'!B:C,2,FALSE)," ")</f>
        <v xml:space="preserve"> </v>
      </c>
      <c r="F449" s="10" t="str">
        <f>+IF(A449="GLISSIERE",+VLOOKUP(K449,'4-'!B:G,4,FALSE)," ")</f>
        <v xml:space="preserve"> </v>
      </c>
      <c r="G449" s="10" t="str">
        <f t="shared" si="15"/>
        <v>0565</v>
      </c>
      <c r="H449" s="44" t="str">
        <f>+IF(A449="GLISSIERE",+VLOOKUP(K449,'4-'!B:G,6,FALSE),IF(A449="VENTES",+VLOOKUP(K449,'5-'!B:H,6,FALSE)," "))</f>
        <v xml:space="preserve"> </v>
      </c>
      <c r="I449" s="14"/>
      <c r="J449" s="12">
        <v>44231</v>
      </c>
      <c r="K449" s="37" t="s">
        <v>293</v>
      </c>
      <c r="L449" s="14">
        <v>38336</v>
      </c>
      <c r="M449" s="14" t="s">
        <v>29</v>
      </c>
      <c r="N449" s="15">
        <v>378454</v>
      </c>
    </row>
    <row r="450" spans="1:14" x14ac:dyDescent="0.3">
      <c r="A450" s="7" t="str">
        <f>+VLOOKUP(IF(ISNUMBER(SEARCH("GLISS*",K450)),CONCATENATE("GLISSIERE"," ",RIGHT(K450,3)),CONCATENATE(LEFT(K450,2),"/",RIGHT(K450,2))),CODE!A:F,CODE!C$1,FALSE)</f>
        <v>FOURNISSEUR</v>
      </c>
      <c r="B450" s="7" t="str">
        <f>+VLOOKUP(IF(ISNUMBER(SEARCH("GLISS*",K450)),CONCATENATE("GLISSIERE"," ",RIGHT(K450,3)),CONCATENATE(LEFT(K450,2),"/",RIGHT(K450,2))),CODE!A:F,CODE!D$1,FALSE)</f>
        <v>GALV. QUEBEC IN</v>
      </c>
      <c r="C450" s="23"/>
      <c r="D450" s="7">
        <f t="shared" si="14"/>
        <v>2021</v>
      </c>
      <c r="E450" s="10" t="str">
        <f>+IF(A450="GLISSIERE",+VLOOKUP(+VLOOKUP(IF(ISNUMBER(SEARCH("GLISS*",K450)),CONCATENATE(RIGHT(K450,4)),CONCATENATE(LEFT(K450,2),"/",RIGHT(K450,2))),'#Client'!B:C,1,FALSE),'#Client'!B:C,2,FALSE)," ")</f>
        <v xml:space="preserve"> </v>
      </c>
      <c r="F450" s="10" t="str">
        <f>+IF(A450="GLISSIERE",+VLOOKUP(K450,'4-'!B:G,4,FALSE)," ")</f>
        <v xml:space="preserve"> </v>
      </c>
      <c r="G450" s="10" t="str">
        <f t="shared" si="15"/>
        <v>0566</v>
      </c>
      <c r="H450" s="44" t="str">
        <f>+IF(A450="GLISSIERE",+VLOOKUP(K450,'4-'!B:G,6,FALSE),IF(A450="VENTES",+VLOOKUP(K450,'5-'!B:H,6,FALSE)," "))</f>
        <v xml:space="preserve"> </v>
      </c>
      <c r="I450" s="14"/>
      <c r="J450" s="12">
        <v>44238</v>
      </c>
      <c r="K450" s="37" t="s">
        <v>292</v>
      </c>
      <c r="L450" s="14">
        <v>38336</v>
      </c>
      <c r="M450" s="14" t="s">
        <v>29</v>
      </c>
      <c r="N450" s="15">
        <v>340118</v>
      </c>
    </row>
    <row r="451" spans="1:14" x14ac:dyDescent="0.3">
      <c r="A451" s="7" t="str">
        <f>+VLOOKUP(IF(ISNUMBER(SEARCH("GLISS*",K451)),CONCATENATE("GLISSIERE"," ",RIGHT(K451,3)),CONCATENATE(LEFT(K451,2),"/",RIGHT(K451,2))),CODE!A:F,CODE!C$1,FALSE)</f>
        <v>FOURNISSEUR</v>
      </c>
      <c r="B451" s="7" t="str">
        <f>+VLOOKUP(IF(ISNUMBER(SEARCH("GLISS*",K451)),CONCATENATE("GLISSIERE"," ",RIGHT(K451,3)),CONCATENATE(LEFT(K451,2),"/",RIGHT(K451,2))),CODE!A:F,CODE!D$1,FALSE)</f>
        <v>GALV. QUEBEC IN</v>
      </c>
      <c r="C451" s="23"/>
      <c r="D451" s="7">
        <f t="shared" si="14"/>
        <v>2021</v>
      </c>
      <c r="E451" s="10" t="str">
        <f>+IF(A451="GLISSIERE",+VLOOKUP(+VLOOKUP(IF(ISNUMBER(SEARCH("GLISS*",K451)),CONCATENATE(RIGHT(K451,4)),CONCATENATE(LEFT(K451,2),"/",RIGHT(K451,2))),'#Client'!B:C,1,FALSE),'#Client'!B:C,2,FALSE)," ")</f>
        <v xml:space="preserve"> </v>
      </c>
      <c r="F451" s="10" t="str">
        <f>+IF(A451="GLISSIERE",+VLOOKUP(K451,'4-'!B:G,4,FALSE)," ")</f>
        <v xml:space="preserve"> </v>
      </c>
      <c r="G451" s="10" t="str">
        <f t="shared" si="15"/>
        <v>0567</v>
      </c>
      <c r="H451" s="44" t="str">
        <f>+IF(A451="GLISSIERE",+VLOOKUP(K451,'4-'!B:G,6,FALSE),IF(A451="VENTES",+VLOOKUP(K451,'5-'!B:H,6,FALSE)," "))</f>
        <v xml:space="preserve"> </v>
      </c>
      <c r="I451" s="14"/>
      <c r="J451" s="12">
        <v>44243</v>
      </c>
      <c r="K451" s="37" t="s">
        <v>291</v>
      </c>
      <c r="L451" s="14">
        <v>38336</v>
      </c>
      <c r="M451" s="14" t="s">
        <v>29</v>
      </c>
      <c r="N451" s="15">
        <v>301782</v>
      </c>
    </row>
    <row r="452" spans="1:14" x14ac:dyDescent="0.3">
      <c r="A452" s="7" t="str">
        <f>+VLOOKUP(IF(ISNUMBER(SEARCH("GLISS*",K452)),CONCATENATE("GLISSIERE"," ",RIGHT(K452,3)),CONCATENATE(LEFT(K452,2),"/",RIGHT(K452,2))),CODE!A:F,CODE!C$1,FALSE)</f>
        <v>FOURNISSEUR</v>
      </c>
      <c r="B452" s="7" t="str">
        <f>+VLOOKUP(IF(ISNUMBER(SEARCH("GLISS*",K452)),CONCATENATE("GLISSIERE"," ",RIGHT(K452,3)),CONCATENATE(LEFT(K452,2),"/",RIGHT(K452,2))),CODE!A:F,CODE!D$1,FALSE)</f>
        <v>GALV. QUEBEC IN</v>
      </c>
      <c r="C452" s="23"/>
      <c r="D452" s="7">
        <f t="shared" si="14"/>
        <v>2021</v>
      </c>
      <c r="E452" s="10" t="str">
        <f>+IF(A452="GLISSIERE",+VLOOKUP(+VLOOKUP(IF(ISNUMBER(SEARCH("GLISS*",K452)),CONCATENATE(RIGHT(K452,4)),CONCATENATE(LEFT(K452,2),"/",RIGHT(K452,2))),'#Client'!B:C,1,FALSE),'#Client'!B:C,2,FALSE)," ")</f>
        <v xml:space="preserve"> </v>
      </c>
      <c r="F452" s="10" t="str">
        <f>+IF(A452="GLISSIERE",+VLOOKUP(K452,'4-'!B:G,4,FALSE)," ")</f>
        <v xml:space="preserve"> </v>
      </c>
      <c r="G452" s="10" t="str">
        <f t="shared" si="15"/>
        <v>0568</v>
      </c>
      <c r="H452" s="44" t="str">
        <f>+IF(A452="GLISSIERE",+VLOOKUP(K452,'4-'!B:G,6,FALSE),IF(A452="VENTES",+VLOOKUP(K452,'5-'!B:H,6,FALSE)," "))</f>
        <v xml:space="preserve"> </v>
      </c>
      <c r="I452" s="14"/>
      <c r="J452" s="12">
        <v>44245</v>
      </c>
      <c r="K452" s="37" t="s">
        <v>668</v>
      </c>
      <c r="L452" s="14">
        <v>17970</v>
      </c>
      <c r="M452" s="14" t="s">
        <v>29</v>
      </c>
      <c r="N452" s="15">
        <v>243080</v>
      </c>
    </row>
    <row r="453" spans="1:14" x14ac:dyDescent="0.3">
      <c r="A453" s="7" t="str">
        <f>+VLOOKUP(IF(ISNUMBER(SEARCH("GLISS*",K453)),CONCATENATE("GLISSIERE"," ",RIGHT(K453,3)),CONCATENATE(LEFT(K453,2),"/",RIGHT(K453,2))),CODE!A:F,CODE!C$1,FALSE)</f>
        <v>FOURNISSEUR</v>
      </c>
      <c r="B453" s="7" t="str">
        <f>+VLOOKUP(IF(ISNUMBER(SEARCH("GLISS*",K453)),CONCATENATE("GLISSIERE"," ",RIGHT(K453,3)),CONCATENATE(LEFT(K453,2),"/",RIGHT(K453,2))),CODE!A:F,CODE!D$1,FALSE)</f>
        <v>GALV. QUEBEC IN</v>
      </c>
      <c r="C453" s="23"/>
      <c r="D453" s="7">
        <f t="shared" ref="D453:D516" si="16">+YEAR(J453)</f>
        <v>2021</v>
      </c>
      <c r="E453" s="10" t="str">
        <f>+IF(A453="GLISSIERE",+VLOOKUP(+VLOOKUP(IF(ISNUMBER(SEARCH("GLISS*",K453)),CONCATENATE(RIGHT(K453,4)),CONCATENATE(LEFT(K453,2),"/",RIGHT(K453,2))),'#Client'!B:C,1,FALSE),'#Client'!B:C,2,FALSE)," ")</f>
        <v xml:space="preserve"> </v>
      </c>
      <c r="F453" s="10" t="str">
        <f>+IF(A453="GLISSIERE",+VLOOKUP(K453,'4-'!B:G,4,FALSE)," ")</f>
        <v xml:space="preserve"> </v>
      </c>
      <c r="G453" s="10" t="str">
        <f t="shared" ref="G453:G516" si="17">+IF(+LEFT(K453,2)="F-",MID(K453,3,4),MID(K453,4,4))</f>
        <v>0568</v>
      </c>
      <c r="H453" s="44" t="str">
        <f>+IF(A453="GLISSIERE",+VLOOKUP(K453,'4-'!B:G,6,FALSE),IF(A453="VENTES",+VLOOKUP(K453,'5-'!B:H,6,FALSE)," "))</f>
        <v xml:space="preserve"> </v>
      </c>
      <c r="I453" s="14"/>
      <c r="J453" s="12">
        <v>44245</v>
      </c>
      <c r="K453" s="37" t="s">
        <v>669</v>
      </c>
      <c r="L453" s="14">
        <v>20366</v>
      </c>
      <c r="M453" s="14" t="s">
        <v>29</v>
      </c>
      <c r="N453" s="15">
        <v>263446</v>
      </c>
    </row>
    <row r="454" spans="1:14" x14ac:dyDescent="0.3">
      <c r="A454" s="7" t="str">
        <f>+VLOOKUP(IF(ISNUMBER(SEARCH("GLISS*",K454)),CONCATENATE("GLISSIERE"," ",RIGHT(K454,3)),CONCATENATE(LEFT(K454,2),"/",RIGHT(K454,2))),CODE!A:F,CODE!C$1,FALSE)</f>
        <v>FOURNISSEUR</v>
      </c>
      <c r="B454" s="7" t="str">
        <f>+VLOOKUP(IF(ISNUMBER(SEARCH("GLISS*",K454)),CONCATENATE("GLISSIERE"," ",RIGHT(K454,3)),CONCATENATE(LEFT(K454,2),"/",RIGHT(K454,2))),CODE!A:F,CODE!D$1,FALSE)</f>
        <v>GALV. QUEBEC IN</v>
      </c>
      <c r="C454" s="23"/>
      <c r="D454" s="7">
        <f t="shared" si="16"/>
        <v>2021</v>
      </c>
      <c r="E454" s="10" t="str">
        <f>+IF(A454="GLISSIERE",+VLOOKUP(+VLOOKUP(IF(ISNUMBER(SEARCH("GLISS*",K454)),CONCATENATE(RIGHT(K454,4)),CONCATENATE(LEFT(K454,2),"/",RIGHT(K454,2))),'#Client'!B:C,1,FALSE),'#Client'!B:C,2,FALSE)," ")</f>
        <v xml:space="preserve"> </v>
      </c>
      <c r="F454" s="10" t="str">
        <f>+IF(A454="GLISSIERE",+VLOOKUP(K454,'4-'!B:G,4,FALSE)," ")</f>
        <v xml:space="preserve"> </v>
      </c>
      <c r="G454" s="10" t="str">
        <f t="shared" si="17"/>
        <v>0569</v>
      </c>
      <c r="H454" s="44" t="str">
        <f>+IF(A454="GLISSIERE",+VLOOKUP(K454,'4-'!B:G,6,FALSE),IF(A454="VENTES",+VLOOKUP(K454,'5-'!B:H,6,FALSE)," "))</f>
        <v xml:space="preserve"> </v>
      </c>
      <c r="I454" s="14"/>
      <c r="J454" s="12">
        <v>44251</v>
      </c>
      <c r="K454" s="37" t="s">
        <v>667</v>
      </c>
      <c r="L454" s="14">
        <v>38336</v>
      </c>
      <c r="M454" s="14" t="s">
        <v>29</v>
      </c>
      <c r="N454" s="15">
        <v>225110</v>
      </c>
    </row>
    <row r="455" spans="1:14" x14ac:dyDescent="0.3">
      <c r="A455" s="7" t="str">
        <f>+VLOOKUP(IF(ISNUMBER(SEARCH("GLISS*",K455)),CONCATENATE("GLISSIERE"," ",RIGHT(K455,3)),CONCATENATE(LEFT(K455,2),"/",RIGHT(K455,2))),CODE!A:F,CODE!C$1,FALSE)</f>
        <v>FOURNISSEUR</v>
      </c>
      <c r="B455" s="7" t="str">
        <f>+VLOOKUP(IF(ISNUMBER(SEARCH("GLISS*",K455)),CONCATENATE("GLISSIERE"," ",RIGHT(K455,3)),CONCATENATE(LEFT(K455,2),"/",RIGHT(K455,2))),CODE!A:F,CODE!D$1,FALSE)</f>
        <v>GALV. QUEBEC IN</v>
      </c>
      <c r="C455" s="23"/>
      <c r="D455" s="7">
        <f t="shared" si="16"/>
        <v>2021</v>
      </c>
      <c r="E455" s="10" t="str">
        <f>+IF(A455="GLISSIERE",+VLOOKUP(+VLOOKUP(IF(ISNUMBER(SEARCH("GLISS*",K455)),CONCATENATE(RIGHT(K455,4)),CONCATENATE(LEFT(K455,2),"/",RIGHT(K455,2))),'#Client'!B:C,1,FALSE),'#Client'!B:C,2,FALSE)," ")</f>
        <v xml:space="preserve"> </v>
      </c>
      <c r="F455" s="10" t="str">
        <f>+IF(A455="GLISSIERE",+VLOOKUP(K455,'4-'!B:G,4,FALSE)," ")</f>
        <v xml:space="preserve"> </v>
      </c>
      <c r="G455" s="10" t="str">
        <f t="shared" si="17"/>
        <v>0570</v>
      </c>
      <c r="H455" s="44" t="str">
        <f>+IF(A455="GLISSIERE",+VLOOKUP(K455,'4-'!B:G,6,FALSE),IF(A455="VENTES",+VLOOKUP(K455,'5-'!B:H,6,FALSE)," "))</f>
        <v xml:space="preserve"> </v>
      </c>
      <c r="I455" s="14"/>
      <c r="J455" s="12">
        <v>44252</v>
      </c>
      <c r="K455" s="37" t="s">
        <v>666</v>
      </c>
      <c r="L455" s="14">
        <v>1198</v>
      </c>
      <c r="M455" s="14" t="s">
        <v>29</v>
      </c>
      <c r="N455" s="15">
        <v>186774</v>
      </c>
    </row>
    <row r="456" spans="1:14" x14ac:dyDescent="0.3">
      <c r="A456" s="7" t="str">
        <f>+VLOOKUP(IF(ISNUMBER(SEARCH("GLISS*",K456)),CONCATENATE("GLISSIERE"," ",RIGHT(K456,3)),CONCATENATE(LEFT(K456,2),"/",RIGHT(K456,2))),CODE!A:F,CODE!C$1,FALSE)</f>
        <v>FOURNISSEUR</v>
      </c>
      <c r="B456" s="7" t="str">
        <f>+VLOOKUP(IF(ISNUMBER(SEARCH("GLISS*",K456)),CONCATENATE("GLISSIERE"," ",RIGHT(K456,3)),CONCATENATE(LEFT(K456,2),"/",RIGHT(K456,2))),CODE!A:F,CODE!D$1,FALSE)</f>
        <v>GALV. QUEBEC IN</v>
      </c>
      <c r="C456" s="23"/>
      <c r="D456" s="7">
        <f t="shared" si="16"/>
        <v>2021</v>
      </c>
      <c r="E456" s="10" t="str">
        <f>+IF(A456="GLISSIERE",+VLOOKUP(+VLOOKUP(IF(ISNUMBER(SEARCH("GLISS*",K456)),CONCATENATE(RIGHT(K456,4)),CONCATENATE(LEFT(K456,2),"/",RIGHT(K456,2))),'#Client'!B:C,1,FALSE),'#Client'!B:C,2,FALSE)," ")</f>
        <v xml:space="preserve"> </v>
      </c>
      <c r="F456" s="10" t="str">
        <f>+IF(A456="GLISSIERE",+VLOOKUP(K456,'4-'!B:G,4,FALSE)," ")</f>
        <v xml:space="preserve"> </v>
      </c>
      <c r="G456" s="10" t="str">
        <f t="shared" si="17"/>
        <v>0570</v>
      </c>
      <c r="H456" s="44" t="str">
        <f>+IF(A456="GLISSIERE",+VLOOKUP(K456,'4-'!B:G,6,FALSE),IF(A456="VENTES",+VLOOKUP(K456,'5-'!B:H,6,FALSE)," "))</f>
        <v xml:space="preserve"> </v>
      </c>
      <c r="I456" s="14"/>
      <c r="J456" s="12">
        <v>44252</v>
      </c>
      <c r="K456" s="37" t="s">
        <v>664</v>
      </c>
      <c r="L456" s="14">
        <v>33544</v>
      </c>
      <c r="M456" s="14" t="s">
        <v>29</v>
      </c>
      <c r="N456" s="15">
        <v>182383</v>
      </c>
    </row>
    <row r="457" spans="1:14" x14ac:dyDescent="0.3">
      <c r="A457" s="7" t="str">
        <f>+VLOOKUP(IF(ISNUMBER(SEARCH("GLISS*",K457)),CONCATENATE("GLISSIERE"," ",RIGHT(K457,3)),CONCATENATE(LEFT(K457,2),"/",RIGHT(K457,2))),CODE!A:F,CODE!C$1,FALSE)</f>
        <v>FOURNISSEUR</v>
      </c>
      <c r="B457" s="7" t="str">
        <f>+VLOOKUP(IF(ISNUMBER(SEARCH("GLISS*",K457)),CONCATENATE("GLISSIERE"," ",RIGHT(K457,3)),CONCATENATE(LEFT(K457,2),"/",RIGHT(K457,2))),CODE!A:F,CODE!D$1,FALSE)</f>
        <v>GALV. QUEBEC IN</v>
      </c>
      <c r="C457" s="23"/>
      <c r="D457" s="7">
        <f t="shared" si="16"/>
        <v>2021</v>
      </c>
      <c r="E457" s="10" t="str">
        <f>+IF(A457="GLISSIERE",+VLOOKUP(+VLOOKUP(IF(ISNUMBER(SEARCH("GLISS*",K457)),CONCATENATE(RIGHT(K457,4)),CONCATENATE(LEFT(K457,2),"/",RIGHT(K457,2))),'#Client'!B:C,1,FALSE),'#Client'!B:C,2,FALSE)," ")</f>
        <v xml:space="preserve"> </v>
      </c>
      <c r="F457" s="10" t="str">
        <f>+IF(A457="GLISSIERE",+VLOOKUP(K457,'4-'!B:G,4,FALSE)," ")</f>
        <v xml:space="preserve"> </v>
      </c>
      <c r="G457" s="10" t="str">
        <f t="shared" si="17"/>
        <v>0570</v>
      </c>
      <c r="H457" s="44" t="str">
        <f>+IF(A457="GLISSIERE",+VLOOKUP(K457,'4-'!B:G,6,FALSE),IF(A457="VENTES",+VLOOKUP(K457,'5-'!B:H,6,FALSE)," "))</f>
        <v xml:space="preserve"> </v>
      </c>
      <c r="I457" s="14"/>
      <c r="J457" s="12">
        <v>44252</v>
      </c>
      <c r="K457" s="37" t="s">
        <v>665</v>
      </c>
      <c r="L457" s="14">
        <v>3193</v>
      </c>
      <c r="M457" s="14" t="s">
        <v>29</v>
      </c>
      <c r="N457" s="15">
        <v>185576</v>
      </c>
    </row>
    <row r="458" spans="1:14" x14ac:dyDescent="0.3">
      <c r="A458" s="7" t="str">
        <f>+VLOOKUP(IF(ISNUMBER(SEARCH("GLISS*",K458)),CONCATENATE("GLISSIERE"," ",RIGHT(K458,3)),CONCATENATE(LEFT(K458,2),"/",RIGHT(K458,2))),CODE!A:F,CODE!C$1,FALSE)</f>
        <v>FOURNISSEUR</v>
      </c>
      <c r="B458" s="7" t="str">
        <f>+VLOOKUP(IF(ISNUMBER(SEARCH("GLISS*",K458)),CONCATENATE("GLISSIERE"," ",RIGHT(K458,3)),CONCATENATE(LEFT(K458,2),"/",RIGHT(K458,2))),CODE!A:F,CODE!D$1,FALSE)</f>
        <v>GALV. QUEBEC IN</v>
      </c>
      <c r="C458" s="23"/>
      <c r="D458" s="7">
        <f t="shared" si="16"/>
        <v>2021</v>
      </c>
      <c r="E458" s="10" t="str">
        <f>+IF(A458="GLISSIERE",+VLOOKUP(+VLOOKUP(IF(ISNUMBER(SEARCH("GLISS*",K458)),CONCATENATE(RIGHT(K458,4)),CONCATENATE(LEFT(K458,2),"/",RIGHT(K458,2))),'#Client'!B:C,1,FALSE),'#Client'!B:C,2,FALSE)," ")</f>
        <v xml:space="preserve"> </v>
      </c>
      <c r="F458" s="10" t="str">
        <f>+IF(A458="GLISSIERE",+VLOOKUP(K458,'4-'!B:G,4,FALSE)," ")</f>
        <v xml:space="preserve"> </v>
      </c>
      <c r="G458" s="10" t="str">
        <f t="shared" si="17"/>
        <v>0571</v>
      </c>
      <c r="H458" s="44" t="str">
        <f>+IF(A458="GLISSIERE",+VLOOKUP(K458,'4-'!B:G,6,FALSE),IF(A458="VENTES",+VLOOKUP(K458,'5-'!B:H,6,FALSE)," "))</f>
        <v xml:space="preserve"> </v>
      </c>
      <c r="I458" s="14"/>
      <c r="J458" s="12">
        <v>44257</v>
      </c>
      <c r="K458" s="37" t="s">
        <v>790</v>
      </c>
      <c r="L458" s="14">
        <v>38336</v>
      </c>
      <c r="M458" s="14" t="s">
        <v>29</v>
      </c>
      <c r="N458" s="15">
        <v>148839</v>
      </c>
    </row>
    <row r="459" spans="1:14" x14ac:dyDescent="0.3">
      <c r="A459" s="7" t="str">
        <f>+VLOOKUP(IF(ISNUMBER(SEARCH("GLISS*",K459)),CONCATENATE("GLISSIERE"," ",RIGHT(K459,3)),CONCATENATE(LEFT(K459,2),"/",RIGHT(K459,2))),CODE!A:F,CODE!C$1,FALSE)</f>
        <v>FOURNISSEUR</v>
      </c>
      <c r="B459" s="7" t="str">
        <f>+VLOOKUP(IF(ISNUMBER(SEARCH("GLISS*",K459)),CONCATENATE("GLISSIERE"," ",RIGHT(K459,3)),CONCATENATE(LEFT(K459,2),"/",RIGHT(K459,2))),CODE!A:F,CODE!D$1,FALSE)</f>
        <v>GALV. QUEBEC IN</v>
      </c>
      <c r="C459" s="23"/>
      <c r="D459" s="7">
        <f t="shared" si="16"/>
        <v>2021</v>
      </c>
      <c r="E459" s="10" t="str">
        <f>+IF(A459="GLISSIERE",+VLOOKUP(+VLOOKUP(IF(ISNUMBER(SEARCH("GLISS*",K459)),CONCATENATE(RIGHT(K459,4)),CONCATENATE(LEFT(K459,2),"/",RIGHT(K459,2))),'#Client'!B:C,1,FALSE),'#Client'!B:C,2,FALSE)," ")</f>
        <v xml:space="preserve"> </v>
      </c>
      <c r="F459" s="10" t="str">
        <f>+IF(A459="GLISSIERE",+VLOOKUP(K459,'4-'!B:G,4,FALSE)," ")</f>
        <v xml:space="preserve"> </v>
      </c>
      <c r="G459" s="10" t="str">
        <f t="shared" si="17"/>
        <v>0572</v>
      </c>
      <c r="H459" s="44" t="str">
        <f>+IF(A459="GLISSIERE",+VLOOKUP(K459,'4-'!B:G,6,FALSE),IF(A459="VENTES",+VLOOKUP(K459,'5-'!B:H,6,FALSE)," "))</f>
        <v xml:space="preserve"> </v>
      </c>
      <c r="I459" s="14"/>
      <c r="J459" s="12">
        <v>44260</v>
      </c>
      <c r="K459" s="37" t="s">
        <v>791</v>
      </c>
      <c r="L459" s="14">
        <v>37024</v>
      </c>
      <c r="M459" s="14" t="s">
        <v>29</v>
      </c>
      <c r="N459" s="15">
        <v>110503</v>
      </c>
    </row>
    <row r="460" spans="1:14" x14ac:dyDescent="0.3">
      <c r="A460" s="7" t="str">
        <f>+VLOOKUP(IF(ISNUMBER(SEARCH("GLISS*",K460)),CONCATENATE("GLISSIERE"," ",RIGHT(K460,3)),CONCATENATE(LEFT(K460,2),"/",RIGHT(K460,2))),CODE!A:F,CODE!C$1,FALSE)</f>
        <v>FOURNISSEUR</v>
      </c>
      <c r="B460" s="7" t="str">
        <f>+VLOOKUP(IF(ISNUMBER(SEARCH("GLISS*",K460)),CONCATENATE("GLISSIERE"," ",RIGHT(K460,3)),CONCATENATE(LEFT(K460,2),"/",RIGHT(K460,2))),CODE!A:F,CODE!D$1,FALSE)</f>
        <v>GALV. QUEBEC IN</v>
      </c>
      <c r="C460" s="23"/>
      <c r="D460" s="7">
        <f t="shared" si="16"/>
        <v>2021</v>
      </c>
      <c r="E460" s="10" t="str">
        <f>+IF(A460="GLISSIERE",+VLOOKUP(+VLOOKUP(IF(ISNUMBER(SEARCH("GLISS*",K460)),CONCATENATE(RIGHT(K460,4)),CONCATENATE(LEFT(K460,2),"/",RIGHT(K460,2))),'#Client'!B:C,1,FALSE),'#Client'!B:C,2,FALSE)," ")</f>
        <v xml:space="preserve"> </v>
      </c>
      <c r="F460" s="10" t="str">
        <f>+IF(A460="GLISSIERE",+VLOOKUP(K460,'4-'!B:G,4,FALSE)," ")</f>
        <v xml:space="preserve"> </v>
      </c>
      <c r="G460" s="10" t="str">
        <f t="shared" si="17"/>
        <v>0573</v>
      </c>
      <c r="H460" s="44" t="str">
        <f>+IF(A460="GLISSIERE",+VLOOKUP(K460,'4-'!B:G,6,FALSE),IF(A460="VENTES",+VLOOKUP(K460,'5-'!B:H,6,FALSE)," "))</f>
        <v xml:space="preserve"> </v>
      </c>
      <c r="I460" s="14"/>
      <c r="J460" s="12">
        <v>44264</v>
      </c>
      <c r="K460" s="37" t="s">
        <v>792</v>
      </c>
      <c r="L460" s="14">
        <v>25148</v>
      </c>
      <c r="M460" s="14" t="s">
        <v>29</v>
      </c>
      <c r="N460" s="15">
        <v>73479</v>
      </c>
    </row>
    <row r="461" spans="1:14" x14ac:dyDescent="0.3">
      <c r="A461" s="7" t="str">
        <f>+VLOOKUP(IF(ISNUMBER(SEARCH("GLISS*",K461)),CONCATENATE("GLISSIERE"," ",RIGHT(K461,3)),CONCATENATE(LEFT(K461,2),"/",RIGHT(K461,2))),CODE!A:F,CODE!C$1,FALSE)</f>
        <v>FOURNISSEUR</v>
      </c>
      <c r="B461" s="7" t="str">
        <f>+VLOOKUP(IF(ISNUMBER(SEARCH("GLISS*",K461)),CONCATENATE("GLISSIERE"," ",RIGHT(K461,3)),CONCATENATE(LEFT(K461,2),"/",RIGHT(K461,2))),CODE!A:F,CODE!D$1,FALSE)</f>
        <v>GALV. QUEBEC IN</v>
      </c>
      <c r="C461" s="23"/>
      <c r="D461" s="7">
        <f t="shared" si="16"/>
        <v>2021</v>
      </c>
      <c r="E461" s="10" t="str">
        <f>+IF(A461="GLISSIERE",+VLOOKUP(+VLOOKUP(IF(ISNUMBER(SEARCH("GLISS*",K461)),CONCATENATE(RIGHT(K461,4)),CONCATENATE(LEFT(K461,2),"/",RIGHT(K461,2))),'#Client'!B:C,1,FALSE),'#Client'!B:C,2,FALSE)," ")</f>
        <v xml:space="preserve"> </v>
      </c>
      <c r="F461" s="10" t="str">
        <f>+IF(A461="GLISSIERE",+VLOOKUP(K461,'4-'!B:G,4,FALSE)," ")</f>
        <v xml:space="preserve"> </v>
      </c>
      <c r="G461" s="10" t="str">
        <f t="shared" si="17"/>
        <v>0574</v>
      </c>
      <c r="H461" s="44" t="str">
        <f>+IF(A461="GLISSIERE",+VLOOKUP(K461,'4-'!B:G,6,FALSE),IF(A461="VENTES",+VLOOKUP(K461,'5-'!B:H,6,FALSE)," "))</f>
        <v xml:space="preserve"> </v>
      </c>
      <c r="I461" s="14"/>
      <c r="J461" s="12">
        <v>44267</v>
      </c>
      <c r="K461" s="37" t="s">
        <v>793</v>
      </c>
      <c r="L461" s="14">
        <v>24343</v>
      </c>
      <c r="M461" s="14" t="s">
        <v>29</v>
      </c>
      <c r="N461" s="15">
        <v>48331</v>
      </c>
    </row>
    <row r="462" spans="1:14" x14ac:dyDescent="0.3">
      <c r="A462" s="7" t="str">
        <f>+VLOOKUP(IF(ISNUMBER(SEARCH("GLISS*",K462)),CONCATENATE("GLISSIERE"," ",RIGHT(K462,3)),CONCATENATE(LEFT(K462,2),"/",RIGHT(K462,2))),CODE!A:F,CODE!C$1,FALSE)</f>
        <v>FOURNISSEUR</v>
      </c>
      <c r="B462" s="7" t="str">
        <f>+VLOOKUP(IF(ISNUMBER(SEARCH("GLISS*",K462)),CONCATENATE("GLISSIERE"," ",RIGHT(K462,3)),CONCATENATE(LEFT(K462,2),"/",RIGHT(K462,2))),CODE!A:F,CODE!D$1,FALSE)</f>
        <v>GALV. QUEBEC IN</v>
      </c>
      <c r="C462" s="23"/>
      <c r="D462" s="7">
        <f t="shared" si="16"/>
        <v>2021</v>
      </c>
      <c r="E462" s="10" t="str">
        <f>+IF(A462="GLISSIERE",+VLOOKUP(+VLOOKUP(IF(ISNUMBER(SEARCH("GLISS*",K462)),CONCATENATE(RIGHT(K462,4)),CONCATENATE(LEFT(K462,2),"/",RIGHT(K462,2))),'#Client'!B:C,1,FALSE),'#Client'!B:C,2,FALSE)," ")</f>
        <v xml:space="preserve"> </v>
      </c>
      <c r="F462" s="10" t="str">
        <f>+IF(A462="GLISSIERE",+VLOOKUP(K462,'4-'!B:G,4,FALSE)," ")</f>
        <v xml:space="preserve"> </v>
      </c>
      <c r="G462" s="10" t="str">
        <f t="shared" si="17"/>
        <v>0575</v>
      </c>
      <c r="H462" s="44" t="str">
        <f>+IF(A462="GLISSIERE",+VLOOKUP(K462,'4-'!B:G,6,FALSE),IF(A462="VENTES",+VLOOKUP(K462,'5-'!B:H,6,FALSE)," "))</f>
        <v xml:space="preserve"> </v>
      </c>
      <c r="I462" s="14"/>
      <c r="J462" s="12">
        <v>44270</v>
      </c>
      <c r="K462" s="37" t="s">
        <v>794</v>
      </c>
      <c r="L462" s="14">
        <v>23988</v>
      </c>
      <c r="M462" s="14" t="s">
        <v>29</v>
      </c>
      <c r="N462" s="15">
        <v>23988</v>
      </c>
    </row>
    <row r="463" spans="1:14" x14ac:dyDescent="0.3">
      <c r="A463" s="7" t="str">
        <f>+VLOOKUP(IF(ISNUMBER(SEARCH("GLISS*",K463)),CONCATENATE("GLISSIERE"," ",RIGHT(K463,3)),CONCATENATE(LEFT(K463,2),"/",RIGHT(K463,2))),CODE!A:F,CODE!C$1,FALSE)</f>
        <v>FOURNISSEUR</v>
      </c>
      <c r="B463" s="7" t="str">
        <f>+VLOOKUP(IF(ISNUMBER(SEARCH("GLISS*",K463)),CONCATENATE("GLISSIERE"," ",RIGHT(K463,3)),CONCATENATE(LEFT(K463,2),"/",RIGHT(K463,2))),CODE!A:F,CODE!D$1,FALSE)</f>
        <v>GALV. QUEBEC IN</v>
      </c>
      <c r="C463" s="23"/>
      <c r="D463" s="7">
        <f t="shared" si="16"/>
        <v>2021</v>
      </c>
      <c r="E463" s="10" t="str">
        <f>+IF(A463="GLISSIERE",+VLOOKUP(+VLOOKUP(IF(ISNUMBER(SEARCH("GLISS*",K463)),CONCATENATE(RIGHT(K463,4)),CONCATENATE(LEFT(K463,2),"/",RIGHT(K463,2))),'#Client'!B:C,1,FALSE),'#Client'!B:C,2,FALSE)," ")</f>
        <v xml:space="preserve"> </v>
      </c>
      <c r="F463" s="10" t="str">
        <f>+IF(A463="GLISSIERE",+VLOOKUP(K463,'4-'!B:G,4,FALSE)," ")</f>
        <v xml:space="preserve"> </v>
      </c>
      <c r="G463" s="10" t="str">
        <f t="shared" si="17"/>
        <v>9999</v>
      </c>
      <c r="H463" s="44" t="str">
        <f>+IF(A463="GLISSIERE",+VLOOKUP(K463,'4-'!B:G,6,FALSE),IF(A463="VENTES",+VLOOKUP(K463,'5-'!B:H,6,FALSE)," "))</f>
        <v xml:space="preserve"> </v>
      </c>
      <c r="I463" s="14"/>
      <c r="J463" s="12">
        <v>44204</v>
      </c>
      <c r="K463" s="37" t="s">
        <v>295</v>
      </c>
      <c r="L463" s="14">
        <v>96</v>
      </c>
      <c r="M463" s="14" t="s">
        <v>30</v>
      </c>
      <c r="N463" s="15">
        <v>416886</v>
      </c>
    </row>
    <row r="464" spans="1:14" x14ac:dyDescent="0.3">
      <c r="A464" s="7" t="str">
        <f>+VLOOKUP(IF(ISNUMBER(SEARCH("GLISS*",K464)),CONCATENATE("GLISSIERE"," ",RIGHT(K464,3)),CONCATENATE(LEFT(K464,2),"/",RIGHT(K464,2))),CODE!A:F,CODE!C$1,FALSE)</f>
        <v>FOURNISSEUR</v>
      </c>
      <c r="B464" s="7" t="str">
        <f>+VLOOKUP(IF(ISNUMBER(SEARCH("GLISS*",K464)),CONCATENATE("GLISSIERE"," ",RIGHT(K464,3)),CONCATENATE(LEFT(K464,2),"/",RIGHT(K464,2))),CODE!A:F,CODE!D$1,FALSE)</f>
        <v>GALV. QUEBEC IN</v>
      </c>
      <c r="C464" s="23"/>
      <c r="D464" s="7">
        <f t="shared" si="16"/>
        <v>2021</v>
      </c>
      <c r="E464" s="10" t="str">
        <f>+IF(A464="GLISSIERE",+VLOOKUP(+VLOOKUP(IF(ISNUMBER(SEARCH("GLISS*",K464)),CONCATENATE(RIGHT(K464,4)),CONCATENATE(LEFT(K464,2),"/",RIGHT(K464,2))),'#Client'!B:C,1,FALSE),'#Client'!B:C,2,FALSE)," ")</f>
        <v xml:space="preserve"> </v>
      </c>
      <c r="F464" s="10" t="str">
        <f>+IF(A464="GLISSIERE",+VLOOKUP(K464,'4-'!B:G,4,FALSE)," ")</f>
        <v xml:space="preserve"> </v>
      </c>
      <c r="G464" s="10" t="str">
        <f t="shared" si="17"/>
        <v>9999</v>
      </c>
      <c r="H464" s="44" t="str">
        <f>+IF(A464="GLISSIERE",+VLOOKUP(K464,'4-'!B:G,6,FALSE),IF(A464="VENTES",+VLOOKUP(K464,'5-'!B:H,6,FALSE)," "))</f>
        <v xml:space="preserve"> </v>
      </c>
      <c r="I464" s="14"/>
      <c r="J464" s="12">
        <v>44204</v>
      </c>
      <c r="K464" s="37" t="s">
        <v>296</v>
      </c>
      <c r="L464" s="14">
        <v>144</v>
      </c>
      <c r="M464" s="14" t="s">
        <v>30</v>
      </c>
      <c r="N464" s="15">
        <v>417030</v>
      </c>
    </row>
    <row r="465" spans="1:14" x14ac:dyDescent="0.3">
      <c r="A465" s="7" t="str">
        <f>+VLOOKUP(IF(ISNUMBER(SEARCH("GLISS*",K465)),CONCATENATE("GLISSIERE"," ",RIGHT(K465,3)),CONCATENATE(LEFT(K465,2),"/",RIGHT(K465,2))),CODE!A:F,CODE!C$1,FALSE)</f>
        <v>FOURNISSEUR</v>
      </c>
      <c r="B465" s="7" t="str">
        <f>+VLOOKUP(IF(ISNUMBER(SEARCH("GLISS*",K465)),CONCATENATE("GLISSIERE"," ",RIGHT(K465,3)),CONCATENATE(LEFT(K465,2),"/",RIGHT(K465,2))),CODE!A:F,CODE!D$1,FALSE)</f>
        <v>GALV. QUEBEC IN</v>
      </c>
      <c r="C465" s="23"/>
      <c r="D465" s="7">
        <f t="shared" si="16"/>
        <v>2021</v>
      </c>
      <c r="E465" s="10" t="str">
        <f>+IF(A465="GLISSIERE",+VLOOKUP(+VLOOKUP(IF(ISNUMBER(SEARCH("GLISS*",K465)),CONCATENATE(RIGHT(K465,4)),CONCATENATE(LEFT(K465,2),"/",RIGHT(K465,2))),'#Client'!B:C,1,FALSE),'#Client'!B:C,2,FALSE)," ")</f>
        <v xml:space="preserve"> </v>
      </c>
      <c r="F465" s="10" t="str">
        <f>+IF(A465="GLISSIERE",+VLOOKUP(K465,'4-'!B:G,4,FALSE)," ")</f>
        <v xml:space="preserve"> </v>
      </c>
      <c r="G465" s="10" t="str">
        <f t="shared" si="17"/>
        <v>9999</v>
      </c>
      <c r="H465" s="44" t="str">
        <f>+IF(A465="GLISSIERE",+VLOOKUP(K465,'4-'!B:G,6,FALSE),IF(A465="VENTES",+VLOOKUP(K465,'5-'!B:H,6,FALSE)," "))</f>
        <v xml:space="preserve"> </v>
      </c>
      <c r="I465" s="14"/>
      <c r="J465" s="12">
        <v>44204</v>
      </c>
      <c r="K465" s="37" t="s">
        <v>297</v>
      </c>
      <c r="L465" s="14">
        <v>84</v>
      </c>
      <c r="M465" s="14" t="s">
        <v>30</v>
      </c>
      <c r="N465" s="15">
        <v>417114</v>
      </c>
    </row>
    <row r="466" spans="1:14" x14ac:dyDescent="0.3">
      <c r="A466" s="7" t="str">
        <f>+VLOOKUP(IF(ISNUMBER(SEARCH("GLISS*",K466)),CONCATENATE("GLISSIERE"," ",RIGHT(K466,3)),CONCATENATE(LEFT(K466,2),"/",RIGHT(K466,2))),CODE!A:F,CODE!C$1,FALSE)</f>
        <v>FOURNISSEUR</v>
      </c>
      <c r="B466" s="7" t="str">
        <f>+VLOOKUP(IF(ISNUMBER(SEARCH("GLISS*",K466)),CONCATENATE("GLISSIERE"," ",RIGHT(K466,3)),CONCATENATE(LEFT(K466,2),"/",RIGHT(K466,2))),CODE!A:F,CODE!D$1,FALSE)</f>
        <v>GALV. QUEBEC IN</v>
      </c>
      <c r="C466" s="23"/>
      <c r="D466" s="7">
        <f t="shared" si="16"/>
        <v>2021</v>
      </c>
      <c r="E466" s="10" t="str">
        <f>+IF(A466="GLISSIERE",+VLOOKUP(+VLOOKUP(IF(ISNUMBER(SEARCH("GLISS*",K466)),CONCATENATE(RIGHT(K466,4)),CONCATENATE(LEFT(K466,2),"/",RIGHT(K466,2))),'#Client'!B:C,1,FALSE),'#Client'!B:C,2,FALSE)," ")</f>
        <v xml:space="preserve"> </v>
      </c>
      <c r="F466" s="10" t="str">
        <f>+IF(A466="GLISSIERE",+VLOOKUP(K466,'4-'!B:G,4,FALSE)," ")</f>
        <v xml:space="preserve"> </v>
      </c>
      <c r="G466" s="10" t="str">
        <f t="shared" si="17"/>
        <v>9999</v>
      </c>
      <c r="H466" s="44" t="str">
        <f>+IF(A466="GLISSIERE",+VLOOKUP(K466,'4-'!B:G,6,FALSE),IF(A466="VENTES",+VLOOKUP(K466,'5-'!B:H,6,FALSE)," "))</f>
        <v xml:space="preserve"> </v>
      </c>
      <c r="I466" s="14"/>
      <c r="J466" s="12">
        <v>44204</v>
      </c>
      <c r="K466" s="37" t="s">
        <v>298</v>
      </c>
      <c r="L466" s="14">
        <v>168</v>
      </c>
      <c r="M466" s="14" t="s">
        <v>30</v>
      </c>
      <c r="N466" s="15">
        <v>417282</v>
      </c>
    </row>
    <row r="467" spans="1:14" x14ac:dyDescent="0.3">
      <c r="A467" s="7" t="str">
        <f>+VLOOKUP(IF(ISNUMBER(SEARCH("GLISS*",K467)),CONCATENATE("GLISSIERE"," ",RIGHT(K467,3)),CONCATENATE(LEFT(K467,2),"/",RIGHT(K467,2))),CODE!A:F,CODE!C$1,FALSE)</f>
        <v>FOURNISSEUR</v>
      </c>
      <c r="B467" s="7" t="str">
        <f>+VLOOKUP(IF(ISNUMBER(SEARCH("GLISS*",K467)),CONCATENATE("GLISSIERE"," ",RIGHT(K467,3)),CONCATENATE(LEFT(K467,2),"/",RIGHT(K467,2))),CODE!A:F,CODE!D$1,FALSE)</f>
        <v>GALV. QUEBEC IN</v>
      </c>
      <c r="C467" s="23"/>
      <c r="D467" s="7">
        <f t="shared" si="16"/>
        <v>2021</v>
      </c>
      <c r="E467" s="10" t="str">
        <f>+IF(A467="GLISSIERE",+VLOOKUP(+VLOOKUP(IF(ISNUMBER(SEARCH("GLISS*",K467)),CONCATENATE(RIGHT(K467,4)),CONCATENATE(LEFT(K467,2),"/",RIGHT(K467,2))),'#Client'!B:C,1,FALSE),'#Client'!B:C,2,FALSE)," ")</f>
        <v xml:space="preserve"> </v>
      </c>
      <c r="F467" s="10" t="str">
        <f>+IF(A467="GLISSIERE",+VLOOKUP(K467,'4-'!B:G,4,FALSE)," ")</f>
        <v xml:space="preserve"> </v>
      </c>
      <c r="G467" s="10" t="str">
        <f t="shared" si="17"/>
        <v>9999</v>
      </c>
      <c r="H467" s="44" t="str">
        <f>+IF(A467="GLISSIERE",+VLOOKUP(K467,'4-'!B:G,6,FALSE),IF(A467="VENTES",+VLOOKUP(K467,'5-'!B:H,6,FALSE)," "))</f>
        <v xml:space="preserve"> </v>
      </c>
      <c r="I467" s="14"/>
      <c r="J467" s="12">
        <v>44204</v>
      </c>
      <c r="K467" s="37" t="s">
        <v>299</v>
      </c>
      <c r="L467" s="14">
        <v>92</v>
      </c>
      <c r="M467" s="14" t="s">
        <v>30</v>
      </c>
      <c r="N467" s="15">
        <v>417374</v>
      </c>
    </row>
    <row r="468" spans="1:14" x14ac:dyDescent="0.3">
      <c r="A468" s="7" t="str">
        <f>+VLOOKUP(IF(ISNUMBER(SEARCH("GLISS*",K468)),CONCATENATE("GLISSIERE"," ",RIGHT(K468,3)),CONCATENATE(LEFT(K468,2),"/",RIGHT(K468,2))),CODE!A:F,CODE!C$1,FALSE)</f>
        <v>FOURNISSEUR</v>
      </c>
      <c r="B468" s="7" t="str">
        <f>+VLOOKUP(IF(ISNUMBER(SEARCH("GLISS*",K468)),CONCATENATE("GLISSIERE"," ",RIGHT(K468,3)),CONCATENATE(LEFT(K468,2),"/",RIGHT(K468,2))),CODE!A:F,CODE!D$1,FALSE)</f>
        <v>GALV. QUEBEC IN</v>
      </c>
      <c r="C468" s="23"/>
      <c r="D468" s="7">
        <f t="shared" si="16"/>
        <v>2021</v>
      </c>
      <c r="E468" s="10" t="str">
        <f>+IF(A468="GLISSIERE",+VLOOKUP(+VLOOKUP(IF(ISNUMBER(SEARCH("GLISS*",K468)),CONCATENATE(RIGHT(K468,4)),CONCATENATE(LEFT(K468,2),"/",RIGHT(K468,2))),'#Client'!B:C,1,FALSE),'#Client'!B:C,2,FALSE)," ")</f>
        <v xml:space="preserve"> </v>
      </c>
      <c r="F468" s="10" t="str">
        <f>+IF(A468="GLISSIERE",+VLOOKUP(K468,'4-'!B:G,4,FALSE)," ")</f>
        <v xml:space="preserve"> </v>
      </c>
      <c r="G468" s="10" t="str">
        <f t="shared" si="17"/>
        <v>9999</v>
      </c>
      <c r="H468" s="44" t="str">
        <f>+IF(A468="GLISSIERE",+VLOOKUP(K468,'4-'!B:G,6,FALSE),IF(A468="VENTES",+VLOOKUP(K468,'5-'!B:H,6,FALSE)," "))</f>
        <v xml:space="preserve"> </v>
      </c>
      <c r="I468" s="14"/>
      <c r="J468" s="12">
        <v>44204</v>
      </c>
      <c r="K468" s="37" t="s">
        <v>300</v>
      </c>
      <c r="L468" s="14">
        <v>120</v>
      </c>
      <c r="M468" s="14" t="s">
        <v>30</v>
      </c>
      <c r="N468" s="15">
        <v>417494</v>
      </c>
    </row>
    <row r="469" spans="1:14" x14ac:dyDescent="0.3">
      <c r="A469" s="7" t="str">
        <f>+VLOOKUP(IF(ISNUMBER(SEARCH("GLISS*",K469)),CONCATENATE("GLISSIERE"," ",RIGHT(K469,3)),CONCATENATE(LEFT(K469,2),"/",RIGHT(K469,2))),CODE!A:F,CODE!C$1,FALSE)</f>
        <v>FOURNISSEUR</v>
      </c>
      <c r="B469" s="7" t="str">
        <f>+VLOOKUP(IF(ISNUMBER(SEARCH("GLISS*",K469)),CONCATENATE("GLISSIERE"," ",RIGHT(K469,3)),CONCATENATE(LEFT(K469,2),"/",RIGHT(K469,2))),CODE!A:F,CODE!D$1,FALSE)</f>
        <v>GALV. QUEBEC IN</v>
      </c>
      <c r="C469" s="23"/>
      <c r="D469" s="7">
        <f t="shared" si="16"/>
        <v>2021</v>
      </c>
      <c r="E469" s="10" t="str">
        <f>+IF(A469="GLISSIERE",+VLOOKUP(+VLOOKUP(IF(ISNUMBER(SEARCH("GLISS*",K469)),CONCATENATE(RIGHT(K469,4)),CONCATENATE(LEFT(K469,2),"/",RIGHT(K469,2))),'#Client'!B:C,1,FALSE),'#Client'!B:C,2,FALSE)," ")</f>
        <v xml:space="preserve"> </v>
      </c>
      <c r="F469" s="10" t="str">
        <f>+IF(A469="GLISSIERE",+VLOOKUP(K469,'4-'!B:G,4,FALSE)," ")</f>
        <v xml:space="preserve"> </v>
      </c>
      <c r="G469" s="10" t="str">
        <f t="shared" si="17"/>
        <v>9999</v>
      </c>
      <c r="H469" s="44" t="str">
        <f>+IF(A469="GLISSIERE",+VLOOKUP(K469,'4-'!B:G,6,FALSE),IF(A469="VENTES",+VLOOKUP(K469,'5-'!B:H,6,FALSE)," "))</f>
        <v xml:space="preserve"> </v>
      </c>
      <c r="I469" s="14"/>
      <c r="J469" s="12">
        <v>44204</v>
      </c>
      <c r="K469" s="37" t="s">
        <v>301</v>
      </c>
      <c r="L469" s="14">
        <v>42</v>
      </c>
      <c r="M469" s="14" t="s">
        <v>30</v>
      </c>
      <c r="N469" s="15">
        <v>417536</v>
      </c>
    </row>
    <row r="470" spans="1:14" x14ac:dyDescent="0.3">
      <c r="A470" s="7" t="str">
        <f>+VLOOKUP(IF(ISNUMBER(SEARCH("GLISS*",K470)),CONCATENATE("GLISSIERE"," ",RIGHT(K470,3)),CONCATENATE(LEFT(K470,2),"/",RIGHT(K470,2))),CODE!A:F,CODE!C$1,FALSE)</f>
        <v>FOURNISSEUR</v>
      </c>
      <c r="B470" s="7" t="str">
        <f>+VLOOKUP(IF(ISNUMBER(SEARCH("GLISS*",K470)),CONCATENATE("GLISSIERE"," ",RIGHT(K470,3)),CONCATENATE(LEFT(K470,2),"/",RIGHT(K470,2))),CODE!A:F,CODE!D$1,FALSE)</f>
        <v>METAL PERREAULT IN</v>
      </c>
      <c r="C470" s="23"/>
      <c r="D470" s="7">
        <f t="shared" si="16"/>
        <v>2021</v>
      </c>
      <c r="E470" s="10" t="str">
        <f>+IF(A470="GLISSIERE",+VLOOKUP(+VLOOKUP(IF(ISNUMBER(SEARCH("GLISS*",K470)),CONCATENATE(RIGHT(K470,4)),CONCATENATE(LEFT(K470,2),"/",RIGHT(K470,2))),'#Client'!B:C,1,FALSE),'#Client'!B:C,2,FALSE)," ")</f>
        <v xml:space="preserve"> </v>
      </c>
      <c r="F470" s="10" t="str">
        <f>+IF(A470="GLISSIERE",+VLOOKUP(K470,'4-'!B:G,4,FALSE)," ")</f>
        <v xml:space="preserve"> </v>
      </c>
      <c r="G470" s="10" t="str">
        <f t="shared" si="17"/>
        <v>0738</v>
      </c>
      <c r="H470" s="44" t="str">
        <f>+IF(A470="GLISSIERE",+VLOOKUP(K470,'4-'!B:G,6,FALSE),IF(A470="VENTES",+VLOOKUP(K470,'5-'!B:H,6,FALSE)," "))</f>
        <v xml:space="preserve"> </v>
      </c>
      <c r="I470" s="14"/>
      <c r="J470" s="12">
        <v>44235</v>
      </c>
      <c r="K470" s="37" t="s">
        <v>305</v>
      </c>
      <c r="L470" s="14">
        <v>35982</v>
      </c>
      <c r="M470" s="14" t="s">
        <v>29</v>
      </c>
      <c r="N470" s="15">
        <v>35982</v>
      </c>
    </row>
    <row r="471" spans="1:14" x14ac:dyDescent="0.3">
      <c r="A471" s="7" t="str">
        <f>+VLOOKUP(IF(ISNUMBER(SEARCH("GLISS*",K471)),CONCATENATE("GLISSIERE"," ",RIGHT(K471,3)),CONCATENATE(LEFT(K471,2),"/",RIGHT(K471,2))),CODE!A:F,CODE!C$1,FALSE)</f>
        <v>FOURNISSEUR</v>
      </c>
      <c r="B471" s="7" t="str">
        <f>+VLOOKUP(IF(ISNUMBER(SEARCH("GLISS*",K471)),CONCATENATE("GLISSIERE"," ",RIGHT(K471,3)),CONCATENATE(LEFT(K471,2),"/",RIGHT(K471,2))),CODE!A:F,CODE!D$1,FALSE)</f>
        <v>METAL PERREAULT IN</v>
      </c>
      <c r="C471" s="23"/>
      <c r="D471" s="7">
        <f t="shared" si="16"/>
        <v>2021</v>
      </c>
      <c r="E471" s="10" t="str">
        <f>+IF(A471="GLISSIERE",+VLOOKUP(+VLOOKUP(IF(ISNUMBER(SEARCH("GLISS*",K471)),CONCATENATE(RIGHT(K471,4)),CONCATENATE(LEFT(K471,2),"/",RIGHT(K471,2))),'#Client'!B:C,1,FALSE),'#Client'!B:C,2,FALSE)," ")</f>
        <v xml:space="preserve"> </v>
      </c>
      <c r="F471" s="10" t="str">
        <f>+IF(A471="GLISSIERE",+VLOOKUP(K471,'4-'!B:G,4,FALSE)," ")</f>
        <v xml:space="preserve"> </v>
      </c>
      <c r="G471" s="10" t="str">
        <f t="shared" si="17"/>
        <v>0738</v>
      </c>
      <c r="H471" s="44" t="str">
        <f>+IF(A471="GLISSIERE",+VLOOKUP(K471,'4-'!B:G,6,FALSE),IF(A471="VENTES",+VLOOKUP(K471,'5-'!B:H,6,FALSE)," "))</f>
        <v xml:space="preserve"> </v>
      </c>
      <c r="I471" s="14"/>
      <c r="J471" s="12">
        <v>44235</v>
      </c>
      <c r="K471" s="37" t="s">
        <v>306</v>
      </c>
      <c r="L471" s="14">
        <v>1802</v>
      </c>
      <c r="M471" s="14" t="s">
        <v>29</v>
      </c>
      <c r="N471" s="15">
        <v>37784</v>
      </c>
    </row>
    <row r="472" spans="1:14" x14ac:dyDescent="0.3">
      <c r="A472" s="7" t="str">
        <f>+VLOOKUP(IF(ISNUMBER(SEARCH("GLISS*",K472)),CONCATENATE("GLISSIERE"," ",RIGHT(K472,3)),CONCATENATE(LEFT(K472,2),"/",RIGHT(K472,2))),CODE!A:F,CODE!C$1,FALSE)</f>
        <v>FOURNISSEUR</v>
      </c>
      <c r="B472" s="7" t="str">
        <f>+VLOOKUP(IF(ISNUMBER(SEARCH("GLISS*",K472)),CONCATENATE("GLISSIERE"," ",RIGHT(K472,3)),CONCATENATE(LEFT(K472,2),"/",RIGHT(K472,2))),CODE!A:F,CODE!D$1,FALSE)</f>
        <v>CORBEC IN</v>
      </c>
      <c r="C472" s="23"/>
      <c r="D472" s="7">
        <f t="shared" si="16"/>
        <v>2021</v>
      </c>
      <c r="E472" s="10" t="str">
        <f>+IF(A472="GLISSIERE",+VLOOKUP(+VLOOKUP(IF(ISNUMBER(SEARCH("GLISS*",K472)),CONCATENATE(RIGHT(K472,4)),CONCATENATE(LEFT(K472,2),"/",RIGHT(K472,2))),'#Client'!B:C,1,FALSE),'#Client'!B:C,2,FALSE)," ")</f>
        <v xml:space="preserve"> </v>
      </c>
      <c r="F472" s="10" t="str">
        <f>+IF(A472="GLISSIERE",+VLOOKUP(K472,'4-'!B:G,4,FALSE)," ")</f>
        <v xml:space="preserve"> </v>
      </c>
      <c r="G472" s="10" t="str">
        <f t="shared" si="17"/>
        <v>4397</v>
      </c>
      <c r="H472" s="44" t="str">
        <f>+IF(A472="GLISSIERE",+VLOOKUP(K472,'4-'!B:G,6,FALSE),IF(A472="VENTES",+VLOOKUP(K472,'5-'!B:H,6,FALSE)," "))</f>
        <v xml:space="preserve"> </v>
      </c>
      <c r="I472" s="14"/>
      <c r="J472" s="12">
        <v>44256</v>
      </c>
      <c r="K472" s="37" t="s">
        <v>858</v>
      </c>
      <c r="L472" s="14">
        <v>2159</v>
      </c>
      <c r="M472" s="14" t="s">
        <v>30</v>
      </c>
      <c r="N472" s="15">
        <v>1087018</v>
      </c>
    </row>
    <row r="473" spans="1:14" x14ac:dyDescent="0.3">
      <c r="A473" s="7" t="str">
        <f>+VLOOKUP(IF(ISNUMBER(SEARCH("GLISS*",K473)),CONCATENATE("GLISSIERE"," ",RIGHT(K473,3)),CONCATENATE(LEFT(K473,2),"/",RIGHT(K473,2))),CODE!A:F,CODE!C$1,FALSE)</f>
        <v>FOURNISSEUR</v>
      </c>
      <c r="B473" s="7" t="str">
        <f>+VLOOKUP(IF(ISNUMBER(SEARCH("GLISS*",K473)),CONCATENATE("GLISSIERE"," ",RIGHT(K473,3)),CONCATENATE(LEFT(K473,2),"/",RIGHT(K473,2))),CODE!A:F,CODE!D$1,FALSE)</f>
        <v>CORBEC IN</v>
      </c>
      <c r="C473" s="23"/>
      <c r="D473" s="7">
        <f t="shared" si="16"/>
        <v>2021</v>
      </c>
      <c r="E473" s="10" t="str">
        <f>+IF(A473="GLISSIERE",+VLOOKUP(+VLOOKUP(IF(ISNUMBER(SEARCH("GLISS*",K473)),CONCATENATE(RIGHT(K473,4)),CONCATENATE(LEFT(K473,2),"/",RIGHT(K473,2))),'#Client'!B:C,1,FALSE),'#Client'!B:C,2,FALSE)," ")</f>
        <v xml:space="preserve"> </v>
      </c>
      <c r="F473" s="10" t="str">
        <f>+IF(A473="GLISSIERE",+VLOOKUP(K473,'4-'!B:G,4,FALSE)," ")</f>
        <v xml:space="preserve"> </v>
      </c>
      <c r="G473" s="10" t="str">
        <f t="shared" si="17"/>
        <v>4397</v>
      </c>
      <c r="H473" s="44" t="str">
        <f>+IF(A473="GLISSIERE",+VLOOKUP(K473,'4-'!B:G,6,FALSE),IF(A473="VENTES",+VLOOKUP(K473,'5-'!B:H,6,FALSE)," "))</f>
        <v xml:space="preserve"> </v>
      </c>
      <c r="I473" s="14"/>
      <c r="J473" s="12">
        <v>44256</v>
      </c>
      <c r="K473" s="37" t="s">
        <v>859</v>
      </c>
      <c r="L473" s="14">
        <v>29832</v>
      </c>
      <c r="M473" s="14" t="s">
        <v>30</v>
      </c>
      <c r="N473" s="15">
        <v>1116850</v>
      </c>
    </row>
    <row r="474" spans="1:14" x14ac:dyDescent="0.3">
      <c r="A474" s="7" t="str">
        <f>+VLOOKUP(IF(ISNUMBER(SEARCH("GLISS*",K474)),CONCATENATE("GLISSIERE"," ",RIGHT(K474,3)),CONCATENATE(LEFT(K474,2),"/",RIGHT(K474,2))),CODE!A:F,CODE!C$1,FALSE)</f>
        <v>FOURNISSEUR</v>
      </c>
      <c r="B474" s="7" t="str">
        <f>+VLOOKUP(IF(ISNUMBER(SEARCH("GLISS*",K474)),CONCATENATE("GLISSIERE"," ",RIGHT(K474,3)),CONCATENATE(LEFT(K474,2),"/",RIGHT(K474,2))),CODE!A:F,CODE!D$1,FALSE)</f>
        <v>CORBEC IN</v>
      </c>
      <c r="C474" s="23"/>
      <c r="D474" s="7">
        <f t="shared" si="16"/>
        <v>2021</v>
      </c>
      <c r="E474" s="10" t="str">
        <f>+IF(A474="GLISSIERE",+VLOOKUP(+VLOOKUP(IF(ISNUMBER(SEARCH("GLISS*",K474)),CONCATENATE(RIGHT(K474,4)),CONCATENATE(LEFT(K474,2),"/",RIGHT(K474,2))),'#Client'!B:C,1,FALSE),'#Client'!B:C,2,FALSE)," ")</f>
        <v xml:space="preserve"> </v>
      </c>
      <c r="F474" s="10" t="str">
        <f>+IF(A474="GLISSIERE",+VLOOKUP(K474,'4-'!B:G,4,FALSE)," ")</f>
        <v xml:space="preserve"> </v>
      </c>
      <c r="G474" s="10" t="str">
        <f t="shared" si="17"/>
        <v>4397</v>
      </c>
      <c r="H474" s="44" t="str">
        <f>+IF(A474="GLISSIERE",+VLOOKUP(K474,'4-'!B:G,6,FALSE),IF(A474="VENTES",+VLOOKUP(K474,'5-'!B:H,6,FALSE)," "))</f>
        <v xml:space="preserve"> </v>
      </c>
      <c r="I474" s="14"/>
      <c r="J474" s="12">
        <v>44256</v>
      </c>
      <c r="K474" s="37" t="s">
        <v>860</v>
      </c>
      <c r="L474" s="14">
        <v>714</v>
      </c>
      <c r="M474" s="14" t="s">
        <v>30</v>
      </c>
      <c r="N474" s="15">
        <v>1117564</v>
      </c>
    </row>
    <row r="475" spans="1:14" x14ac:dyDescent="0.3">
      <c r="A475" s="7" t="str">
        <f>+VLOOKUP(IF(ISNUMBER(SEARCH("GLISS*",K475)),CONCATENATE("GLISSIERE"," ",RIGHT(K475,3)),CONCATENATE(LEFT(K475,2),"/",RIGHT(K475,2))),CODE!A:F,CODE!C$1,FALSE)</f>
        <v>FOURNISSEUR</v>
      </c>
      <c r="B475" s="7" t="str">
        <f>+VLOOKUP(IF(ISNUMBER(SEARCH("GLISS*",K475)),CONCATENATE("GLISSIERE"," ",RIGHT(K475,3)),CONCATENATE(LEFT(K475,2),"/",RIGHT(K475,2))),CODE!A:F,CODE!D$1,FALSE)</f>
        <v>CORBEC IN</v>
      </c>
      <c r="C475" s="23"/>
      <c r="D475" s="7">
        <f t="shared" si="16"/>
        <v>2021</v>
      </c>
      <c r="E475" s="10" t="str">
        <f>+IF(A475="GLISSIERE",+VLOOKUP(+VLOOKUP(IF(ISNUMBER(SEARCH("GLISS*",K475)),CONCATENATE(RIGHT(K475,4)),CONCATENATE(LEFT(K475,2),"/",RIGHT(K475,2))),'#Client'!B:C,1,FALSE),'#Client'!B:C,2,FALSE)," ")</f>
        <v xml:space="preserve"> </v>
      </c>
      <c r="F475" s="10" t="str">
        <f>+IF(A475="GLISSIERE",+VLOOKUP(K475,'4-'!B:G,4,FALSE)," ")</f>
        <v xml:space="preserve"> </v>
      </c>
      <c r="G475" s="10" t="str">
        <f t="shared" si="17"/>
        <v>4397</v>
      </c>
      <c r="H475" s="44" t="str">
        <f>+IF(A475="GLISSIERE",+VLOOKUP(K475,'4-'!B:G,6,FALSE),IF(A475="VENTES",+VLOOKUP(K475,'5-'!B:H,6,FALSE)," "))</f>
        <v xml:space="preserve"> </v>
      </c>
      <c r="I475" s="14"/>
      <c r="J475" s="12">
        <v>44256</v>
      </c>
      <c r="K475" s="37" t="s">
        <v>861</v>
      </c>
      <c r="L475" s="14">
        <v>5025</v>
      </c>
      <c r="M475" s="14" t="s">
        <v>30</v>
      </c>
      <c r="N475" s="15">
        <v>1122589</v>
      </c>
    </row>
    <row r="476" spans="1:14" x14ac:dyDescent="0.3">
      <c r="A476" s="7" t="str">
        <f>+VLOOKUP(IF(ISNUMBER(SEARCH("GLISS*",K476)),CONCATENATE("GLISSIERE"," ",RIGHT(K476,3)),CONCATENATE(LEFT(K476,2),"/",RIGHT(K476,2))),CODE!A:F,CODE!C$1,FALSE)</f>
        <v>FOURNISSEUR</v>
      </c>
      <c r="B476" s="7" t="str">
        <f>+VLOOKUP(IF(ISNUMBER(SEARCH("GLISS*",K476)),CONCATENATE("GLISSIERE"," ",RIGHT(K476,3)),CONCATENATE(LEFT(K476,2),"/",RIGHT(K476,2))),CODE!A:F,CODE!D$1,FALSE)</f>
        <v>CORBEC IN</v>
      </c>
      <c r="C476" s="23"/>
      <c r="D476" s="7">
        <f t="shared" si="16"/>
        <v>2021</v>
      </c>
      <c r="E476" s="10" t="str">
        <f>+IF(A476="GLISSIERE",+VLOOKUP(+VLOOKUP(IF(ISNUMBER(SEARCH("GLISS*",K476)),CONCATENATE(RIGHT(K476,4)),CONCATENATE(LEFT(K476,2),"/",RIGHT(K476,2))),'#Client'!B:C,1,FALSE),'#Client'!B:C,2,FALSE)," ")</f>
        <v xml:space="preserve"> </v>
      </c>
      <c r="F476" s="10" t="str">
        <f>+IF(A476="GLISSIERE",+VLOOKUP(K476,'4-'!B:G,4,FALSE)," ")</f>
        <v xml:space="preserve"> </v>
      </c>
      <c r="G476" s="10" t="str">
        <f t="shared" si="17"/>
        <v>4398</v>
      </c>
      <c r="H476" s="44" t="str">
        <f>+IF(A476="GLISSIERE",+VLOOKUP(K476,'4-'!B:G,6,FALSE),IF(A476="VENTES",+VLOOKUP(K476,'5-'!B:H,6,FALSE)," "))</f>
        <v xml:space="preserve"> </v>
      </c>
      <c r="I476" s="14"/>
      <c r="J476" s="12">
        <v>44256</v>
      </c>
      <c r="K476" s="37" t="s">
        <v>862</v>
      </c>
      <c r="L476" s="14">
        <v>521</v>
      </c>
      <c r="M476" s="14" t="s">
        <v>30</v>
      </c>
      <c r="N476" s="15">
        <v>1123110</v>
      </c>
    </row>
    <row r="477" spans="1:14" x14ac:dyDescent="0.3">
      <c r="A477" s="7" t="str">
        <f>+VLOOKUP(IF(ISNUMBER(SEARCH("GLISS*",K477)),CONCATENATE("GLISSIERE"," ",RIGHT(K477,3)),CONCATENATE(LEFT(K477,2),"/",RIGHT(K477,2))),CODE!A:F,CODE!C$1,FALSE)</f>
        <v>FOURNISSEUR</v>
      </c>
      <c r="B477" s="7" t="str">
        <f>+VLOOKUP(IF(ISNUMBER(SEARCH("GLISS*",K477)),CONCATENATE("GLISSIERE"," ",RIGHT(K477,3)),CONCATENATE(LEFT(K477,2),"/",RIGHT(K477,2))),CODE!A:F,CODE!D$1,FALSE)</f>
        <v>CORBEC IN</v>
      </c>
      <c r="C477" s="23"/>
      <c r="D477" s="7">
        <f t="shared" si="16"/>
        <v>2021</v>
      </c>
      <c r="E477" s="10" t="str">
        <f>+IF(A477="GLISSIERE",+VLOOKUP(+VLOOKUP(IF(ISNUMBER(SEARCH("GLISS*",K477)),CONCATENATE(RIGHT(K477,4)),CONCATENATE(LEFT(K477,2),"/",RIGHT(K477,2))),'#Client'!B:C,1,FALSE),'#Client'!B:C,2,FALSE)," ")</f>
        <v xml:space="preserve"> </v>
      </c>
      <c r="F477" s="10" t="str">
        <f>+IF(A477="GLISSIERE",+VLOOKUP(K477,'4-'!B:G,4,FALSE)," ")</f>
        <v xml:space="preserve"> </v>
      </c>
      <c r="G477" s="10" t="str">
        <f t="shared" si="17"/>
        <v>4398</v>
      </c>
      <c r="H477" s="44" t="str">
        <f>+IF(A477="GLISSIERE",+VLOOKUP(K477,'4-'!B:G,6,FALSE),IF(A477="VENTES",+VLOOKUP(K477,'5-'!B:H,6,FALSE)," "))</f>
        <v xml:space="preserve"> </v>
      </c>
      <c r="I477" s="14"/>
      <c r="J477" s="12">
        <v>44256</v>
      </c>
      <c r="K477" s="37" t="s">
        <v>863</v>
      </c>
      <c r="L477" s="14">
        <v>1078</v>
      </c>
      <c r="M477" s="14" t="s">
        <v>30</v>
      </c>
      <c r="N477" s="15">
        <v>1124188</v>
      </c>
    </row>
    <row r="478" spans="1:14" x14ac:dyDescent="0.3">
      <c r="A478" s="7" t="str">
        <f>+VLOOKUP(IF(ISNUMBER(SEARCH("GLISS*",K478)),CONCATENATE("GLISSIERE"," ",RIGHT(K478,3)),CONCATENATE(LEFT(K478,2),"/",RIGHT(K478,2))),CODE!A:F,CODE!C$1,FALSE)</f>
        <v>FOURNISSEUR</v>
      </c>
      <c r="B478" s="7" t="str">
        <f>+VLOOKUP(IF(ISNUMBER(SEARCH("GLISS*",K478)),CONCATENATE("GLISSIERE"," ",RIGHT(K478,3)),CONCATENATE(LEFT(K478,2),"/",RIGHT(K478,2))),CODE!A:F,CODE!D$1,FALSE)</f>
        <v>CORBEC IN</v>
      </c>
      <c r="C478" s="23"/>
      <c r="D478" s="7">
        <f t="shared" si="16"/>
        <v>2021</v>
      </c>
      <c r="E478" s="10" t="str">
        <f>+IF(A478="GLISSIERE",+VLOOKUP(+VLOOKUP(IF(ISNUMBER(SEARCH("GLISS*",K478)),CONCATENATE(RIGHT(K478,4)),CONCATENATE(LEFT(K478,2),"/",RIGHT(K478,2))),'#Client'!B:C,1,FALSE),'#Client'!B:C,2,FALSE)," ")</f>
        <v xml:space="preserve"> </v>
      </c>
      <c r="F478" s="10" t="str">
        <f>+IF(A478="GLISSIERE",+VLOOKUP(K478,'4-'!B:G,4,FALSE)," ")</f>
        <v xml:space="preserve"> </v>
      </c>
      <c r="G478" s="10" t="str">
        <f t="shared" si="17"/>
        <v>4398</v>
      </c>
      <c r="H478" s="44" t="str">
        <f>+IF(A478="GLISSIERE",+VLOOKUP(K478,'4-'!B:G,6,FALSE),IF(A478="VENTES",+VLOOKUP(K478,'5-'!B:H,6,FALSE)," "))</f>
        <v xml:space="preserve"> </v>
      </c>
      <c r="I478" s="14"/>
      <c r="J478" s="12">
        <v>44256</v>
      </c>
      <c r="K478" s="37" t="s">
        <v>864</v>
      </c>
      <c r="L478" s="14">
        <v>29014</v>
      </c>
      <c r="M478" s="14" t="s">
        <v>30</v>
      </c>
      <c r="N478" s="15">
        <v>1153202</v>
      </c>
    </row>
    <row r="479" spans="1:14" x14ac:dyDescent="0.3">
      <c r="A479" s="7" t="str">
        <f>+VLOOKUP(IF(ISNUMBER(SEARCH("GLISS*",K479)),CONCATENATE("GLISSIERE"," ",RIGHT(K479,3)),CONCATENATE(LEFT(K479,2),"/",RIGHT(K479,2))),CODE!A:F,CODE!C$1,FALSE)</f>
        <v>FOURNISSEUR</v>
      </c>
      <c r="B479" s="7" t="str">
        <f>+VLOOKUP(IF(ISNUMBER(SEARCH("GLISS*",K479)),CONCATENATE("GLISSIERE"," ",RIGHT(K479,3)),CONCATENATE(LEFT(K479,2),"/",RIGHT(K479,2))),CODE!A:F,CODE!D$1,FALSE)</f>
        <v>CORBEC IN</v>
      </c>
      <c r="C479" s="23"/>
      <c r="D479" s="7">
        <f t="shared" si="16"/>
        <v>2021</v>
      </c>
      <c r="E479" s="10" t="str">
        <f>+IF(A479="GLISSIERE",+VLOOKUP(+VLOOKUP(IF(ISNUMBER(SEARCH("GLISS*",K479)),CONCATENATE(RIGHT(K479,4)),CONCATENATE(LEFT(K479,2),"/",RIGHT(K479,2))),'#Client'!B:C,1,FALSE),'#Client'!B:C,2,FALSE)," ")</f>
        <v xml:space="preserve"> </v>
      </c>
      <c r="F479" s="10" t="str">
        <f>+IF(A479="GLISSIERE",+VLOOKUP(K479,'4-'!B:G,4,FALSE)," ")</f>
        <v xml:space="preserve"> </v>
      </c>
      <c r="G479" s="10" t="str">
        <f t="shared" si="17"/>
        <v>4398</v>
      </c>
      <c r="H479" s="44" t="str">
        <f>+IF(A479="GLISSIERE",+VLOOKUP(K479,'4-'!B:G,6,FALSE),IF(A479="VENTES",+VLOOKUP(K479,'5-'!B:H,6,FALSE)," "))</f>
        <v xml:space="preserve"> </v>
      </c>
      <c r="I479" s="14"/>
      <c r="J479" s="12">
        <v>44256</v>
      </c>
      <c r="K479" s="37" t="s">
        <v>865</v>
      </c>
      <c r="L479" s="14">
        <v>235</v>
      </c>
      <c r="M479" s="14" t="s">
        <v>30</v>
      </c>
      <c r="N479" s="15">
        <v>1153437</v>
      </c>
    </row>
    <row r="480" spans="1:14" x14ac:dyDescent="0.3">
      <c r="A480" s="7" t="str">
        <f>+VLOOKUP(IF(ISNUMBER(SEARCH("GLISS*",K480)),CONCATENATE("GLISSIERE"," ",RIGHT(K480,3)),CONCATENATE(LEFT(K480,2),"/",RIGHT(K480,2))),CODE!A:F,CODE!C$1,FALSE)</f>
        <v>FOURNISSEUR</v>
      </c>
      <c r="B480" s="7" t="str">
        <f>+VLOOKUP(IF(ISNUMBER(SEARCH("GLISS*",K480)),CONCATENATE("GLISSIERE"," ",RIGHT(K480,3)),CONCATENATE(LEFT(K480,2),"/",RIGHT(K480,2))),CODE!A:F,CODE!D$1,FALSE)</f>
        <v>CORBEC IN</v>
      </c>
      <c r="C480" s="23"/>
      <c r="D480" s="7">
        <f t="shared" si="16"/>
        <v>2021</v>
      </c>
      <c r="E480" s="10" t="str">
        <f>+IF(A480="GLISSIERE",+VLOOKUP(+VLOOKUP(IF(ISNUMBER(SEARCH("GLISS*",K480)),CONCATENATE(RIGHT(K480,4)),CONCATENATE(LEFT(K480,2),"/",RIGHT(K480,2))),'#Client'!B:C,1,FALSE),'#Client'!B:C,2,FALSE)," ")</f>
        <v xml:space="preserve"> </v>
      </c>
      <c r="F480" s="10" t="str">
        <f>+IF(A480="GLISSIERE",+VLOOKUP(K480,'4-'!B:G,4,FALSE)," ")</f>
        <v xml:space="preserve"> </v>
      </c>
      <c r="G480" s="10" t="str">
        <f t="shared" si="17"/>
        <v>4398</v>
      </c>
      <c r="H480" s="44" t="str">
        <f>+IF(A480="GLISSIERE",+VLOOKUP(K480,'4-'!B:G,6,FALSE),IF(A480="VENTES",+VLOOKUP(K480,'5-'!B:H,6,FALSE)," "))</f>
        <v xml:space="preserve"> </v>
      </c>
      <c r="I480" s="14"/>
      <c r="J480" s="12">
        <v>44256</v>
      </c>
      <c r="K480" s="37" t="s">
        <v>866</v>
      </c>
      <c r="L480" s="14">
        <v>3816</v>
      </c>
      <c r="M480" s="14" t="s">
        <v>30</v>
      </c>
      <c r="N480" s="15">
        <v>1157253</v>
      </c>
    </row>
    <row r="481" spans="1:14" x14ac:dyDescent="0.3">
      <c r="A481" s="7" t="str">
        <f>+VLOOKUP(IF(ISNUMBER(SEARCH("GLISS*",K481)),CONCATENATE("GLISSIERE"," ",RIGHT(K481,3)),CONCATENATE(LEFT(K481,2),"/",RIGHT(K481,2))),CODE!A:F,CODE!C$1,FALSE)</f>
        <v>FOURNISSEUR</v>
      </c>
      <c r="B481" s="7" t="str">
        <f>+VLOOKUP(IF(ISNUMBER(SEARCH("GLISS*",K481)),CONCATENATE("GLISSIERE"," ",RIGHT(K481,3)),CONCATENATE(LEFT(K481,2),"/",RIGHT(K481,2))),CODE!A:F,CODE!D$1,FALSE)</f>
        <v>CORBEC IN</v>
      </c>
      <c r="C481" s="23"/>
      <c r="D481" s="7">
        <f t="shared" si="16"/>
        <v>2021</v>
      </c>
      <c r="E481" s="10" t="str">
        <f>+IF(A481="GLISSIERE",+VLOOKUP(+VLOOKUP(IF(ISNUMBER(SEARCH("GLISS*",K481)),CONCATENATE(RIGHT(K481,4)),CONCATENATE(LEFT(K481,2),"/",RIGHT(K481,2))),'#Client'!B:C,1,FALSE),'#Client'!B:C,2,FALSE)," ")</f>
        <v xml:space="preserve"> </v>
      </c>
      <c r="F481" s="10" t="str">
        <f>+IF(A481="GLISSIERE",+VLOOKUP(K481,'4-'!B:G,4,FALSE)," ")</f>
        <v xml:space="preserve"> </v>
      </c>
      <c r="G481" s="10" t="str">
        <f t="shared" si="17"/>
        <v>4398</v>
      </c>
      <c r="H481" s="44" t="str">
        <f>+IF(A481="GLISSIERE",+VLOOKUP(K481,'4-'!B:G,6,FALSE),IF(A481="VENTES",+VLOOKUP(K481,'5-'!B:H,6,FALSE)," "))</f>
        <v xml:space="preserve"> </v>
      </c>
      <c r="I481" s="14"/>
      <c r="J481" s="12">
        <v>44256</v>
      </c>
      <c r="K481" s="37" t="s">
        <v>867</v>
      </c>
      <c r="L481" s="14">
        <v>2019</v>
      </c>
      <c r="M481" s="14" t="s">
        <v>30</v>
      </c>
      <c r="N481" s="15">
        <v>1159272</v>
      </c>
    </row>
    <row r="482" spans="1:14" x14ac:dyDescent="0.3">
      <c r="A482" s="7" t="str">
        <f>+VLOOKUP(IF(ISNUMBER(SEARCH("GLISS*",K482)),CONCATENATE("GLISSIERE"," ",RIGHT(K482,3)),CONCATENATE(LEFT(K482,2),"/",RIGHT(K482,2))),CODE!A:F,CODE!C$1,FALSE)</f>
        <v>FOURNISSEUR</v>
      </c>
      <c r="B482" s="7" t="str">
        <f>+VLOOKUP(IF(ISNUMBER(SEARCH("GLISS*",K482)),CONCATENATE("GLISSIERE"," ",RIGHT(K482,3)),CONCATENATE(LEFT(K482,2),"/",RIGHT(K482,2))),CODE!A:F,CODE!D$1,FALSE)</f>
        <v>CORBEC IN</v>
      </c>
      <c r="C482" s="23"/>
      <c r="D482" s="7">
        <f t="shared" si="16"/>
        <v>2021</v>
      </c>
      <c r="E482" s="10" t="str">
        <f>+IF(A482="GLISSIERE",+VLOOKUP(+VLOOKUP(IF(ISNUMBER(SEARCH("GLISS*",K482)),CONCATENATE(RIGHT(K482,4)),CONCATENATE(LEFT(K482,2),"/",RIGHT(K482,2))),'#Client'!B:C,1,FALSE),'#Client'!B:C,2,FALSE)," ")</f>
        <v xml:space="preserve"> </v>
      </c>
      <c r="F482" s="10" t="str">
        <f>+IF(A482="GLISSIERE",+VLOOKUP(K482,'4-'!B:G,4,FALSE)," ")</f>
        <v xml:space="preserve"> </v>
      </c>
      <c r="G482" s="10" t="str">
        <f t="shared" si="17"/>
        <v>4399</v>
      </c>
      <c r="H482" s="44" t="str">
        <f>+IF(A482="GLISSIERE",+VLOOKUP(K482,'4-'!B:G,6,FALSE),IF(A482="VENTES",+VLOOKUP(K482,'5-'!B:H,6,FALSE)," "))</f>
        <v xml:space="preserve"> </v>
      </c>
      <c r="I482" s="14"/>
      <c r="J482" s="12">
        <v>44257</v>
      </c>
      <c r="K482" s="37" t="s">
        <v>868</v>
      </c>
      <c r="L482" s="14">
        <v>26964</v>
      </c>
      <c r="M482" s="14" t="s">
        <v>30</v>
      </c>
      <c r="N482" s="15">
        <v>1075452</v>
      </c>
    </row>
    <row r="483" spans="1:14" x14ac:dyDescent="0.3">
      <c r="A483" s="7" t="str">
        <f>+VLOOKUP(IF(ISNUMBER(SEARCH("GLISS*",K483)),CONCATENATE("GLISSIERE"," ",RIGHT(K483,3)),CONCATENATE(LEFT(K483,2),"/",RIGHT(K483,2))),CODE!A:F,CODE!C$1,FALSE)</f>
        <v>FOURNISSEUR</v>
      </c>
      <c r="B483" s="7" t="str">
        <f>+VLOOKUP(IF(ISNUMBER(SEARCH("GLISS*",K483)),CONCATENATE("GLISSIERE"," ",RIGHT(K483,3)),CONCATENATE(LEFT(K483,2),"/",RIGHT(K483,2))),CODE!A:F,CODE!D$1,FALSE)</f>
        <v>CORBEC IN</v>
      </c>
      <c r="C483" s="23"/>
      <c r="D483" s="7">
        <f t="shared" si="16"/>
        <v>2021</v>
      </c>
      <c r="E483" s="10" t="str">
        <f>+IF(A483="GLISSIERE",+VLOOKUP(+VLOOKUP(IF(ISNUMBER(SEARCH("GLISS*",K483)),CONCATENATE(RIGHT(K483,4)),CONCATENATE(LEFT(K483,2),"/",RIGHT(K483,2))),'#Client'!B:C,1,FALSE),'#Client'!B:C,2,FALSE)," ")</f>
        <v xml:space="preserve"> </v>
      </c>
      <c r="F483" s="10" t="str">
        <f>+IF(A483="GLISSIERE",+VLOOKUP(K483,'4-'!B:G,4,FALSE)," ")</f>
        <v xml:space="preserve"> </v>
      </c>
      <c r="G483" s="10" t="str">
        <f t="shared" si="17"/>
        <v>4399</v>
      </c>
      <c r="H483" s="44" t="str">
        <f>+IF(A483="GLISSIERE",+VLOOKUP(K483,'4-'!B:G,6,FALSE),IF(A483="VENTES",+VLOOKUP(K483,'5-'!B:H,6,FALSE)," "))</f>
        <v xml:space="preserve"> </v>
      </c>
      <c r="I483" s="14"/>
      <c r="J483" s="12">
        <v>44257</v>
      </c>
      <c r="K483" s="37" t="s">
        <v>869</v>
      </c>
      <c r="L483" s="14">
        <v>1984</v>
      </c>
      <c r="M483" s="14" t="s">
        <v>30</v>
      </c>
      <c r="N483" s="15">
        <v>1077436</v>
      </c>
    </row>
    <row r="484" spans="1:14" x14ac:dyDescent="0.3">
      <c r="A484" s="7" t="str">
        <f>+VLOOKUP(IF(ISNUMBER(SEARCH("GLISS*",K484)),CONCATENATE("GLISSIERE"," ",RIGHT(K484,3)),CONCATENATE(LEFT(K484,2),"/",RIGHT(K484,2))),CODE!A:F,CODE!C$1,FALSE)</f>
        <v>FOURNISSEUR</v>
      </c>
      <c r="B484" s="7" t="str">
        <f>+VLOOKUP(IF(ISNUMBER(SEARCH("GLISS*",K484)),CONCATENATE("GLISSIERE"," ",RIGHT(K484,3)),CONCATENATE(LEFT(K484,2),"/",RIGHT(K484,2))),CODE!A:F,CODE!D$1,FALSE)</f>
        <v>CORBEC IN</v>
      </c>
      <c r="C484" s="23"/>
      <c r="D484" s="7">
        <f t="shared" si="16"/>
        <v>2021</v>
      </c>
      <c r="E484" s="10" t="str">
        <f>+IF(A484="GLISSIERE",+VLOOKUP(+VLOOKUP(IF(ISNUMBER(SEARCH("GLISS*",K484)),CONCATENATE(RIGHT(K484,4)),CONCATENATE(LEFT(K484,2),"/",RIGHT(K484,2))),'#Client'!B:C,1,FALSE),'#Client'!B:C,2,FALSE)," ")</f>
        <v xml:space="preserve"> </v>
      </c>
      <c r="F484" s="10" t="str">
        <f>+IF(A484="GLISSIERE",+VLOOKUP(K484,'4-'!B:G,4,FALSE)," ")</f>
        <v xml:space="preserve"> </v>
      </c>
      <c r="G484" s="10" t="str">
        <f t="shared" si="17"/>
        <v>4399</v>
      </c>
      <c r="H484" s="44" t="str">
        <f>+IF(A484="GLISSIERE",+VLOOKUP(K484,'4-'!B:G,6,FALSE),IF(A484="VENTES",+VLOOKUP(K484,'5-'!B:H,6,FALSE)," "))</f>
        <v xml:space="preserve"> </v>
      </c>
      <c r="I484" s="14"/>
      <c r="J484" s="12">
        <v>44257</v>
      </c>
      <c r="K484" s="37" t="s">
        <v>870</v>
      </c>
      <c r="L484" s="14">
        <v>2341</v>
      </c>
      <c r="M484" s="14" t="s">
        <v>30</v>
      </c>
      <c r="N484" s="15">
        <v>1079777</v>
      </c>
    </row>
    <row r="485" spans="1:14" x14ac:dyDescent="0.3">
      <c r="A485" s="7" t="str">
        <f>+VLOOKUP(IF(ISNUMBER(SEARCH("GLISS*",K485)),CONCATENATE("GLISSIERE"," ",RIGHT(K485,3)),CONCATENATE(LEFT(K485,2),"/",RIGHT(K485,2))),CODE!A:F,CODE!C$1,FALSE)</f>
        <v>FOURNISSEUR</v>
      </c>
      <c r="B485" s="7" t="str">
        <f>+VLOOKUP(IF(ISNUMBER(SEARCH("GLISS*",K485)),CONCATENATE("GLISSIERE"," ",RIGHT(K485,3)),CONCATENATE(LEFT(K485,2),"/",RIGHT(K485,2))),CODE!A:F,CODE!D$1,FALSE)</f>
        <v>CORBEC IN</v>
      </c>
      <c r="C485" s="23"/>
      <c r="D485" s="7">
        <f t="shared" si="16"/>
        <v>2021</v>
      </c>
      <c r="E485" s="10" t="str">
        <f>+IF(A485="GLISSIERE",+VLOOKUP(+VLOOKUP(IF(ISNUMBER(SEARCH("GLISS*",K485)),CONCATENATE(RIGHT(K485,4)),CONCATENATE(LEFT(K485,2),"/",RIGHT(K485,2))),'#Client'!B:C,1,FALSE),'#Client'!B:C,2,FALSE)," ")</f>
        <v xml:space="preserve"> </v>
      </c>
      <c r="F485" s="10" t="str">
        <f>+IF(A485="GLISSIERE",+VLOOKUP(K485,'4-'!B:G,4,FALSE)," ")</f>
        <v xml:space="preserve"> </v>
      </c>
      <c r="G485" s="10" t="str">
        <f t="shared" si="17"/>
        <v>4399</v>
      </c>
      <c r="H485" s="44" t="str">
        <f>+IF(A485="GLISSIERE",+VLOOKUP(K485,'4-'!B:G,6,FALSE),IF(A485="VENTES",+VLOOKUP(K485,'5-'!B:H,6,FALSE)," "))</f>
        <v xml:space="preserve"> </v>
      </c>
      <c r="I485" s="14"/>
      <c r="J485" s="12">
        <v>44257</v>
      </c>
      <c r="K485" s="37" t="s">
        <v>871</v>
      </c>
      <c r="L485" s="14">
        <v>5082</v>
      </c>
      <c r="M485" s="14" t="s">
        <v>30</v>
      </c>
      <c r="N485" s="15">
        <v>1084859</v>
      </c>
    </row>
    <row r="486" spans="1:14" x14ac:dyDescent="0.3">
      <c r="A486" s="7" t="str">
        <f>+VLOOKUP(IF(ISNUMBER(SEARCH("GLISS*",K486)),CONCATENATE("GLISSIERE"," ",RIGHT(K486,3)),CONCATENATE(LEFT(K486,2),"/",RIGHT(K486,2))),CODE!A:F,CODE!C$1,FALSE)</f>
        <v>FOURNISSEUR</v>
      </c>
      <c r="B486" s="7" t="str">
        <f>+VLOOKUP(IF(ISNUMBER(SEARCH("GLISS*",K486)),CONCATENATE("GLISSIERE"," ",RIGHT(K486,3)),CONCATENATE(LEFT(K486,2),"/",RIGHT(K486,2))),CODE!A:F,CODE!D$1,FALSE)</f>
        <v>CORBEC IN</v>
      </c>
      <c r="C486" s="23"/>
      <c r="D486" s="7">
        <f t="shared" si="16"/>
        <v>2021</v>
      </c>
      <c r="E486" s="10" t="str">
        <f>+IF(A486="GLISSIERE",+VLOOKUP(+VLOOKUP(IF(ISNUMBER(SEARCH("GLISS*",K486)),CONCATENATE(RIGHT(K486,4)),CONCATENATE(LEFT(K486,2),"/",RIGHT(K486,2))),'#Client'!B:C,1,FALSE),'#Client'!B:C,2,FALSE)," ")</f>
        <v xml:space="preserve"> </v>
      </c>
      <c r="F486" s="10" t="str">
        <f>+IF(A486="GLISSIERE",+VLOOKUP(K486,'4-'!B:G,4,FALSE)," ")</f>
        <v xml:space="preserve"> </v>
      </c>
      <c r="G486" s="10" t="str">
        <f t="shared" si="17"/>
        <v>4400</v>
      </c>
      <c r="H486" s="44" t="str">
        <f>+IF(A486="GLISSIERE",+VLOOKUP(K486,'4-'!B:G,6,FALSE),IF(A486="VENTES",+VLOOKUP(K486,'5-'!B:H,6,FALSE)," "))</f>
        <v xml:space="preserve"> </v>
      </c>
      <c r="I486" s="14"/>
      <c r="J486" s="12">
        <v>44258</v>
      </c>
      <c r="K486" s="37" t="s">
        <v>872</v>
      </c>
      <c r="L486" s="14">
        <v>1059</v>
      </c>
      <c r="M486" s="14" t="s">
        <v>30</v>
      </c>
      <c r="N486" s="15">
        <v>1013368</v>
      </c>
    </row>
    <row r="487" spans="1:14" x14ac:dyDescent="0.3">
      <c r="A487" s="7" t="str">
        <f>+VLOOKUP(IF(ISNUMBER(SEARCH("GLISS*",K487)),CONCATENATE("GLISSIERE"," ",RIGHT(K487,3)),CONCATENATE(LEFT(K487,2),"/",RIGHT(K487,2))),CODE!A:F,CODE!C$1,FALSE)</f>
        <v>FOURNISSEUR</v>
      </c>
      <c r="B487" s="7" t="str">
        <f>+VLOOKUP(IF(ISNUMBER(SEARCH("GLISS*",K487)),CONCATENATE("GLISSIERE"," ",RIGHT(K487,3)),CONCATENATE(LEFT(K487,2),"/",RIGHT(K487,2))),CODE!A:F,CODE!D$1,FALSE)</f>
        <v>CORBEC IN</v>
      </c>
      <c r="C487" s="23"/>
      <c r="D487" s="7">
        <f t="shared" si="16"/>
        <v>2021</v>
      </c>
      <c r="E487" s="10" t="str">
        <f>+IF(A487="GLISSIERE",+VLOOKUP(+VLOOKUP(IF(ISNUMBER(SEARCH("GLISS*",K487)),CONCATENATE(RIGHT(K487,4)),CONCATENATE(LEFT(K487,2),"/",RIGHT(K487,2))),'#Client'!B:C,1,FALSE),'#Client'!B:C,2,FALSE)," ")</f>
        <v xml:space="preserve"> </v>
      </c>
      <c r="F487" s="10" t="str">
        <f>+IF(A487="GLISSIERE",+VLOOKUP(K487,'4-'!B:G,4,FALSE)," ")</f>
        <v xml:space="preserve"> </v>
      </c>
      <c r="G487" s="10" t="str">
        <f t="shared" si="17"/>
        <v>4400</v>
      </c>
      <c r="H487" s="44" t="str">
        <f>+IF(A487="GLISSIERE",+VLOOKUP(K487,'4-'!B:G,6,FALSE),IF(A487="VENTES",+VLOOKUP(K487,'5-'!B:H,6,FALSE)," "))</f>
        <v xml:space="preserve"> </v>
      </c>
      <c r="I487" s="14"/>
      <c r="J487" s="12">
        <v>44258</v>
      </c>
      <c r="K487" s="37" t="s">
        <v>873</v>
      </c>
      <c r="L487" s="14">
        <v>93</v>
      </c>
      <c r="M487" s="14" t="s">
        <v>30</v>
      </c>
      <c r="N487" s="15">
        <v>1013461</v>
      </c>
    </row>
    <row r="488" spans="1:14" x14ac:dyDescent="0.3">
      <c r="A488" s="7" t="str">
        <f>+VLOOKUP(IF(ISNUMBER(SEARCH("GLISS*",K488)),CONCATENATE("GLISSIERE"," ",RIGHT(K488,3)),CONCATENATE(LEFT(K488,2),"/",RIGHT(K488,2))),CODE!A:F,CODE!C$1,FALSE)</f>
        <v>FOURNISSEUR</v>
      </c>
      <c r="B488" s="7" t="str">
        <f>+VLOOKUP(IF(ISNUMBER(SEARCH("GLISS*",K488)),CONCATENATE("GLISSIERE"," ",RIGHT(K488,3)),CONCATENATE(LEFT(K488,2),"/",RIGHT(K488,2))),CODE!A:F,CODE!D$1,FALSE)</f>
        <v>CORBEC IN</v>
      </c>
      <c r="C488" s="23"/>
      <c r="D488" s="7">
        <f t="shared" si="16"/>
        <v>2021</v>
      </c>
      <c r="E488" s="10" t="str">
        <f>+IF(A488="GLISSIERE",+VLOOKUP(+VLOOKUP(IF(ISNUMBER(SEARCH("GLISS*",K488)),CONCATENATE(RIGHT(K488,4)),CONCATENATE(LEFT(K488,2),"/",RIGHT(K488,2))),'#Client'!B:C,1,FALSE),'#Client'!B:C,2,FALSE)," ")</f>
        <v xml:space="preserve"> </v>
      </c>
      <c r="F488" s="10" t="str">
        <f>+IF(A488="GLISSIERE",+VLOOKUP(K488,'4-'!B:G,4,FALSE)," ")</f>
        <v xml:space="preserve"> </v>
      </c>
      <c r="G488" s="10" t="str">
        <f t="shared" si="17"/>
        <v>4400</v>
      </c>
      <c r="H488" s="44" t="str">
        <f>+IF(A488="GLISSIERE",+VLOOKUP(K488,'4-'!B:G,6,FALSE),IF(A488="VENTES",+VLOOKUP(K488,'5-'!B:H,6,FALSE)," "))</f>
        <v xml:space="preserve"> </v>
      </c>
      <c r="I488" s="14"/>
      <c r="J488" s="12">
        <v>44258</v>
      </c>
      <c r="K488" s="37" t="s">
        <v>874</v>
      </c>
      <c r="L488" s="14">
        <v>6523</v>
      </c>
      <c r="M488" s="14" t="s">
        <v>30</v>
      </c>
      <c r="N488" s="15">
        <v>1019984</v>
      </c>
    </row>
    <row r="489" spans="1:14" x14ac:dyDescent="0.3">
      <c r="A489" s="7" t="str">
        <f>+VLOOKUP(IF(ISNUMBER(SEARCH("GLISS*",K489)),CONCATENATE("GLISSIERE"," ",RIGHT(K489,3)),CONCATENATE(LEFT(K489,2),"/",RIGHT(K489,2))),CODE!A:F,CODE!C$1,FALSE)</f>
        <v>FOURNISSEUR</v>
      </c>
      <c r="B489" s="7" t="str">
        <f>+VLOOKUP(IF(ISNUMBER(SEARCH("GLISS*",K489)),CONCATENATE("GLISSIERE"," ",RIGHT(K489,3)),CONCATENATE(LEFT(K489,2),"/",RIGHT(K489,2))),CODE!A:F,CODE!D$1,FALSE)</f>
        <v>CORBEC IN</v>
      </c>
      <c r="C489" s="23"/>
      <c r="D489" s="7">
        <f t="shared" si="16"/>
        <v>2021</v>
      </c>
      <c r="E489" s="10" t="str">
        <f>+IF(A489="GLISSIERE",+VLOOKUP(+VLOOKUP(IF(ISNUMBER(SEARCH("GLISS*",K489)),CONCATENATE(RIGHT(K489,4)),CONCATENATE(LEFT(K489,2),"/",RIGHT(K489,2))),'#Client'!B:C,1,FALSE),'#Client'!B:C,2,FALSE)," ")</f>
        <v xml:space="preserve"> </v>
      </c>
      <c r="F489" s="10" t="str">
        <f>+IF(A489="GLISSIERE",+VLOOKUP(K489,'4-'!B:G,4,FALSE)," ")</f>
        <v xml:space="preserve"> </v>
      </c>
      <c r="G489" s="10" t="str">
        <f t="shared" si="17"/>
        <v>4400</v>
      </c>
      <c r="H489" s="44" t="str">
        <f>+IF(A489="GLISSIERE",+VLOOKUP(K489,'4-'!B:G,6,FALSE),IF(A489="VENTES",+VLOOKUP(K489,'5-'!B:H,6,FALSE)," "))</f>
        <v xml:space="preserve"> </v>
      </c>
      <c r="I489" s="14"/>
      <c r="J489" s="12">
        <v>44258</v>
      </c>
      <c r="K489" s="37" t="s">
        <v>875</v>
      </c>
      <c r="L489" s="14">
        <v>2197</v>
      </c>
      <c r="M489" s="14" t="s">
        <v>30</v>
      </c>
      <c r="N489" s="15">
        <v>1022181</v>
      </c>
    </row>
    <row r="490" spans="1:14" x14ac:dyDescent="0.3">
      <c r="A490" s="7" t="str">
        <f>+VLOOKUP(IF(ISNUMBER(SEARCH("GLISS*",K490)),CONCATENATE("GLISSIERE"," ",RIGHT(K490,3)),CONCATENATE(LEFT(K490,2),"/",RIGHT(K490,2))),CODE!A:F,CODE!C$1,FALSE)</f>
        <v>FOURNISSEUR</v>
      </c>
      <c r="B490" s="7" t="str">
        <f>+VLOOKUP(IF(ISNUMBER(SEARCH("GLISS*",K490)),CONCATENATE("GLISSIERE"," ",RIGHT(K490,3)),CONCATENATE(LEFT(K490,2),"/",RIGHT(K490,2))),CODE!A:F,CODE!D$1,FALSE)</f>
        <v>CORBEC IN</v>
      </c>
      <c r="C490" s="23"/>
      <c r="D490" s="7">
        <f t="shared" si="16"/>
        <v>2021</v>
      </c>
      <c r="E490" s="10" t="str">
        <f>+IF(A490="GLISSIERE",+VLOOKUP(+VLOOKUP(IF(ISNUMBER(SEARCH("GLISS*",K490)),CONCATENATE(RIGHT(K490,4)),CONCATENATE(LEFT(K490,2),"/",RIGHT(K490,2))),'#Client'!B:C,1,FALSE),'#Client'!B:C,2,FALSE)," ")</f>
        <v xml:space="preserve"> </v>
      </c>
      <c r="F490" s="10" t="str">
        <f>+IF(A490="GLISSIERE",+VLOOKUP(K490,'4-'!B:G,4,FALSE)," ")</f>
        <v xml:space="preserve"> </v>
      </c>
      <c r="G490" s="10" t="str">
        <f t="shared" si="17"/>
        <v>4400</v>
      </c>
      <c r="H490" s="44" t="str">
        <f>+IF(A490="GLISSIERE",+VLOOKUP(K490,'4-'!B:G,6,FALSE),IF(A490="VENTES",+VLOOKUP(K490,'5-'!B:H,6,FALSE)," "))</f>
        <v xml:space="preserve"> </v>
      </c>
      <c r="I490" s="14"/>
      <c r="J490" s="12">
        <v>44258</v>
      </c>
      <c r="K490" s="37" t="s">
        <v>876</v>
      </c>
      <c r="L490" s="14">
        <v>1561</v>
      </c>
      <c r="M490" s="14" t="s">
        <v>30</v>
      </c>
      <c r="N490" s="15">
        <v>1023742</v>
      </c>
    </row>
    <row r="491" spans="1:14" x14ac:dyDescent="0.3">
      <c r="A491" s="7" t="str">
        <f>+VLOOKUP(IF(ISNUMBER(SEARCH("GLISS*",K491)),CONCATENATE("GLISSIERE"," ",RIGHT(K491,3)),CONCATENATE(LEFT(K491,2),"/",RIGHT(K491,2))),CODE!A:F,CODE!C$1,FALSE)</f>
        <v>FOURNISSEUR</v>
      </c>
      <c r="B491" s="7" t="str">
        <f>+VLOOKUP(IF(ISNUMBER(SEARCH("GLISS*",K491)),CONCATENATE("GLISSIERE"," ",RIGHT(K491,3)),CONCATENATE(LEFT(K491,2),"/",RIGHT(K491,2))),CODE!A:F,CODE!D$1,FALSE)</f>
        <v>CORBEC IN</v>
      </c>
      <c r="C491" s="23"/>
      <c r="D491" s="7">
        <f t="shared" si="16"/>
        <v>2021</v>
      </c>
      <c r="E491" s="10" t="str">
        <f>+IF(A491="GLISSIERE",+VLOOKUP(+VLOOKUP(IF(ISNUMBER(SEARCH("GLISS*",K491)),CONCATENATE(RIGHT(K491,4)),CONCATENATE(LEFT(K491,2),"/",RIGHT(K491,2))),'#Client'!B:C,1,FALSE),'#Client'!B:C,2,FALSE)," ")</f>
        <v xml:space="preserve"> </v>
      </c>
      <c r="F491" s="10" t="str">
        <f>+IF(A491="GLISSIERE",+VLOOKUP(K491,'4-'!B:G,4,FALSE)," ")</f>
        <v xml:space="preserve"> </v>
      </c>
      <c r="G491" s="10" t="str">
        <f t="shared" si="17"/>
        <v>4400</v>
      </c>
      <c r="H491" s="44" t="str">
        <f>+IF(A491="GLISSIERE",+VLOOKUP(K491,'4-'!B:G,6,FALSE),IF(A491="VENTES",+VLOOKUP(K491,'5-'!B:H,6,FALSE)," "))</f>
        <v xml:space="preserve"> </v>
      </c>
      <c r="I491" s="14"/>
      <c r="J491" s="12">
        <v>44258</v>
      </c>
      <c r="K491" s="37" t="s">
        <v>877</v>
      </c>
      <c r="L491" s="14">
        <v>24746</v>
      </c>
      <c r="M491" s="14" t="s">
        <v>30</v>
      </c>
      <c r="N491" s="15">
        <v>1048488</v>
      </c>
    </row>
    <row r="492" spans="1:14" x14ac:dyDescent="0.3">
      <c r="A492" s="7" t="str">
        <f>+VLOOKUP(IF(ISNUMBER(SEARCH("GLISS*",K492)),CONCATENATE("GLISSIERE"," ",RIGHT(K492,3)),CONCATENATE(LEFT(K492,2),"/",RIGHT(K492,2))),CODE!A:F,CODE!C$1,FALSE)</f>
        <v>FOURNISSEUR</v>
      </c>
      <c r="B492" s="7" t="str">
        <f>+VLOOKUP(IF(ISNUMBER(SEARCH("GLISS*",K492)),CONCATENATE("GLISSIERE"," ",RIGHT(K492,3)),CONCATENATE(LEFT(K492,2),"/",RIGHT(K492,2))),CODE!A:F,CODE!D$1,FALSE)</f>
        <v>CORBEC IN</v>
      </c>
      <c r="C492" s="23"/>
      <c r="D492" s="7">
        <f t="shared" si="16"/>
        <v>2021</v>
      </c>
      <c r="E492" s="10" t="str">
        <f>+IF(A492="GLISSIERE",+VLOOKUP(+VLOOKUP(IF(ISNUMBER(SEARCH("GLISS*",K492)),CONCATENATE(RIGHT(K492,4)),CONCATENATE(LEFT(K492,2),"/",RIGHT(K492,2))),'#Client'!B:C,1,FALSE),'#Client'!B:C,2,FALSE)," ")</f>
        <v xml:space="preserve"> </v>
      </c>
      <c r="F492" s="10" t="str">
        <f>+IF(A492="GLISSIERE",+VLOOKUP(K492,'4-'!B:G,4,FALSE)," ")</f>
        <v xml:space="preserve"> </v>
      </c>
      <c r="G492" s="10" t="str">
        <f t="shared" si="17"/>
        <v>4401</v>
      </c>
      <c r="H492" s="44" t="str">
        <f>+IF(A492="GLISSIERE",+VLOOKUP(K492,'4-'!B:G,6,FALSE),IF(A492="VENTES",+VLOOKUP(K492,'5-'!B:H,6,FALSE)," "))</f>
        <v xml:space="preserve"> </v>
      </c>
      <c r="I492" s="14"/>
      <c r="J492" s="12">
        <v>44259</v>
      </c>
      <c r="K492" s="37" t="s">
        <v>878</v>
      </c>
      <c r="L492" s="14">
        <v>1546</v>
      </c>
      <c r="M492" s="14" t="s">
        <v>30</v>
      </c>
      <c r="N492" s="15">
        <v>977107</v>
      </c>
    </row>
    <row r="493" spans="1:14" x14ac:dyDescent="0.3">
      <c r="A493" s="7" t="str">
        <f>+VLOOKUP(IF(ISNUMBER(SEARCH("GLISS*",K493)),CONCATENATE("GLISSIERE"," ",RIGHT(K493,3)),CONCATENATE(LEFT(K493,2),"/",RIGHT(K493,2))),CODE!A:F,CODE!C$1,FALSE)</f>
        <v>FOURNISSEUR</v>
      </c>
      <c r="B493" s="7" t="str">
        <f>+VLOOKUP(IF(ISNUMBER(SEARCH("GLISS*",K493)),CONCATENATE("GLISSIERE"," ",RIGHT(K493,3)),CONCATENATE(LEFT(K493,2),"/",RIGHT(K493,2))),CODE!A:F,CODE!D$1,FALSE)</f>
        <v>CORBEC IN</v>
      </c>
      <c r="C493" s="23"/>
      <c r="D493" s="7">
        <f t="shared" si="16"/>
        <v>2021</v>
      </c>
      <c r="E493" s="10" t="str">
        <f>+IF(A493="GLISSIERE",+VLOOKUP(+VLOOKUP(IF(ISNUMBER(SEARCH("GLISS*",K493)),CONCATENATE(RIGHT(K493,4)),CONCATENATE(LEFT(K493,2),"/",RIGHT(K493,2))),'#Client'!B:C,1,FALSE),'#Client'!B:C,2,FALSE)," ")</f>
        <v xml:space="preserve"> </v>
      </c>
      <c r="F493" s="10" t="str">
        <f>+IF(A493="GLISSIERE",+VLOOKUP(K493,'4-'!B:G,4,FALSE)," ")</f>
        <v xml:space="preserve"> </v>
      </c>
      <c r="G493" s="10" t="str">
        <f t="shared" si="17"/>
        <v>4401</v>
      </c>
      <c r="H493" s="44" t="str">
        <f>+IF(A493="GLISSIERE",+VLOOKUP(K493,'4-'!B:G,6,FALSE),IF(A493="VENTES",+VLOOKUP(K493,'5-'!B:H,6,FALSE)," "))</f>
        <v xml:space="preserve"> </v>
      </c>
      <c r="I493" s="14"/>
      <c r="J493" s="12">
        <v>44259</v>
      </c>
      <c r="K493" s="37" t="s">
        <v>879</v>
      </c>
      <c r="L493" s="14">
        <v>32187</v>
      </c>
      <c r="M493" s="14" t="s">
        <v>30</v>
      </c>
      <c r="N493" s="15">
        <v>1009294</v>
      </c>
    </row>
    <row r="494" spans="1:14" x14ac:dyDescent="0.3">
      <c r="A494" s="7" t="str">
        <f>+VLOOKUP(IF(ISNUMBER(SEARCH("GLISS*",K494)),CONCATENATE("GLISSIERE"," ",RIGHT(K494,3)),CONCATENATE(LEFT(K494,2),"/",RIGHT(K494,2))),CODE!A:F,CODE!C$1,FALSE)</f>
        <v>FOURNISSEUR</v>
      </c>
      <c r="B494" s="7" t="str">
        <f>+VLOOKUP(IF(ISNUMBER(SEARCH("GLISS*",K494)),CONCATENATE("GLISSIERE"," ",RIGHT(K494,3)),CONCATENATE(LEFT(K494,2),"/",RIGHT(K494,2))),CODE!A:F,CODE!D$1,FALSE)</f>
        <v>CORBEC IN</v>
      </c>
      <c r="C494" s="23"/>
      <c r="D494" s="7">
        <f t="shared" si="16"/>
        <v>2021</v>
      </c>
      <c r="E494" s="10" t="str">
        <f>+IF(A494="GLISSIERE",+VLOOKUP(+VLOOKUP(IF(ISNUMBER(SEARCH("GLISS*",K494)),CONCATENATE(RIGHT(K494,4)),CONCATENATE(LEFT(K494,2),"/",RIGHT(K494,2))),'#Client'!B:C,1,FALSE),'#Client'!B:C,2,FALSE)," ")</f>
        <v xml:space="preserve"> </v>
      </c>
      <c r="F494" s="10" t="str">
        <f>+IF(A494="GLISSIERE",+VLOOKUP(K494,'4-'!B:G,4,FALSE)," ")</f>
        <v xml:space="preserve"> </v>
      </c>
      <c r="G494" s="10" t="str">
        <f t="shared" si="17"/>
        <v>4401</v>
      </c>
      <c r="H494" s="44" t="str">
        <f>+IF(A494="GLISSIERE",+VLOOKUP(K494,'4-'!B:G,6,FALSE),IF(A494="VENTES",+VLOOKUP(K494,'5-'!B:H,6,FALSE)," "))</f>
        <v xml:space="preserve"> </v>
      </c>
      <c r="I494" s="14"/>
      <c r="J494" s="12">
        <v>44259</v>
      </c>
      <c r="K494" s="37" t="s">
        <v>880</v>
      </c>
      <c r="L494" s="14">
        <v>3015</v>
      </c>
      <c r="M494" s="14" t="s">
        <v>30</v>
      </c>
      <c r="N494" s="15">
        <v>1012309</v>
      </c>
    </row>
    <row r="495" spans="1:14" x14ac:dyDescent="0.3">
      <c r="A495" s="7" t="str">
        <f>+VLOOKUP(IF(ISNUMBER(SEARCH("GLISS*",K495)),CONCATENATE("GLISSIERE"," ",RIGHT(K495,3)),CONCATENATE(LEFT(K495,2),"/",RIGHT(K495,2))),CODE!A:F,CODE!C$1,FALSE)</f>
        <v>FOURNISSEUR</v>
      </c>
      <c r="B495" s="7" t="str">
        <f>+VLOOKUP(IF(ISNUMBER(SEARCH("GLISS*",K495)),CONCATENATE("GLISSIERE"," ",RIGHT(K495,3)),CONCATENATE(LEFT(K495,2),"/",RIGHT(K495,2))),CODE!A:F,CODE!D$1,FALSE)</f>
        <v>CORBEC IN</v>
      </c>
      <c r="C495" s="23"/>
      <c r="D495" s="7">
        <f t="shared" si="16"/>
        <v>2021</v>
      </c>
      <c r="E495" s="10" t="str">
        <f>+IF(A495="GLISSIERE",+VLOOKUP(+VLOOKUP(IF(ISNUMBER(SEARCH("GLISS*",K495)),CONCATENATE(RIGHT(K495,4)),CONCATENATE(LEFT(K495,2),"/",RIGHT(K495,2))),'#Client'!B:C,1,FALSE),'#Client'!B:C,2,FALSE)," ")</f>
        <v xml:space="preserve"> </v>
      </c>
      <c r="F495" s="10" t="str">
        <f>+IF(A495="GLISSIERE",+VLOOKUP(K495,'4-'!B:G,4,FALSE)," ")</f>
        <v xml:space="preserve"> </v>
      </c>
      <c r="G495" s="10" t="str">
        <f t="shared" si="17"/>
        <v>4402</v>
      </c>
      <c r="H495" s="44" t="str">
        <f>+IF(A495="GLISSIERE",+VLOOKUP(K495,'4-'!B:G,6,FALSE),IF(A495="VENTES",+VLOOKUP(K495,'5-'!B:H,6,FALSE)," "))</f>
        <v xml:space="preserve"> </v>
      </c>
      <c r="I495" s="14"/>
      <c r="J495" s="12">
        <v>44260</v>
      </c>
      <c r="K495" s="37" t="s">
        <v>881</v>
      </c>
      <c r="L495" s="14">
        <v>36856</v>
      </c>
      <c r="M495" s="14" t="s">
        <v>30</v>
      </c>
      <c r="N495" s="15">
        <v>944514</v>
      </c>
    </row>
    <row r="496" spans="1:14" x14ac:dyDescent="0.3">
      <c r="A496" s="7" t="str">
        <f>+VLOOKUP(IF(ISNUMBER(SEARCH("GLISS*",K496)),CONCATENATE("GLISSIERE"," ",RIGHT(K496,3)),CONCATENATE(LEFT(K496,2),"/",RIGHT(K496,2))),CODE!A:F,CODE!C$1,FALSE)</f>
        <v>FOURNISSEUR</v>
      </c>
      <c r="B496" s="7" t="str">
        <f>+VLOOKUP(IF(ISNUMBER(SEARCH("GLISS*",K496)),CONCATENATE("GLISSIERE"," ",RIGHT(K496,3)),CONCATENATE(LEFT(K496,2),"/",RIGHT(K496,2))),CODE!A:F,CODE!D$1,FALSE)</f>
        <v>CORBEC IN</v>
      </c>
      <c r="C496" s="23"/>
      <c r="D496" s="7">
        <f t="shared" si="16"/>
        <v>2021</v>
      </c>
      <c r="E496" s="10" t="str">
        <f>+IF(A496="GLISSIERE",+VLOOKUP(+VLOOKUP(IF(ISNUMBER(SEARCH("GLISS*",K496)),CONCATENATE(RIGHT(K496,4)),CONCATENATE(LEFT(K496,2),"/",RIGHT(K496,2))),'#Client'!B:C,1,FALSE),'#Client'!B:C,2,FALSE)," ")</f>
        <v xml:space="preserve"> </v>
      </c>
      <c r="F496" s="10" t="str">
        <f>+IF(A496="GLISSIERE",+VLOOKUP(K496,'4-'!B:G,4,FALSE)," ")</f>
        <v xml:space="preserve"> </v>
      </c>
      <c r="G496" s="10" t="str">
        <f t="shared" si="17"/>
        <v>4403</v>
      </c>
      <c r="H496" s="44" t="str">
        <f>+IF(A496="GLISSIERE",+VLOOKUP(K496,'4-'!B:G,6,FALSE),IF(A496="VENTES",+VLOOKUP(K496,'5-'!B:H,6,FALSE)," "))</f>
        <v xml:space="preserve"> </v>
      </c>
      <c r="I496" s="14"/>
      <c r="J496" s="12">
        <v>44260</v>
      </c>
      <c r="K496" s="37" t="s">
        <v>882</v>
      </c>
      <c r="L496" s="14">
        <v>2008</v>
      </c>
      <c r="M496" s="14" t="s">
        <v>29</v>
      </c>
      <c r="N496" s="15">
        <v>946522</v>
      </c>
    </row>
    <row r="497" spans="1:14" x14ac:dyDescent="0.3">
      <c r="A497" s="7" t="str">
        <f>+VLOOKUP(IF(ISNUMBER(SEARCH("GLISS*",K497)),CONCATENATE("GLISSIERE"," ",RIGHT(K497,3)),CONCATENATE(LEFT(K497,2),"/",RIGHT(K497,2))),CODE!A:F,CODE!C$1,FALSE)</f>
        <v>FOURNISSEUR</v>
      </c>
      <c r="B497" s="7" t="str">
        <f>+VLOOKUP(IF(ISNUMBER(SEARCH("GLISS*",K497)),CONCATENATE("GLISSIERE"," ",RIGHT(K497,3)),CONCATENATE(LEFT(K497,2),"/",RIGHT(K497,2))),CODE!A:F,CODE!D$1,FALSE)</f>
        <v>CORBEC IN</v>
      </c>
      <c r="C497" s="23"/>
      <c r="D497" s="7">
        <f t="shared" si="16"/>
        <v>2021</v>
      </c>
      <c r="E497" s="10" t="str">
        <f>+IF(A497="GLISSIERE",+VLOOKUP(+VLOOKUP(IF(ISNUMBER(SEARCH("GLISS*",K497)),CONCATENATE(RIGHT(K497,4)),CONCATENATE(LEFT(K497,2),"/",RIGHT(K497,2))),'#Client'!B:C,1,FALSE),'#Client'!B:C,2,FALSE)," ")</f>
        <v xml:space="preserve"> </v>
      </c>
      <c r="F497" s="10" t="str">
        <f>+IF(A497="GLISSIERE",+VLOOKUP(K497,'4-'!B:G,4,FALSE)," ")</f>
        <v xml:space="preserve"> </v>
      </c>
      <c r="G497" s="10" t="str">
        <f t="shared" si="17"/>
        <v>4403</v>
      </c>
      <c r="H497" s="44" t="str">
        <f>+IF(A497="GLISSIERE",+VLOOKUP(K497,'4-'!B:G,6,FALSE),IF(A497="VENTES",+VLOOKUP(K497,'5-'!B:H,6,FALSE)," "))</f>
        <v xml:space="preserve"> </v>
      </c>
      <c r="I497" s="14"/>
      <c r="J497" s="12">
        <v>44260</v>
      </c>
      <c r="K497" s="37" t="s">
        <v>883</v>
      </c>
      <c r="L497" s="14">
        <v>11844</v>
      </c>
      <c r="M497" s="14" t="s">
        <v>29</v>
      </c>
      <c r="N497" s="15">
        <v>958366</v>
      </c>
    </row>
    <row r="498" spans="1:14" x14ac:dyDescent="0.3">
      <c r="A498" s="7" t="str">
        <f>+VLOOKUP(IF(ISNUMBER(SEARCH("GLISS*",K498)),CONCATENATE("GLISSIERE"," ",RIGHT(K498,3)),CONCATENATE(LEFT(K498,2),"/",RIGHT(K498,2))),CODE!A:F,CODE!C$1,FALSE)</f>
        <v>FOURNISSEUR</v>
      </c>
      <c r="B498" s="7" t="str">
        <f>+VLOOKUP(IF(ISNUMBER(SEARCH("GLISS*",K498)),CONCATENATE("GLISSIERE"," ",RIGHT(K498,3)),CONCATENATE(LEFT(K498,2),"/",RIGHT(K498,2))),CODE!A:F,CODE!D$1,FALSE)</f>
        <v>CORBEC IN</v>
      </c>
      <c r="C498" s="23"/>
      <c r="D498" s="7">
        <f t="shared" si="16"/>
        <v>2021</v>
      </c>
      <c r="E498" s="10" t="str">
        <f>+IF(A498="GLISSIERE",+VLOOKUP(+VLOOKUP(IF(ISNUMBER(SEARCH("GLISS*",K498)),CONCATENATE(RIGHT(K498,4)),CONCATENATE(LEFT(K498,2),"/",RIGHT(K498,2))),'#Client'!B:C,1,FALSE),'#Client'!B:C,2,FALSE)," ")</f>
        <v xml:space="preserve"> </v>
      </c>
      <c r="F498" s="10" t="str">
        <f>+IF(A498="GLISSIERE",+VLOOKUP(K498,'4-'!B:G,4,FALSE)," ")</f>
        <v xml:space="preserve"> </v>
      </c>
      <c r="G498" s="10" t="str">
        <f t="shared" si="17"/>
        <v>4403</v>
      </c>
      <c r="H498" s="44" t="str">
        <f>+IF(A498="GLISSIERE",+VLOOKUP(K498,'4-'!B:G,6,FALSE),IF(A498="VENTES",+VLOOKUP(K498,'5-'!B:H,6,FALSE)," "))</f>
        <v xml:space="preserve"> </v>
      </c>
      <c r="I498" s="14"/>
      <c r="J498" s="12">
        <v>44260</v>
      </c>
      <c r="K498" s="37" t="s">
        <v>884</v>
      </c>
      <c r="L498" s="14">
        <v>6090</v>
      </c>
      <c r="M498" s="14" t="s">
        <v>29</v>
      </c>
      <c r="N498" s="15">
        <v>964456</v>
      </c>
    </row>
    <row r="499" spans="1:14" x14ac:dyDescent="0.3">
      <c r="A499" s="7" t="str">
        <f>+VLOOKUP(IF(ISNUMBER(SEARCH("GLISS*",K499)),CONCATENATE("GLISSIERE"," ",RIGHT(K499,3)),CONCATENATE(LEFT(K499,2),"/",RIGHT(K499,2))),CODE!A:F,CODE!C$1,FALSE)</f>
        <v>FOURNISSEUR</v>
      </c>
      <c r="B499" s="7" t="str">
        <f>+VLOOKUP(IF(ISNUMBER(SEARCH("GLISS*",K499)),CONCATENATE("GLISSIERE"," ",RIGHT(K499,3)),CONCATENATE(LEFT(K499,2),"/",RIGHT(K499,2))),CODE!A:F,CODE!D$1,FALSE)</f>
        <v>CORBEC IN</v>
      </c>
      <c r="C499" s="23"/>
      <c r="D499" s="7">
        <f t="shared" si="16"/>
        <v>2021</v>
      </c>
      <c r="E499" s="10" t="str">
        <f>+IF(A499="GLISSIERE",+VLOOKUP(+VLOOKUP(IF(ISNUMBER(SEARCH("GLISS*",K499)),CONCATENATE(RIGHT(K499,4)),CONCATENATE(LEFT(K499,2),"/",RIGHT(K499,2))),'#Client'!B:C,1,FALSE),'#Client'!B:C,2,FALSE)," ")</f>
        <v xml:space="preserve"> </v>
      </c>
      <c r="F499" s="10" t="str">
        <f>+IF(A499="GLISSIERE",+VLOOKUP(K499,'4-'!B:G,4,FALSE)," ")</f>
        <v xml:space="preserve"> </v>
      </c>
      <c r="G499" s="10" t="str">
        <f t="shared" si="17"/>
        <v>4403</v>
      </c>
      <c r="H499" s="44" t="str">
        <f>+IF(A499="GLISSIERE",+VLOOKUP(K499,'4-'!B:G,6,FALSE),IF(A499="VENTES",+VLOOKUP(K499,'5-'!B:H,6,FALSE)," "))</f>
        <v xml:space="preserve"> </v>
      </c>
      <c r="I499" s="14"/>
      <c r="J499" s="12">
        <v>44260</v>
      </c>
      <c r="K499" s="37" t="s">
        <v>885</v>
      </c>
      <c r="L499" s="14">
        <v>11105</v>
      </c>
      <c r="M499" s="14" t="s">
        <v>29</v>
      </c>
      <c r="N499" s="15">
        <v>975561</v>
      </c>
    </row>
    <row r="500" spans="1:14" x14ac:dyDescent="0.3">
      <c r="A500" s="7" t="str">
        <f>+VLOOKUP(IF(ISNUMBER(SEARCH("GLISS*",K500)),CONCATENATE("GLISSIERE"," ",RIGHT(K500,3)),CONCATENATE(LEFT(K500,2),"/",RIGHT(K500,2))),CODE!A:F,CODE!C$1,FALSE)</f>
        <v>FOURNISSEUR</v>
      </c>
      <c r="B500" s="7" t="str">
        <f>+VLOOKUP(IF(ISNUMBER(SEARCH("GLISS*",K500)),CONCATENATE("GLISSIERE"," ",RIGHT(K500,3)),CONCATENATE(LEFT(K500,2),"/",RIGHT(K500,2))),CODE!A:F,CODE!D$1,FALSE)</f>
        <v>CORBEC IN</v>
      </c>
      <c r="C500" s="23"/>
      <c r="D500" s="7">
        <f t="shared" si="16"/>
        <v>2021</v>
      </c>
      <c r="E500" s="10" t="str">
        <f>+IF(A500="GLISSIERE",+VLOOKUP(+VLOOKUP(IF(ISNUMBER(SEARCH("GLISS*",K500)),CONCATENATE(RIGHT(K500,4)),CONCATENATE(LEFT(K500,2),"/",RIGHT(K500,2))),'#Client'!B:C,1,FALSE),'#Client'!B:C,2,FALSE)," ")</f>
        <v xml:space="preserve"> </v>
      </c>
      <c r="F500" s="10" t="str">
        <f>+IF(A500="GLISSIERE",+VLOOKUP(K500,'4-'!B:G,4,FALSE)," ")</f>
        <v xml:space="preserve"> </v>
      </c>
      <c r="G500" s="10" t="str">
        <f t="shared" si="17"/>
        <v>4404</v>
      </c>
      <c r="H500" s="44" t="str">
        <f>+IF(A500="GLISSIERE",+VLOOKUP(K500,'4-'!B:G,6,FALSE),IF(A500="VENTES",+VLOOKUP(K500,'5-'!B:H,6,FALSE)," "))</f>
        <v xml:space="preserve"> </v>
      </c>
      <c r="I500" s="14"/>
      <c r="J500" s="12">
        <v>44264</v>
      </c>
      <c r="K500" s="37" t="s">
        <v>886</v>
      </c>
      <c r="L500" s="14">
        <v>1101</v>
      </c>
      <c r="M500" s="14" t="s">
        <v>30</v>
      </c>
      <c r="N500" s="15">
        <v>838714</v>
      </c>
    </row>
    <row r="501" spans="1:14" x14ac:dyDescent="0.3">
      <c r="A501" s="7" t="str">
        <f>+VLOOKUP(IF(ISNUMBER(SEARCH("GLISS*",K501)),CONCATENATE("GLISSIERE"," ",RIGHT(K501,3)),CONCATENATE(LEFT(K501,2),"/",RIGHT(K501,2))),CODE!A:F,CODE!C$1,FALSE)</f>
        <v>FOURNISSEUR</v>
      </c>
      <c r="B501" s="7" t="str">
        <f>+VLOOKUP(IF(ISNUMBER(SEARCH("GLISS*",K501)),CONCATENATE("GLISSIERE"," ",RIGHT(K501,3)),CONCATENATE(LEFT(K501,2),"/",RIGHT(K501,2))),CODE!A:F,CODE!D$1,FALSE)</f>
        <v>CORBEC IN</v>
      </c>
      <c r="C501" s="23"/>
      <c r="D501" s="7">
        <f t="shared" si="16"/>
        <v>2021</v>
      </c>
      <c r="E501" s="10" t="str">
        <f>+IF(A501="GLISSIERE",+VLOOKUP(+VLOOKUP(IF(ISNUMBER(SEARCH("GLISS*",K501)),CONCATENATE(RIGHT(K501,4)),CONCATENATE(LEFT(K501,2),"/",RIGHT(K501,2))),'#Client'!B:C,1,FALSE),'#Client'!B:C,2,FALSE)," ")</f>
        <v xml:space="preserve"> </v>
      </c>
      <c r="F501" s="10" t="str">
        <f>+IF(A501="GLISSIERE",+VLOOKUP(K501,'4-'!B:G,4,FALSE)," ")</f>
        <v xml:space="preserve"> </v>
      </c>
      <c r="G501" s="10" t="str">
        <f t="shared" si="17"/>
        <v>4404</v>
      </c>
      <c r="H501" s="44" t="str">
        <f>+IF(A501="GLISSIERE",+VLOOKUP(K501,'4-'!B:G,6,FALSE),IF(A501="VENTES",+VLOOKUP(K501,'5-'!B:H,6,FALSE)," "))</f>
        <v xml:space="preserve"> </v>
      </c>
      <c r="I501" s="14"/>
      <c r="J501" s="12">
        <v>44264</v>
      </c>
      <c r="K501" s="37" t="s">
        <v>887</v>
      </c>
      <c r="L501" s="14">
        <v>11</v>
      </c>
      <c r="M501" s="14" t="s">
        <v>30</v>
      </c>
      <c r="N501" s="15">
        <v>838725</v>
      </c>
    </row>
    <row r="502" spans="1:14" x14ac:dyDescent="0.3">
      <c r="A502" s="7" t="str">
        <f>+VLOOKUP(IF(ISNUMBER(SEARCH("GLISS*",K502)),CONCATENATE("GLISSIERE"," ",RIGHT(K502,3)),CONCATENATE(LEFT(K502,2),"/",RIGHT(K502,2))),CODE!A:F,CODE!C$1,FALSE)</f>
        <v>FOURNISSEUR</v>
      </c>
      <c r="B502" s="7" t="str">
        <f>+VLOOKUP(IF(ISNUMBER(SEARCH("GLISS*",K502)),CONCATENATE("GLISSIERE"," ",RIGHT(K502,3)),CONCATENATE(LEFT(K502,2),"/",RIGHT(K502,2))),CODE!A:F,CODE!D$1,FALSE)</f>
        <v>CORBEC IN</v>
      </c>
      <c r="C502" s="23"/>
      <c r="D502" s="7">
        <f t="shared" si="16"/>
        <v>2021</v>
      </c>
      <c r="E502" s="10" t="str">
        <f>+IF(A502="GLISSIERE",+VLOOKUP(+VLOOKUP(IF(ISNUMBER(SEARCH("GLISS*",K502)),CONCATENATE(RIGHT(K502,4)),CONCATENATE(LEFT(K502,2),"/",RIGHT(K502,2))),'#Client'!B:C,1,FALSE),'#Client'!B:C,2,FALSE)," ")</f>
        <v xml:space="preserve"> </v>
      </c>
      <c r="F502" s="10" t="str">
        <f>+IF(A502="GLISSIERE",+VLOOKUP(K502,'4-'!B:G,4,FALSE)," ")</f>
        <v xml:space="preserve"> </v>
      </c>
      <c r="G502" s="10" t="str">
        <f t="shared" si="17"/>
        <v>4404</v>
      </c>
      <c r="H502" s="44" t="str">
        <f>+IF(A502="GLISSIERE",+VLOOKUP(K502,'4-'!B:G,6,FALSE),IF(A502="VENTES",+VLOOKUP(K502,'5-'!B:H,6,FALSE)," "))</f>
        <v xml:space="preserve"> </v>
      </c>
      <c r="I502" s="14"/>
      <c r="J502" s="12">
        <v>44264</v>
      </c>
      <c r="K502" s="37" t="s">
        <v>888</v>
      </c>
      <c r="L502" s="14">
        <v>18841</v>
      </c>
      <c r="M502" s="14" t="s">
        <v>30</v>
      </c>
      <c r="N502" s="15">
        <v>857566</v>
      </c>
    </row>
    <row r="503" spans="1:14" x14ac:dyDescent="0.3">
      <c r="A503" s="7" t="str">
        <f>+VLOOKUP(IF(ISNUMBER(SEARCH("GLISS*",K503)),CONCATENATE("GLISSIERE"," ",RIGHT(K503,3)),CONCATENATE(LEFT(K503,2),"/",RIGHT(K503,2))),CODE!A:F,CODE!C$1,FALSE)</f>
        <v>FOURNISSEUR</v>
      </c>
      <c r="B503" s="7" t="str">
        <f>+VLOOKUP(IF(ISNUMBER(SEARCH("GLISS*",K503)),CONCATENATE("GLISSIERE"," ",RIGHT(K503,3)),CONCATENATE(LEFT(K503,2),"/",RIGHT(K503,2))),CODE!A:F,CODE!D$1,FALSE)</f>
        <v>CORBEC IN</v>
      </c>
      <c r="C503" s="23"/>
      <c r="D503" s="7">
        <f t="shared" si="16"/>
        <v>2021</v>
      </c>
      <c r="E503" s="10" t="str">
        <f>+IF(A503="GLISSIERE",+VLOOKUP(+VLOOKUP(IF(ISNUMBER(SEARCH("GLISS*",K503)),CONCATENATE(RIGHT(K503,4)),CONCATENATE(LEFT(K503,2),"/",RIGHT(K503,2))),'#Client'!B:C,1,FALSE),'#Client'!B:C,2,FALSE)," ")</f>
        <v xml:space="preserve"> </v>
      </c>
      <c r="F503" s="10" t="str">
        <f>+IF(A503="GLISSIERE",+VLOOKUP(K503,'4-'!B:G,4,FALSE)," ")</f>
        <v xml:space="preserve"> </v>
      </c>
      <c r="G503" s="10" t="str">
        <f t="shared" si="17"/>
        <v>4404</v>
      </c>
      <c r="H503" s="44" t="str">
        <f>+IF(A503="GLISSIERE",+VLOOKUP(K503,'4-'!B:G,6,FALSE),IF(A503="VENTES",+VLOOKUP(K503,'5-'!B:H,6,FALSE)," "))</f>
        <v xml:space="preserve"> </v>
      </c>
      <c r="I503" s="14"/>
      <c r="J503" s="12">
        <v>44264</v>
      </c>
      <c r="K503" s="37" t="s">
        <v>889</v>
      </c>
      <c r="L503" s="14">
        <v>2518</v>
      </c>
      <c r="M503" s="14" t="s">
        <v>30</v>
      </c>
      <c r="N503" s="15">
        <v>860084</v>
      </c>
    </row>
    <row r="504" spans="1:14" x14ac:dyDescent="0.3">
      <c r="A504" s="7" t="str">
        <f>+VLOOKUP(IF(ISNUMBER(SEARCH("GLISS*",K504)),CONCATENATE("GLISSIERE"," ",RIGHT(K504,3)),CONCATENATE(LEFT(K504,2),"/",RIGHT(K504,2))),CODE!A:F,CODE!C$1,FALSE)</f>
        <v>FOURNISSEUR</v>
      </c>
      <c r="B504" s="7" t="str">
        <f>+VLOOKUP(IF(ISNUMBER(SEARCH("GLISS*",K504)),CONCATENATE("GLISSIERE"," ",RIGHT(K504,3)),CONCATENATE(LEFT(K504,2),"/",RIGHT(K504,2))),CODE!A:F,CODE!D$1,FALSE)</f>
        <v>CORBEC IN</v>
      </c>
      <c r="C504" s="23"/>
      <c r="D504" s="7">
        <f t="shared" si="16"/>
        <v>2021</v>
      </c>
      <c r="E504" s="10" t="str">
        <f>+IF(A504="GLISSIERE",+VLOOKUP(+VLOOKUP(IF(ISNUMBER(SEARCH("GLISS*",K504)),CONCATENATE(RIGHT(K504,4)),CONCATENATE(LEFT(K504,2),"/",RIGHT(K504,2))),'#Client'!B:C,1,FALSE),'#Client'!B:C,2,FALSE)," ")</f>
        <v xml:space="preserve"> </v>
      </c>
      <c r="F504" s="10" t="str">
        <f>+IF(A504="GLISSIERE",+VLOOKUP(K504,'4-'!B:G,4,FALSE)," ")</f>
        <v xml:space="preserve"> </v>
      </c>
      <c r="G504" s="10" t="str">
        <f t="shared" si="17"/>
        <v>4404</v>
      </c>
      <c r="H504" s="44" t="str">
        <f>+IF(A504="GLISSIERE",+VLOOKUP(K504,'4-'!B:G,6,FALSE),IF(A504="VENTES",+VLOOKUP(K504,'5-'!B:H,6,FALSE)," "))</f>
        <v xml:space="preserve"> </v>
      </c>
      <c r="I504" s="14"/>
      <c r="J504" s="12">
        <v>44264</v>
      </c>
      <c r="K504" s="37" t="s">
        <v>890</v>
      </c>
      <c r="L504" s="14">
        <v>5010</v>
      </c>
      <c r="M504" s="14" t="s">
        <v>30</v>
      </c>
      <c r="N504" s="15">
        <v>865094</v>
      </c>
    </row>
    <row r="505" spans="1:14" x14ac:dyDescent="0.3">
      <c r="A505" s="7" t="str">
        <f>+VLOOKUP(IF(ISNUMBER(SEARCH("GLISS*",K505)),CONCATENATE("GLISSIERE"," ",RIGHT(K505,3)),CONCATENATE(LEFT(K505,2),"/",RIGHT(K505,2))),CODE!A:F,CODE!C$1,FALSE)</f>
        <v>FOURNISSEUR</v>
      </c>
      <c r="B505" s="7" t="str">
        <f>+VLOOKUP(IF(ISNUMBER(SEARCH("GLISS*",K505)),CONCATENATE("GLISSIERE"," ",RIGHT(K505,3)),CONCATENATE(LEFT(K505,2),"/",RIGHT(K505,2))),CODE!A:F,CODE!D$1,FALSE)</f>
        <v>CORBEC IN</v>
      </c>
      <c r="C505" s="23"/>
      <c r="D505" s="7">
        <f t="shared" si="16"/>
        <v>2021</v>
      </c>
      <c r="E505" s="10" t="str">
        <f>+IF(A505="GLISSIERE",+VLOOKUP(+VLOOKUP(IF(ISNUMBER(SEARCH("GLISS*",K505)),CONCATENATE(RIGHT(K505,4)),CONCATENATE(LEFT(K505,2),"/",RIGHT(K505,2))),'#Client'!B:C,1,FALSE),'#Client'!B:C,2,FALSE)," ")</f>
        <v xml:space="preserve"> </v>
      </c>
      <c r="F505" s="10" t="str">
        <f>+IF(A505="GLISSIERE",+VLOOKUP(K505,'4-'!B:G,4,FALSE)," ")</f>
        <v xml:space="preserve"> </v>
      </c>
      <c r="G505" s="10" t="str">
        <f t="shared" si="17"/>
        <v>4404</v>
      </c>
      <c r="H505" s="44" t="str">
        <f>+IF(A505="GLISSIERE",+VLOOKUP(K505,'4-'!B:G,6,FALSE),IF(A505="VENTES",+VLOOKUP(K505,'5-'!B:H,6,FALSE)," "))</f>
        <v xml:space="preserve"> </v>
      </c>
      <c r="I505" s="14"/>
      <c r="J505" s="12">
        <v>44264</v>
      </c>
      <c r="K505" s="37" t="s">
        <v>891</v>
      </c>
      <c r="L505" s="14">
        <v>7324</v>
      </c>
      <c r="M505" s="14" t="s">
        <v>30</v>
      </c>
      <c r="N505" s="15">
        <v>872418</v>
      </c>
    </row>
    <row r="506" spans="1:14" x14ac:dyDescent="0.3">
      <c r="A506" s="7" t="str">
        <f>+VLOOKUP(IF(ISNUMBER(SEARCH("GLISS*",K506)),CONCATENATE("GLISSIERE"," ",RIGHT(K506,3)),CONCATENATE(LEFT(K506,2),"/",RIGHT(K506,2))),CODE!A:F,CODE!C$1,FALSE)</f>
        <v>FOURNISSEUR</v>
      </c>
      <c r="B506" s="7" t="str">
        <f>+VLOOKUP(IF(ISNUMBER(SEARCH("GLISS*",K506)),CONCATENATE("GLISSIERE"," ",RIGHT(K506,3)),CONCATENATE(LEFT(K506,2),"/",RIGHT(K506,2))),CODE!A:F,CODE!D$1,FALSE)</f>
        <v>CORBEC IN</v>
      </c>
      <c r="C506" s="23"/>
      <c r="D506" s="7">
        <f t="shared" si="16"/>
        <v>2021</v>
      </c>
      <c r="E506" s="10" t="str">
        <f>+IF(A506="GLISSIERE",+VLOOKUP(+VLOOKUP(IF(ISNUMBER(SEARCH("GLISS*",K506)),CONCATENATE(RIGHT(K506,4)),CONCATENATE(LEFT(K506,2),"/",RIGHT(K506,2))),'#Client'!B:C,1,FALSE),'#Client'!B:C,2,FALSE)," ")</f>
        <v xml:space="preserve"> </v>
      </c>
      <c r="F506" s="10" t="str">
        <f>+IF(A506="GLISSIERE",+VLOOKUP(K506,'4-'!B:G,4,FALSE)," ")</f>
        <v xml:space="preserve"> </v>
      </c>
      <c r="G506" s="10" t="str">
        <f t="shared" si="17"/>
        <v>4405</v>
      </c>
      <c r="H506" s="44" t="str">
        <f>+IF(A506="GLISSIERE",+VLOOKUP(K506,'4-'!B:G,6,FALSE),IF(A506="VENTES",+VLOOKUP(K506,'5-'!B:H,6,FALSE)," "))</f>
        <v xml:space="preserve"> </v>
      </c>
      <c r="I506" s="14"/>
      <c r="J506" s="12">
        <v>44264</v>
      </c>
      <c r="K506" s="37" t="s">
        <v>892</v>
      </c>
      <c r="L506" s="14">
        <v>2282</v>
      </c>
      <c r="M506" s="14" t="s">
        <v>30</v>
      </c>
      <c r="N506" s="15">
        <v>874700</v>
      </c>
    </row>
    <row r="507" spans="1:14" x14ac:dyDescent="0.3">
      <c r="A507" s="7" t="str">
        <f>+VLOOKUP(IF(ISNUMBER(SEARCH("GLISS*",K507)),CONCATENATE("GLISSIERE"," ",RIGHT(K507,3)),CONCATENATE(LEFT(K507,2),"/",RIGHT(K507,2))),CODE!A:F,CODE!C$1,FALSE)</f>
        <v>FOURNISSEUR</v>
      </c>
      <c r="B507" s="7" t="str">
        <f>+VLOOKUP(IF(ISNUMBER(SEARCH("GLISS*",K507)),CONCATENATE("GLISSIERE"," ",RIGHT(K507,3)),CONCATENATE(LEFT(K507,2),"/",RIGHT(K507,2))),CODE!A:F,CODE!D$1,FALSE)</f>
        <v>CORBEC IN</v>
      </c>
      <c r="C507" s="23"/>
      <c r="D507" s="7">
        <f t="shared" si="16"/>
        <v>2021</v>
      </c>
      <c r="E507" s="10" t="str">
        <f>+IF(A507="GLISSIERE",+VLOOKUP(+VLOOKUP(IF(ISNUMBER(SEARCH("GLISS*",K507)),CONCATENATE(RIGHT(K507,4)),CONCATENATE(LEFT(K507,2),"/",RIGHT(K507,2))),'#Client'!B:C,1,FALSE),'#Client'!B:C,2,FALSE)," ")</f>
        <v xml:space="preserve"> </v>
      </c>
      <c r="F507" s="10" t="str">
        <f>+IF(A507="GLISSIERE",+VLOOKUP(K507,'4-'!B:G,4,FALSE)," ")</f>
        <v xml:space="preserve"> </v>
      </c>
      <c r="G507" s="10" t="str">
        <f t="shared" si="17"/>
        <v>4405</v>
      </c>
      <c r="H507" s="44" t="str">
        <f>+IF(A507="GLISSIERE",+VLOOKUP(K507,'4-'!B:G,6,FALSE),IF(A507="VENTES",+VLOOKUP(K507,'5-'!B:H,6,FALSE)," "))</f>
        <v xml:space="preserve"> </v>
      </c>
      <c r="I507" s="14"/>
      <c r="J507" s="12">
        <v>44264</v>
      </c>
      <c r="K507" s="37" t="s">
        <v>893</v>
      </c>
      <c r="L507" s="14">
        <v>11687</v>
      </c>
      <c r="M507" s="14" t="s">
        <v>30</v>
      </c>
      <c r="N507" s="15">
        <v>886387</v>
      </c>
    </row>
    <row r="508" spans="1:14" x14ac:dyDescent="0.3">
      <c r="A508" s="7" t="str">
        <f>+VLOOKUP(IF(ISNUMBER(SEARCH("GLISS*",K508)),CONCATENATE("GLISSIERE"," ",RIGHT(K508,3)),CONCATENATE(LEFT(K508,2),"/",RIGHT(K508,2))),CODE!A:F,CODE!C$1,FALSE)</f>
        <v>FOURNISSEUR</v>
      </c>
      <c r="B508" s="7" t="str">
        <f>+VLOOKUP(IF(ISNUMBER(SEARCH("GLISS*",K508)),CONCATENATE("GLISSIERE"," ",RIGHT(K508,3)),CONCATENATE(LEFT(K508,2),"/",RIGHT(K508,2))),CODE!A:F,CODE!D$1,FALSE)</f>
        <v>CORBEC IN</v>
      </c>
      <c r="C508" s="23"/>
      <c r="D508" s="7">
        <f t="shared" si="16"/>
        <v>2021</v>
      </c>
      <c r="E508" s="10" t="str">
        <f>+IF(A508="GLISSIERE",+VLOOKUP(+VLOOKUP(IF(ISNUMBER(SEARCH("GLISS*",K508)),CONCATENATE(RIGHT(K508,4)),CONCATENATE(LEFT(K508,2),"/",RIGHT(K508,2))),'#Client'!B:C,1,FALSE),'#Client'!B:C,2,FALSE)," ")</f>
        <v xml:space="preserve"> </v>
      </c>
      <c r="F508" s="10" t="str">
        <f>+IF(A508="GLISSIERE",+VLOOKUP(K508,'4-'!B:G,4,FALSE)," ")</f>
        <v xml:space="preserve"> </v>
      </c>
      <c r="G508" s="10" t="str">
        <f t="shared" si="17"/>
        <v>4405</v>
      </c>
      <c r="H508" s="44" t="str">
        <f>+IF(A508="GLISSIERE",+VLOOKUP(K508,'4-'!B:G,6,FALSE),IF(A508="VENTES",+VLOOKUP(K508,'5-'!B:H,6,FALSE)," "))</f>
        <v xml:space="preserve"> </v>
      </c>
      <c r="I508" s="14"/>
      <c r="J508" s="12">
        <v>44264</v>
      </c>
      <c r="K508" s="37" t="s">
        <v>894</v>
      </c>
      <c r="L508" s="14">
        <v>2696</v>
      </c>
      <c r="M508" s="14" t="s">
        <v>30</v>
      </c>
      <c r="N508" s="15">
        <v>889083</v>
      </c>
    </row>
    <row r="509" spans="1:14" x14ac:dyDescent="0.3">
      <c r="A509" s="7" t="str">
        <f>+VLOOKUP(IF(ISNUMBER(SEARCH("GLISS*",K509)),CONCATENATE("GLISSIERE"," ",RIGHT(K509,3)),CONCATENATE(LEFT(K509,2),"/",RIGHT(K509,2))),CODE!A:F,CODE!C$1,FALSE)</f>
        <v>FOURNISSEUR</v>
      </c>
      <c r="B509" s="7" t="str">
        <f>+VLOOKUP(IF(ISNUMBER(SEARCH("GLISS*",K509)),CONCATENATE("GLISSIERE"," ",RIGHT(K509,3)),CONCATENATE(LEFT(K509,2),"/",RIGHT(K509,2))),CODE!A:F,CODE!D$1,FALSE)</f>
        <v>CORBEC IN</v>
      </c>
      <c r="C509" s="23"/>
      <c r="D509" s="7">
        <f t="shared" si="16"/>
        <v>2021</v>
      </c>
      <c r="E509" s="10" t="str">
        <f>+IF(A509="GLISSIERE",+VLOOKUP(+VLOOKUP(IF(ISNUMBER(SEARCH("GLISS*",K509)),CONCATENATE(RIGHT(K509,4)),CONCATENATE(LEFT(K509,2),"/",RIGHT(K509,2))),'#Client'!B:C,1,FALSE),'#Client'!B:C,2,FALSE)," ")</f>
        <v xml:space="preserve"> </v>
      </c>
      <c r="F509" s="10" t="str">
        <f>+IF(A509="GLISSIERE",+VLOOKUP(K509,'4-'!B:G,4,FALSE)," ")</f>
        <v xml:space="preserve"> </v>
      </c>
      <c r="G509" s="10" t="str">
        <f t="shared" si="17"/>
        <v>4405</v>
      </c>
      <c r="H509" s="44" t="str">
        <f>+IF(A509="GLISSIERE",+VLOOKUP(K509,'4-'!B:G,6,FALSE),IF(A509="VENTES",+VLOOKUP(K509,'5-'!B:H,6,FALSE)," "))</f>
        <v xml:space="preserve"> </v>
      </c>
      <c r="I509" s="14"/>
      <c r="J509" s="12">
        <v>44264</v>
      </c>
      <c r="K509" s="37" t="s">
        <v>895</v>
      </c>
      <c r="L509" s="14">
        <v>2365</v>
      </c>
      <c r="M509" s="14" t="s">
        <v>30</v>
      </c>
      <c r="N509" s="15">
        <v>891448</v>
      </c>
    </row>
    <row r="510" spans="1:14" x14ac:dyDescent="0.3">
      <c r="A510" s="7" t="str">
        <f>+VLOOKUP(IF(ISNUMBER(SEARCH("GLISS*",K510)),CONCATENATE("GLISSIERE"," ",RIGHT(K510,3)),CONCATENATE(LEFT(K510,2),"/",RIGHT(K510,2))),CODE!A:F,CODE!C$1,FALSE)</f>
        <v>FOURNISSEUR</v>
      </c>
      <c r="B510" s="7" t="str">
        <f>+VLOOKUP(IF(ISNUMBER(SEARCH("GLISS*",K510)),CONCATENATE("GLISSIERE"," ",RIGHT(K510,3)),CONCATENATE(LEFT(K510,2),"/",RIGHT(K510,2))),CODE!A:F,CODE!D$1,FALSE)</f>
        <v>CORBEC IN</v>
      </c>
      <c r="C510" s="23"/>
      <c r="D510" s="7">
        <f t="shared" si="16"/>
        <v>2021</v>
      </c>
      <c r="E510" s="10" t="str">
        <f>+IF(A510="GLISSIERE",+VLOOKUP(+VLOOKUP(IF(ISNUMBER(SEARCH("GLISS*",K510)),CONCATENATE(RIGHT(K510,4)),CONCATENATE(LEFT(K510,2),"/",RIGHT(K510,2))),'#Client'!B:C,1,FALSE),'#Client'!B:C,2,FALSE)," ")</f>
        <v xml:space="preserve"> </v>
      </c>
      <c r="F510" s="10" t="str">
        <f>+IF(A510="GLISSIERE",+VLOOKUP(K510,'4-'!B:G,4,FALSE)," ")</f>
        <v xml:space="preserve"> </v>
      </c>
      <c r="G510" s="10" t="str">
        <f t="shared" si="17"/>
        <v>4405</v>
      </c>
      <c r="H510" s="44" t="str">
        <f>+IF(A510="GLISSIERE",+VLOOKUP(K510,'4-'!B:G,6,FALSE),IF(A510="VENTES",+VLOOKUP(K510,'5-'!B:H,6,FALSE)," "))</f>
        <v xml:space="preserve"> </v>
      </c>
      <c r="I510" s="14"/>
      <c r="J510" s="12">
        <v>44264</v>
      </c>
      <c r="K510" s="37" t="s">
        <v>896</v>
      </c>
      <c r="L510" s="14">
        <v>16210</v>
      </c>
      <c r="M510" s="14" t="s">
        <v>30</v>
      </c>
      <c r="N510" s="15">
        <v>907658</v>
      </c>
    </row>
    <row r="511" spans="1:14" x14ac:dyDescent="0.3">
      <c r="A511" s="7" t="str">
        <f>+VLOOKUP(IF(ISNUMBER(SEARCH("GLISS*",K511)),CONCATENATE("GLISSIERE"," ",RIGHT(K511,3)),CONCATENATE(LEFT(K511,2),"/",RIGHT(K511,2))),CODE!A:F,CODE!C$1,FALSE)</f>
        <v>FOURNISSEUR</v>
      </c>
      <c r="B511" s="7" t="str">
        <f>+VLOOKUP(IF(ISNUMBER(SEARCH("GLISS*",K511)),CONCATENATE("GLISSIERE"," ",RIGHT(K511,3)),CONCATENATE(LEFT(K511,2),"/",RIGHT(K511,2))),CODE!A:F,CODE!D$1,FALSE)</f>
        <v>CORBEC IN</v>
      </c>
      <c r="C511" s="23"/>
      <c r="D511" s="7">
        <f t="shared" si="16"/>
        <v>2021</v>
      </c>
      <c r="E511" s="10" t="str">
        <f>+IF(A511="GLISSIERE",+VLOOKUP(+VLOOKUP(IF(ISNUMBER(SEARCH("GLISS*",K511)),CONCATENATE(RIGHT(K511,4)),CONCATENATE(LEFT(K511,2),"/",RIGHT(K511,2))),'#Client'!B:C,1,FALSE),'#Client'!B:C,2,FALSE)," ")</f>
        <v xml:space="preserve"> </v>
      </c>
      <c r="F511" s="10" t="str">
        <f>+IF(A511="GLISSIERE",+VLOOKUP(K511,'4-'!B:G,4,FALSE)," ")</f>
        <v xml:space="preserve"> </v>
      </c>
      <c r="G511" s="10" t="str">
        <f t="shared" si="17"/>
        <v>4406</v>
      </c>
      <c r="H511" s="44" t="str">
        <f>+IF(A511="GLISSIERE",+VLOOKUP(K511,'4-'!B:G,6,FALSE),IF(A511="VENTES",+VLOOKUP(K511,'5-'!B:H,6,FALSE)," "))</f>
        <v xml:space="preserve"> </v>
      </c>
      <c r="I511" s="14"/>
      <c r="J511" s="12">
        <v>44265</v>
      </c>
      <c r="K511" s="37" t="s">
        <v>897</v>
      </c>
      <c r="L511" s="14">
        <v>6344</v>
      </c>
      <c r="M511" s="14" t="s">
        <v>30</v>
      </c>
      <c r="N511" s="15">
        <v>808092</v>
      </c>
    </row>
    <row r="512" spans="1:14" x14ac:dyDescent="0.3">
      <c r="A512" s="7" t="str">
        <f>+VLOOKUP(IF(ISNUMBER(SEARCH("GLISS*",K512)),CONCATENATE("GLISSIERE"," ",RIGHT(K512,3)),CONCATENATE(LEFT(K512,2),"/",RIGHT(K512,2))),CODE!A:F,CODE!C$1,FALSE)</f>
        <v>FOURNISSEUR</v>
      </c>
      <c r="B512" s="7" t="str">
        <f>+VLOOKUP(IF(ISNUMBER(SEARCH("GLISS*",K512)),CONCATENATE("GLISSIERE"," ",RIGHT(K512,3)),CONCATENATE(LEFT(K512,2),"/",RIGHT(K512,2))),CODE!A:F,CODE!D$1,FALSE)</f>
        <v>CORBEC IN</v>
      </c>
      <c r="C512" s="23"/>
      <c r="D512" s="7">
        <f t="shared" si="16"/>
        <v>2021</v>
      </c>
      <c r="E512" s="10" t="str">
        <f>+IF(A512="GLISSIERE",+VLOOKUP(+VLOOKUP(IF(ISNUMBER(SEARCH("GLISS*",K512)),CONCATENATE(RIGHT(K512,4)),CONCATENATE(LEFT(K512,2),"/",RIGHT(K512,2))),'#Client'!B:C,1,FALSE),'#Client'!B:C,2,FALSE)," ")</f>
        <v xml:space="preserve"> </v>
      </c>
      <c r="F512" s="10" t="str">
        <f>+IF(A512="GLISSIERE",+VLOOKUP(K512,'4-'!B:G,4,FALSE)," ")</f>
        <v xml:space="preserve"> </v>
      </c>
      <c r="G512" s="10" t="str">
        <f t="shared" si="17"/>
        <v>4406</v>
      </c>
      <c r="H512" s="44" t="str">
        <f>+IF(A512="GLISSIERE",+VLOOKUP(K512,'4-'!B:G,6,FALSE),IF(A512="VENTES",+VLOOKUP(K512,'5-'!B:H,6,FALSE)," "))</f>
        <v xml:space="preserve"> </v>
      </c>
      <c r="I512" s="14"/>
      <c r="J512" s="12">
        <v>44265</v>
      </c>
      <c r="K512" s="37" t="s">
        <v>898</v>
      </c>
      <c r="L512" s="14">
        <v>715</v>
      </c>
      <c r="M512" s="14" t="s">
        <v>30</v>
      </c>
      <c r="N512" s="15">
        <v>808807</v>
      </c>
    </row>
    <row r="513" spans="1:14" x14ac:dyDescent="0.3">
      <c r="A513" s="7" t="str">
        <f>+VLOOKUP(IF(ISNUMBER(SEARCH("GLISS*",K513)),CONCATENATE("GLISSIERE"," ",RIGHT(K513,3)),CONCATENATE(LEFT(K513,2),"/",RIGHT(K513,2))),CODE!A:F,CODE!C$1,FALSE)</f>
        <v>FOURNISSEUR</v>
      </c>
      <c r="B513" s="7" t="str">
        <f>+VLOOKUP(IF(ISNUMBER(SEARCH("GLISS*",K513)),CONCATENATE("GLISSIERE"," ",RIGHT(K513,3)),CONCATENATE(LEFT(K513,2),"/",RIGHT(K513,2))),CODE!A:F,CODE!D$1,FALSE)</f>
        <v>CORBEC IN</v>
      </c>
      <c r="C513" s="23"/>
      <c r="D513" s="7">
        <f t="shared" si="16"/>
        <v>2021</v>
      </c>
      <c r="E513" s="10" t="str">
        <f>+IF(A513="GLISSIERE",+VLOOKUP(+VLOOKUP(IF(ISNUMBER(SEARCH("GLISS*",K513)),CONCATENATE(RIGHT(K513,4)),CONCATENATE(LEFT(K513,2),"/",RIGHT(K513,2))),'#Client'!B:C,1,FALSE),'#Client'!B:C,2,FALSE)," ")</f>
        <v xml:space="preserve"> </v>
      </c>
      <c r="F513" s="10" t="str">
        <f>+IF(A513="GLISSIERE",+VLOOKUP(K513,'4-'!B:G,4,FALSE)," ")</f>
        <v xml:space="preserve"> </v>
      </c>
      <c r="G513" s="10" t="str">
        <f t="shared" si="17"/>
        <v>4406</v>
      </c>
      <c r="H513" s="44" t="str">
        <f>+IF(A513="GLISSIERE",+VLOOKUP(K513,'4-'!B:G,6,FALSE),IF(A513="VENTES",+VLOOKUP(K513,'5-'!B:H,6,FALSE)," "))</f>
        <v xml:space="preserve"> </v>
      </c>
      <c r="I513" s="14"/>
      <c r="J513" s="12">
        <v>44265</v>
      </c>
      <c r="K513" s="37" t="s">
        <v>899</v>
      </c>
      <c r="L513" s="14">
        <v>17855</v>
      </c>
      <c r="M513" s="14" t="s">
        <v>30</v>
      </c>
      <c r="N513" s="15">
        <v>826662</v>
      </c>
    </row>
    <row r="514" spans="1:14" x14ac:dyDescent="0.3">
      <c r="A514" s="7" t="str">
        <f>+VLOOKUP(IF(ISNUMBER(SEARCH("GLISS*",K514)),CONCATENATE("GLISSIERE"," ",RIGHT(K514,3)),CONCATENATE(LEFT(K514,2),"/",RIGHT(K514,2))),CODE!A:F,CODE!C$1,FALSE)</f>
        <v>FOURNISSEUR</v>
      </c>
      <c r="B514" s="7" t="str">
        <f>+VLOOKUP(IF(ISNUMBER(SEARCH("GLISS*",K514)),CONCATENATE("GLISSIERE"," ",RIGHT(K514,3)),CONCATENATE(LEFT(K514,2),"/",RIGHT(K514,2))),CODE!A:F,CODE!D$1,FALSE)</f>
        <v>CORBEC IN</v>
      </c>
      <c r="C514" s="23"/>
      <c r="D514" s="7">
        <f t="shared" si="16"/>
        <v>2021</v>
      </c>
      <c r="E514" s="10" t="str">
        <f>+IF(A514="GLISSIERE",+VLOOKUP(+VLOOKUP(IF(ISNUMBER(SEARCH("GLISS*",K514)),CONCATENATE(RIGHT(K514,4)),CONCATENATE(LEFT(K514,2),"/",RIGHT(K514,2))),'#Client'!B:C,1,FALSE),'#Client'!B:C,2,FALSE)," ")</f>
        <v xml:space="preserve"> </v>
      </c>
      <c r="F514" s="10" t="str">
        <f>+IF(A514="GLISSIERE",+VLOOKUP(K514,'4-'!B:G,4,FALSE)," ")</f>
        <v xml:space="preserve"> </v>
      </c>
      <c r="G514" s="10" t="str">
        <f t="shared" si="17"/>
        <v>4406</v>
      </c>
      <c r="H514" s="44" t="str">
        <f>+IF(A514="GLISSIERE",+VLOOKUP(K514,'4-'!B:G,6,FALSE),IF(A514="VENTES",+VLOOKUP(K514,'5-'!B:H,6,FALSE)," "))</f>
        <v xml:space="preserve"> </v>
      </c>
      <c r="I514" s="14"/>
      <c r="J514" s="12">
        <v>44265</v>
      </c>
      <c r="K514" s="37" t="s">
        <v>900</v>
      </c>
      <c r="L514" s="14">
        <v>2640</v>
      </c>
      <c r="M514" s="14" t="s">
        <v>30</v>
      </c>
      <c r="N514" s="15">
        <v>829302</v>
      </c>
    </row>
    <row r="515" spans="1:14" x14ac:dyDescent="0.3">
      <c r="A515" s="7" t="str">
        <f>+VLOOKUP(IF(ISNUMBER(SEARCH("GLISS*",K515)),CONCATENATE("GLISSIERE"," ",RIGHT(K515,3)),CONCATENATE(LEFT(K515,2),"/",RIGHT(K515,2))),CODE!A:F,CODE!C$1,FALSE)</f>
        <v>FOURNISSEUR</v>
      </c>
      <c r="B515" s="7" t="str">
        <f>+VLOOKUP(IF(ISNUMBER(SEARCH("GLISS*",K515)),CONCATENATE("GLISSIERE"," ",RIGHT(K515,3)),CONCATENATE(LEFT(K515,2),"/",RIGHT(K515,2))),CODE!A:F,CODE!D$1,FALSE)</f>
        <v>CORBEC IN</v>
      </c>
      <c r="C515" s="23"/>
      <c r="D515" s="7">
        <f t="shared" si="16"/>
        <v>2021</v>
      </c>
      <c r="E515" s="10" t="str">
        <f>+IF(A515="GLISSIERE",+VLOOKUP(+VLOOKUP(IF(ISNUMBER(SEARCH("GLISS*",K515)),CONCATENATE(RIGHT(K515,4)),CONCATENATE(LEFT(K515,2),"/",RIGHT(K515,2))),'#Client'!B:C,1,FALSE),'#Client'!B:C,2,FALSE)," ")</f>
        <v xml:space="preserve"> </v>
      </c>
      <c r="F515" s="10" t="str">
        <f>+IF(A515="GLISSIERE",+VLOOKUP(K515,'4-'!B:G,4,FALSE)," ")</f>
        <v xml:space="preserve"> </v>
      </c>
      <c r="G515" s="10" t="str">
        <f t="shared" si="17"/>
        <v>4406</v>
      </c>
      <c r="H515" s="44" t="str">
        <f>+IF(A515="GLISSIERE",+VLOOKUP(K515,'4-'!B:G,6,FALSE),IF(A515="VENTES",+VLOOKUP(K515,'5-'!B:H,6,FALSE)," "))</f>
        <v xml:space="preserve"> </v>
      </c>
      <c r="I515" s="14"/>
      <c r="J515" s="12">
        <v>44265</v>
      </c>
      <c r="K515" s="37" t="s">
        <v>901</v>
      </c>
      <c r="L515" s="14">
        <v>1783</v>
      </c>
      <c r="M515" s="14" t="s">
        <v>30</v>
      </c>
      <c r="N515" s="15">
        <v>831085</v>
      </c>
    </row>
    <row r="516" spans="1:14" x14ac:dyDescent="0.3">
      <c r="A516" s="7" t="str">
        <f>+VLOOKUP(IF(ISNUMBER(SEARCH("GLISS*",K516)),CONCATENATE("GLISSIERE"," ",RIGHT(K516,3)),CONCATENATE(LEFT(K516,2),"/",RIGHT(K516,2))),CODE!A:F,CODE!C$1,FALSE)</f>
        <v>FOURNISSEUR</v>
      </c>
      <c r="B516" s="7" t="str">
        <f>+VLOOKUP(IF(ISNUMBER(SEARCH("GLISS*",K516)),CONCATENATE("GLISSIERE"," ",RIGHT(K516,3)),CONCATENATE(LEFT(K516,2),"/",RIGHT(K516,2))),CODE!A:F,CODE!D$1,FALSE)</f>
        <v>CORBEC IN</v>
      </c>
      <c r="C516" s="23"/>
      <c r="D516" s="7">
        <f t="shared" si="16"/>
        <v>2021</v>
      </c>
      <c r="E516" s="10" t="str">
        <f>+IF(A516="GLISSIERE",+VLOOKUP(+VLOOKUP(IF(ISNUMBER(SEARCH("GLISS*",K516)),CONCATENATE(RIGHT(K516,4)),CONCATENATE(LEFT(K516,2),"/",RIGHT(K516,2))),'#Client'!B:C,1,FALSE),'#Client'!B:C,2,FALSE)," ")</f>
        <v xml:space="preserve"> </v>
      </c>
      <c r="F516" s="10" t="str">
        <f>+IF(A516="GLISSIERE",+VLOOKUP(K516,'4-'!B:G,4,FALSE)," ")</f>
        <v xml:space="preserve"> </v>
      </c>
      <c r="G516" s="10" t="str">
        <f t="shared" si="17"/>
        <v>4406</v>
      </c>
      <c r="H516" s="44" t="str">
        <f>+IF(A516="GLISSIERE",+VLOOKUP(K516,'4-'!B:G,6,FALSE),IF(A516="VENTES",+VLOOKUP(K516,'5-'!B:H,6,FALSE)," "))</f>
        <v xml:space="preserve"> </v>
      </c>
      <c r="I516" s="14"/>
      <c r="J516" s="12">
        <v>44265</v>
      </c>
      <c r="K516" s="37" t="s">
        <v>902</v>
      </c>
      <c r="L516" s="14">
        <v>6528</v>
      </c>
      <c r="M516" s="14" t="s">
        <v>30</v>
      </c>
      <c r="N516" s="15">
        <v>837613</v>
      </c>
    </row>
    <row r="517" spans="1:14" x14ac:dyDescent="0.3">
      <c r="A517" s="7" t="str">
        <f>+VLOOKUP(IF(ISNUMBER(SEARCH("GLISS*",K517)),CONCATENATE("GLISSIERE"," ",RIGHT(K517,3)),CONCATENATE(LEFT(K517,2),"/",RIGHT(K517,2))),CODE!A:F,CODE!C$1,FALSE)</f>
        <v>FOURNISSEUR</v>
      </c>
      <c r="B517" s="7" t="str">
        <f>+VLOOKUP(IF(ISNUMBER(SEARCH("GLISS*",K517)),CONCATENATE("GLISSIERE"," ",RIGHT(K517,3)),CONCATENATE(LEFT(K517,2),"/",RIGHT(K517,2))),CODE!A:F,CODE!D$1,FALSE)</f>
        <v>CORBEC IN</v>
      </c>
      <c r="C517" s="23"/>
      <c r="D517" s="7">
        <f t="shared" ref="D517:D580" si="18">+YEAR(J517)</f>
        <v>2021</v>
      </c>
      <c r="E517" s="10" t="str">
        <f>+IF(A517="GLISSIERE",+VLOOKUP(+VLOOKUP(IF(ISNUMBER(SEARCH("GLISS*",K517)),CONCATENATE(RIGHT(K517,4)),CONCATENATE(LEFT(K517,2),"/",RIGHT(K517,2))),'#Client'!B:C,1,FALSE),'#Client'!B:C,2,FALSE)," ")</f>
        <v xml:space="preserve"> </v>
      </c>
      <c r="F517" s="10" t="str">
        <f>+IF(A517="GLISSIERE",+VLOOKUP(K517,'4-'!B:G,4,FALSE)," ")</f>
        <v xml:space="preserve"> </v>
      </c>
      <c r="G517" s="10" t="str">
        <f t="shared" ref="G517:G580" si="19">+IF(+LEFT(K517,2)="F-",MID(K517,3,4),MID(K517,4,4))</f>
        <v>4407</v>
      </c>
      <c r="H517" s="44" t="str">
        <f>+IF(A517="GLISSIERE",+VLOOKUP(K517,'4-'!B:G,6,FALSE),IF(A517="VENTES",+VLOOKUP(K517,'5-'!B:H,6,FALSE)," "))</f>
        <v xml:space="preserve"> </v>
      </c>
      <c r="I517" s="14"/>
      <c r="J517" s="12">
        <v>44266</v>
      </c>
      <c r="K517" s="37" t="s">
        <v>903</v>
      </c>
      <c r="L517" s="14">
        <v>316</v>
      </c>
      <c r="M517" s="14" t="s">
        <v>30</v>
      </c>
      <c r="N517" s="15">
        <v>732373</v>
      </c>
    </row>
    <row r="518" spans="1:14" x14ac:dyDescent="0.3">
      <c r="A518" s="7" t="str">
        <f>+VLOOKUP(IF(ISNUMBER(SEARCH("GLISS*",K518)),CONCATENATE("GLISSIERE"," ",RIGHT(K518,3)),CONCATENATE(LEFT(K518,2),"/",RIGHT(K518,2))),CODE!A:F,CODE!C$1,FALSE)</f>
        <v>FOURNISSEUR</v>
      </c>
      <c r="B518" s="7" t="str">
        <f>+VLOOKUP(IF(ISNUMBER(SEARCH("GLISS*",K518)),CONCATENATE("GLISSIERE"," ",RIGHT(K518,3)),CONCATENATE(LEFT(K518,2),"/",RIGHT(K518,2))),CODE!A:F,CODE!D$1,FALSE)</f>
        <v>CORBEC IN</v>
      </c>
      <c r="C518" s="23"/>
      <c r="D518" s="7">
        <f t="shared" si="18"/>
        <v>2021</v>
      </c>
      <c r="E518" s="10" t="str">
        <f>+IF(A518="GLISSIERE",+VLOOKUP(+VLOOKUP(IF(ISNUMBER(SEARCH("GLISS*",K518)),CONCATENATE(RIGHT(K518,4)),CONCATENATE(LEFT(K518,2),"/",RIGHT(K518,2))),'#Client'!B:C,1,FALSE),'#Client'!B:C,2,FALSE)," ")</f>
        <v xml:space="preserve"> </v>
      </c>
      <c r="F518" s="10" t="str">
        <f>+IF(A518="GLISSIERE",+VLOOKUP(K518,'4-'!B:G,4,FALSE)," ")</f>
        <v xml:space="preserve"> </v>
      </c>
      <c r="G518" s="10" t="str">
        <f t="shared" si="19"/>
        <v>4407</v>
      </c>
      <c r="H518" s="44" t="str">
        <f>+IF(A518="GLISSIERE",+VLOOKUP(K518,'4-'!B:G,6,FALSE),IF(A518="VENTES",+VLOOKUP(K518,'5-'!B:H,6,FALSE)," "))</f>
        <v xml:space="preserve"> </v>
      </c>
      <c r="I518" s="14"/>
      <c r="J518" s="12">
        <v>44266</v>
      </c>
      <c r="K518" s="37" t="s">
        <v>904</v>
      </c>
      <c r="L518" s="14">
        <v>2236</v>
      </c>
      <c r="M518" s="14" t="s">
        <v>30</v>
      </c>
      <c r="N518" s="15">
        <v>734609</v>
      </c>
    </row>
    <row r="519" spans="1:14" x14ac:dyDescent="0.3">
      <c r="A519" s="7" t="str">
        <f>+VLOOKUP(IF(ISNUMBER(SEARCH("GLISS*",K519)),CONCATENATE("GLISSIERE"," ",RIGHT(K519,3)),CONCATENATE(LEFT(K519,2),"/",RIGHT(K519,2))),CODE!A:F,CODE!C$1,FALSE)</f>
        <v>FOURNISSEUR</v>
      </c>
      <c r="B519" s="7" t="str">
        <f>+VLOOKUP(IF(ISNUMBER(SEARCH("GLISS*",K519)),CONCATENATE("GLISSIERE"," ",RIGHT(K519,3)),CONCATENATE(LEFT(K519,2),"/",RIGHT(K519,2))),CODE!A:F,CODE!D$1,FALSE)</f>
        <v>CORBEC IN</v>
      </c>
      <c r="C519" s="23"/>
      <c r="D519" s="7">
        <f t="shared" si="18"/>
        <v>2021</v>
      </c>
      <c r="E519" s="10" t="str">
        <f>+IF(A519="GLISSIERE",+VLOOKUP(+VLOOKUP(IF(ISNUMBER(SEARCH("GLISS*",K519)),CONCATENATE(RIGHT(K519,4)),CONCATENATE(LEFT(K519,2),"/",RIGHT(K519,2))),'#Client'!B:C,1,FALSE),'#Client'!B:C,2,FALSE)," ")</f>
        <v xml:space="preserve"> </v>
      </c>
      <c r="F519" s="10" t="str">
        <f>+IF(A519="GLISSIERE",+VLOOKUP(K519,'4-'!B:G,4,FALSE)," ")</f>
        <v xml:space="preserve"> </v>
      </c>
      <c r="G519" s="10" t="str">
        <f t="shared" si="19"/>
        <v>4407</v>
      </c>
      <c r="H519" s="44" t="str">
        <f>+IF(A519="GLISSIERE",+VLOOKUP(K519,'4-'!B:G,6,FALSE),IF(A519="VENTES",+VLOOKUP(K519,'5-'!B:H,6,FALSE)," "))</f>
        <v xml:space="preserve"> </v>
      </c>
      <c r="I519" s="14"/>
      <c r="J519" s="12">
        <v>44266</v>
      </c>
      <c r="K519" s="37" t="s">
        <v>905</v>
      </c>
      <c r="L519" s="14">
        <v>12480</v>
      </c>
      <c r="M519" s="14" t="s">
        <v>30</v>
      </c>
      <c r="N519" s="15">
        <v>747089</v>
      </c>
    </row>
    <row r="520" spans="1:14" x14ac:dyDescent="0.3">
      <c r="A520" s="7" t="str">
        <f>+VLOOKUP(IF(ISNUMBER(SEARCH("GLISS*",K520)),CONCATENATE("GLISSIERE"," ",RIGHT(K520,3)),CONCATENATE(LEFT(K520,2),"/",RIGHT(K520,2))),CODE!A:F,CODE!C$1,FALSE)</f>
        <v>FOURNISSEUR</v>
      </c>
      <c r="B520" s="7" t="str">
        <f>+VLOOKUP(IF(ISNUMBER(SEARCH("GLISS*",K520)),CONCATENATE("GLISSIERE"," ",RIGHT(K520,3)),CONCATENATE(LEFT(K520,2),"/",RIGHT(K520,2))),CODE!A:F,CODE!D$1,FALSE)</f>
        <v>CORBEC IN</v>
      </c>
      <c r="C520" s="23"/>
      <c r="D520" s="7">
        <f t="shared" si="18"/>
        <v>2021</v>
      </c>
      <c r="E520" s="10" t="str">
        <f>+IF(A520="GLISSIERE",+VLOOKUP(+VLOOKUP(IF(ISNUMBER(SEARCH("GLISS*",K520)),CONCATENATE(RIGHT(K520,4)),CONCATENATE(LEFT(K520,2),"/",RIGHT(K520,2))),'#Client'!B:C,1,FALSE),'#Client'!B:C,2,FALSE)," ")</f>
        <v xml:space="preserve"> </v>
      </c>
      <c r="F520" s="10" t="str">
        <f>+IF(A520="GLISSIERE",+VLOOKUP(K520,'4-'!B:G,4,FALSE)," ")</f>
        <v xml:space="preserve"> </v>
      </c>
      <c r="G520" s="10" t="str">
        <f t="shared" si="19"/>
        <v>4407</v>
      </c>
      <c r="H520" s="44" t="str">
        <f>+IF(A520="GLISSIERE",+VLOOKUP(K520,'4-'!B:G,6,FALSE),IF(A520="VENTES",+VLOOKUP(K520,'5-'!B:H,6,FALSE)," "))</f>
        <v xml:space="preserve"> </v>
      </c>
      <c r="I520" s="14"/>
      <c r="J520" s="12">
        <v>44266</v>
      </c>
      <c r="K520" s="37" t="s">
        <v>906</v>
      </c>
      <c r="L520" s="14">
        <v>8294</v>
      </c>
      <c r="M520" s="14" t="s">
        <v>30</v>
      </c>
      <c r="N520" s="15">
        <v>755383</v>
      </c>
    </row>
    <row r="521" spans="1:14" x14ac:dyDescent="0.3">
      <c r="A521" s="7" t="str">
        <f>+VLOOKUP(IF(ISNUMBER(SEARCH("GLISS*",K521)),CONCATENATE("GLISSIERE"," ",RIGHT(K521,3)),CONCATENATE(LEFT(K521,2),"/",RIGHT(K521,2))),CODE!A:F,CODE!C$1,FALSE)</f>
        <v>FOURNISSEUR</v>
      </c>
      <c r="B521" s="7" t="str">
        <f>+VLOOKUP(IF(ISNUMBER(SEARCH("GLISS*",K521)),CONCATENATE("GLISSIERE"," ",RIGHT(K521,3)),CONCATENATE(LEFT(K521,2),"/",RIGHT(K521,2))),CODE!A:F,CODE!D$1,FALSE)</f>
        <v>CORBEC IN</v>
      </c>
      <c r="C521" s="23"/>
      <c r="D521" s="7">
        <f t="shared" si="18"/>
        <v>2021</v>
      </c>
      <c r="E521" s="10" t="str">
        <f>+IF(A521="GLISSIERE",+VLOOKUP(+VLOOKUP(IF(ISNUMBER(SEARCH("GLISS*",K521)),CONCATENATE(RIGHT(K521,4)),CONCATENATE(LEFT(K521,2),"/",RIGHT(K521,2))),'#Client'!B:C,1,FALSE),'#Client'!B:C,2,FALSE)," ")</f>
        <v xml:space="preserve"> </v>
      </c>
      <c r="F521" s="10" t="str">
        <f>+IF(A521="GLISSIERE",+VLOOKUP(K521,'4-'!B:G,4,FALSE)," ")</f>
        <v xml:space="preserve"> </v>
      </c>
      <c r="G521" s="10" t="str">
        <f t="shared" si="19"/>
        <v>4407</v>
      </c>
      <c r="H521" s="44" t="str">
        <f>+IF(A521="GLISSIERE",+VLOOKUP(K521,'4-'!B:G,6,FALSE),IF(A521="VENTES",+VLOOKUP(K521,'5-'!B:H,6,FALSE)," "))</f>
        <v xml:space="preserve"> </v>
      </c>
      <c r="I521" s="14"/>
      <c r="J521" s="12">
        <v>44266</v>
      </c>
      <c r="K521" s="37" t="s">
        <v>907</v>
      </c>
      <c r="L521" s="14">
        <v>7289</v>
      </c>
      <c r="M521" s="14" t="s">
        <v>30</v>
      </c>
      <c r="N521" s="15">
        <v>762672</v>
      </c>
    </row>
    <row r="522" spans="1:14" x14ac:dyDescent="0.3">
      <c r="A522" s="7" t="str">
        <f>+VLOOKUP(IF(ISNUMBER(SEARCH("GLISS*",K522)),CONCATENATE("GLISSIERE"," ",RIGHT(K522,3)),CONCATENATE(LEFT(K522,2),"/",RIGHT(K522,2))),CODE!A:F,CODE!C$1,FALSE)</f>
        <v>FOURNISSEUR</v>
      </c>
      <c r="B522" s="7" t="str">
        <f>+VLOOKUP(IF(ISNUMBER(SEARCH("GLISS*",K522)),CONCATENATE("GLISSIERE"," ",RIGHT(K522,3)),CONCATENATE(LEFT(K522,2),"/",RIGHT(K522,2))),CODE!A:F,CODE!D$1,FALSE)</f>
        <v>CORBEC IN</v>
      </c>
      <c r="C522" s="23"/>
      <c r="D522" s="7">
        <f t="shared" si="18"/>
        <v>2021</v>
      </c>
      <c r="E522" s="10" t="str">
        <f>+IF(A522="GLISSIERE",+VLOOKUP(+VLOOKUP(IF(ISNUMBER(SEARCH("GLISS*",K522)),CONCATENATE(RIGHT(K522,4)),CONCATENATE(LEFT(K522,2),"/",RIGHT(K522,2))),'#Client'!B:C,1,FALSE),'#Client'!B:C,2,FALSE)," ")</f>
        <v xml:space="preserve"> </v>
      </c>
      <c r="F522" s="10" t="str">
        <f>+IF(A522="GLISSIERE",+VLOOKUP(K522,'4-'!B:G,4,FALSE)," ")</f>
        <v xml:space="preserve"> </v>
      </c>
      <c r="G522" s="10" t="str">
        <f t="shared" si="19"/>
        <v>4407</v>
      </c>
      <c r="H522" s="44" t="str">
        <f>+IF(A522="GLISSIERE",+VLOOKUP(K522,'4-'!B:G,6,FALSE),IF(A522="VENTES",+VLOOKUP(K522,'5-'!B:H,6,FALSE)," "))</f>
        <v xml:space="preserve"> </v>
      </c>
      <c r="I522" s="14"/>
      <c r="J522" s="12">
        <v>44266</v>
      </c>
      <c r="K522" s="37" t="s">
        <v>908</v>
      </c>
      <c r="L522" s="14">
        <v>3135</v>
      </c>
      <c r="M522" s="14" t="s">
        <v>30</v>
      </c>
      <c r="N522" s="15">
        <v>765807</v>
      </c>
    </row>
    <row r="523" spans="1:14" x14ac:dyDescent="0.3">
      <c r="A523" s="7" t="str">
        <f>+VLOOKUP(IF(ISNUMBER(SEARCH("GLISS*",K523)),CONCATENATE("GLISSIERE"," ",RIGHT(K523,3)),CONCATENATE(LEFT(K523,2),"/",RIGHT(K523,2))),CODE!A:F,CODE!C$1,FALSE)</f>
        <v>FOURNISSEUR</v>
      </c>
      <c r="B523" s="7" t="str">
        <f>+VLOOKUP(IF(ISNUMBER(SEARCH("GLISS*",K523)),CONCATENATE("GLISSIERE"," ",RIGHT(K523,3)),CONCATENATE(LEFT(K523,2),"/",RIGHT(K523,2))),CODE!A:F,CODE!D$1,FALSE)</f>
        <v>CORBEC IN</v>
      </c>
      <c r="C523" s="23"/>
      <c r="D523" s="7">
        <f t="shared" si="18"/>
        <v>2021</v>
      </c>
      <c r="E523" s="10" t="str">
        <f>+IF(A523="GLISSIERE",+VLOOKUP(+VLOOKUP(IF(ISNUMBER(SEARCH("GLISS*",K523)),CONCATENATE(RIGHT(K523,4)),CONCATENATE(LEFT(K523,2),"/",RIGHT(K523,2))),'#Client'!B:C,1,FALSE),'#Client'!B:C,2,FALSE)," ")</f>
        <v xml:space="preserve"> </v>
      </c>
      <c r="F523" s="10" t="str">
        <f>+IF(A523="GLISSIERE",+VLOOKUP(K523,'4-'!B:G,4,FALSE)," ")</f>
        <v xml:space="preserve"> </v>
      </c>
      <c r="G523" s="10" t="str">
        <f t="shared" si="19"/>
        <v>4408</v>
      </c>
      <c r="H523" s="44" t="str">
        <f>+IF(A523="GLISSIERE",+VLOOKUP(K523,'4-'!B:G,6,FALSE),IF(A523="VENTES",+VLOOKUP(K523,'5-'!B:H,6,FALSE)," "))</f>
        <v xml:space="preserve"> </v>
      </c>
      <c r="I523" s="14"/>
      <c r="J523" s="12">
        <v>44266</v>
      </c>
      <c r="K523" s="37" t="s">
        <v>909</v>
      </c>
      <c r="L523" s="14">
        <v>5847</v>
      </c>
      <c r="M523" s="14" t="s">
        <v>30</v>
      </c>
      <c r="N523" s="15">
        <v>771654</v>
      </c>
    </row>
    <row r="524" spans="1:14" x14ac:dyDescent="0.3">
      <c r="A524" s="7" t="str">
        <f>+VLOOKUP(IF(ISNUMBER(SEARCH("GLISS*",K524)),CONCATENATE("GLISSIERE"," ",RIGHT(K524,3)),CONCATENATE(LEFT(K524,2),"/",RIGHT(K524,2))),CODE!A:F,CODE!C$1,FALSE)</f>
        <v>FOURNISSEUR</v>
      </c>
      <c r="B524" s="7" t="str">
        <f>+VLOOKUP(IF(ISNUMBER(SEARCH("GLISS*",K524)),CONCATENATE("GLISSIERE"," ",RIGHT(K524,3)),CONCATENATE(LEFT(K524,2),"/",RIGHT(K524,2))),CODE!A:F,CODE!D$1,FALSE)</f>
        <v>CORBEC IN</v>
      </c>
      <c r="C524" s="23"/>
      <c r="D524" s="7">
        <f t="shared" si="18"/>
        <v>2021</v>
      </c>
      <c r="E524" s="10" t="str">
        <f>+IF(A524="GLISSIERE",+VLOOKUP(+VLOOKUP(IF(ISNUMBER(SEARCH("GLISS*",K524)),CONCATENATE(RIGHT(K524,4)),CONCATENATE(LEFT(K524,2),"/",RIGHT(K524,2))),'#Client'!B:C,1,FALSE),'#Client'!B:C,2,FALSE)," ")</f>
        <v xml:space="preserve"> </v>
      </c>
      <c r="F524" s="10" t="str">
        <f>+IF(A524="GLISSIERE",+VLOOKUP(K524,'4-'!B:G,4,FALSE)," ")</f>
        <v xml:space="preserve"> </v>
      </c>
      <c r="G524" s="10" t="str">
        <f t="shared" si="19"/>
        <v>4408</v>
      </c>
      <c r="H524" s="44" t="str">
        <f>+IF(A524="GLISSIERE",+VLOOKUP(K524,'4-'!B:G,6,FALSE),IF(A524="VENTES",+VLOOKUP(K524,'5-'!B:H,6,FALSE)," "))</f>
        <v xml:space="preserve"> </v>
      </c>
      <c r="I524" s="14"/>
      <c r="J524" s="12">
        <v>44266</v>
      </c>
      <c r="K524" s="37" t="s">
        <v>910</v>
      </c>
      <c r="L524" s="14">
        <v>0</v>
      </c>
      <c r="M524" s="14" t="s">
        <v>30</v>
      </c>
      <c r="N524" s="15">
        <v>771654</v>
      </c>
    </row>
    <row r="525" spans="1:14" x14ac:dyDescent="0.3">
      <c r="A525" s="7" t="str">
        <f>+VLOOKUP(IF(ISNUMBER(SEARCH("GLISS*",K525)),CONCATENATE("GLISSIERE"," ",RIGHT(K525,3)),CONCATENATE(LEFT(K525,2),"/",RIGHT(K525,2))),CODE!A:F,CODE!C$1,FALSE)</f>
        <v>FOURNISSEUR</v>
      </c>
      <c r="B525" s="7" t="str">
        <f>+VLOOKUP(IF(ISNUMBER(SEARCH("GLISS*",K525)),CONCATENATE("GLISSIERE"," ",RIGHT(K525,3)),CONCATENATE(LEFT(K525,2),"/",RIGHT(K525,2))),CODE!A:F,CODE!D$1,FALSE)</f>
        <v>CORBEC IN</v>
      </c>
      <c r="C525" s="23"/>
      <c r="D525" s="7">
        <f t="shared" si="18"/>
        <v>2021</v>
      </c>
      <c r="E525" s="10" t="str">
        <f>+IF(A525="GLISSIERE",+VLOOKUP(+VLOOKUP(IF(ISNUMBER(SEARCH("GLISS*",K525)),CONCATENATE(RIGHT(K525,4)),CONCATENATE(LEFT(K525,2),"/",RIGHT(K525,2))),'#Client'!B:C,1,FALSE),'#Client'!B:C,2,FALSE)," ")</f>
        <v xml:space="preserve"> </v>
      </c>
      <c r="F525" s="10" t="str">
        <f>+IF(A525="GLISSIERE",+VLOOKUP(K525,'4-'!B:G,4,FALSE)," ")</f>
        <v xml:space="preserve"> </v>
      </c>
      <c r="G525" s="10" t="str">
        <f t="shared" si="19"/>
        <v>4408</v>
      </c>
      <c r="H525" s="44" t="str">
        <f>+IF(A525="GLISSIERE",+VLOOKUP(K525,'4-'!B:G,6,FALSE),IF(A525="VENTES",+VLOOKUP(K525,'5-'!B:H,6,FALSE)," "))</f>
        <v xml:space="preserve"> </v>
      </c>
      <c r="I525" s="14"/>
      <c r="J525" s="12">
        <v>44266</v>
      </c>
      <c r="K525" s="37" t="s">
        <v>911</v>
      </c>
      <c r="L525" s="14">
        <v>8217</v>
      </c>
      <c r="M525" s="14" t="s">
        <v>30</v>
      </c>
      <c r="N525" s="15">
        <v>779871</v>
      </c>
    </row>
    <row r="526" spans="1:14" x14ac:dyDescent="0.3">
      <c r="A526" s="7" t="str">
        <f>+VLOOKUP(IF(ISNUMBER(SEARCH("GLISS*",K526)),CONCATENATE("GLISSIERE"," ",RIGHT(K526,3)),CONCATENATE(LEFT(K526,2),"/",RIGHT(K526,2))),CODE!A:F,CODE!C$1,FALSE)</f>
        <v>FOURNISSEUR</v>
      </c>
      <c r="B526" s="7" t="str">
        <f>+VLOOKUP(IF(ISNUMBER(SEARCH("GLISS*",K526)),CONCATENATE("GLISSIERE"," ",RIGHT(K526,3)),CONCATENATE(LEFT(K526,2),"/",RIGHT(K526,2))),CODE!A:F,CODE!D$1,FALSE)</f>
        <v>CORBEC IN</v>
      </c>
      <c r="C526" s="23"/>
      <c r="D526" s="7">
        <f t="shared" si="18"/>
        <v>2021</v>
      </c>
      <c r="E526" s="10" t="str">
        <f>+IF(A526="GLISSIERE",+VLOOKUP(+VLOOKUP(IF(ISNUMBER(SEARCH("GLISS*",K526)),CONCATENATE(RIGHT(K526,4)),CONCATENATE(LEFT(K526,2),"/",RIGHT(K526,2))),'#Client'!B:C,1,FALSE),'#Client'!B:C,2,FALSE)," ")</f>
        <v xml:space="preserve"> </v>
      </c>
      <c r="F526" s="10" t="str">
        <f>+IF(A526="GLISSIERE",+VLOOKUP(K526,'4-'!B:G,4,FALSE)," ")</f>
        <v xml:space="preserve"> </v>
      </c>
      <c r="G526" s="10" t="str">
        <f t="shared" si="19"/>
        <v>4408</v>
      </c>
      <c r="H526" s="44" t="str">
        <f>+IF(A526="GLISSIERE",+VLOOKUP(K526,'4-'!B:G,6,FALSE),IF(A526="VENTES",+VLOOKUP(K526,'5-'!B:H,6,FALSE)," "))</f>
        <v xml:space="preserve"> </v>
      </c>
      <c r="I526" s="14"/>
      <c r="J526" s="12">
        <v>44266</v>
      </c>
      <c r="K526" s="37" t="s">
        <v>912</v>
      </c>
      <c r="L526" s="14">
        <v>21877</v>
      </c>
      <c r="M526" s="14" t="s">
        <v>30</v>
      </c>
      <c r="N526" s="15">
        <v>801748</v>
      </c>
    </row>
    <row r="527" spans="1:14" x14ac:dyDescent="0.3">
      <c r="A527" s="7" t="str">
        <f>+VLOOKUP(IF(ISNUMBER(SEARCH("GLISS*",K527)),CONCATENATE("GLISSIERE"," ",RIGHT(K527,3)),CONCATENATE(LEFT(K527,2),"/",RIGHT(K527,2))),CODE!A:F,CODE!C$1,FALSE)</f>
        <v>FOURNISSEUR</v>
      </c>
      <c r="B527" s="7" t="str">
        <f>+VLOOKUP(IF(ISNUMBER(SEARCH("GLISS*",K527)),CONCATENATE("GLISSIERE"," ",RIGHT(K527,3)),CONCATENATE(LEFT(K527,2),"/",RIGHT(K527,2))),CODE!A:F,CODE!D$1,FALSE)</f>
        <v>CORBEC IN</v>
      </c>
      <c r="C527" s="23"/>
      <c r="D527" s="7">
        <f t="shared" si="18"/>
        <v>2021</v>
      </c>
      <c r="E527" s="10" t="str">
        <f>+IF(A527="GLISSIERE",+VLOOKUP(+VLOOKUP(IF(ISNUMBER(SEARCH("GLISS*",K527)),CONCATENATE(RIGHT(K527,4)),CONCATENATE(LEFT(K527,2),"/",RIGHT(K527,2))),'#Client'!B:C,1,FALSE),'#Client'!B:C,2,FALSE)," ")</f>
        <v xml:space="preserve"> </v>
      </c>
      <c r="F527" s="10" t="str">
        <f>+IF(A527="GLISSIERE",+VLOOKUP(K527,'4-'!B:G,4,FALSE)," ")</f>
        <v xml:space="preserve"> </v>
      </c>
      <c r="G527" s="10" t="str">
        <f t="shared" si="19"/>
        <v>4409</v>
      </c>
      <c r="H527" s="44" t="str">
        <f>+IF(A527="GLISSIERE",+VLOOKUP(K527,'4-'!B:G,6,FALSE),IF(A527="VENTES",+VLOOKUP(K527,'5-'!B:H,6,FALSE)," "))</f>
        <v xml:space="preserve"> </v>
      </c>
      <c r="I527" s="14"/>
      <c r="J527" s="12">
        <v>44267</v>
      </c>
      <c r="K527" s="37" t="s">
        <v>913</v>
      </c>
      <c r="L527" s="14">
        <v>156</v>
      </c>
      <c r="M527" s="14" t="s">
        <v>30</v>
      </c>
      <c r="N527" s="15">
        <v>665130</v>
      </c>
    </row>
    <row r="528" spans="1:14" x14ac:dyDescent="0.3">
      <c r="A528" s="7" t="str">
        <f>+VLOOKUP(IF(ISNUMBER(SEARCH("GLISS*",K528)),CONCATENATE("GLISSIERE"," ",RIGHT(K528,3)),CONCATENATE(LEFT(K528,2),"/",RIGHT(K528,2))),CODE!A:F,CODE!C$1,FALSE)</f>
        <v>FOURNISSEUR</v>
      </c>
      <c r="B528" s="7" t="str">
        <f>+VLOOKUP(IF(ISNUMBER(SEARCH("GLISS*",K528)),CONCATENATE("GLISSIERE"," ",RIGHT(K528,3)),CONCATENATE(LEFT(K528,2),"/",RIGHT(K528,2))),CODE!A:F,CODE!D$1,FALSE)</f>
        <v>CORBEC IN</v>
      </c>
      <c r="C528" s="23"/>
      <c r="D528" s="7">
        <f t="shared" si="18"/>
        <v>2021</v>
      </c>
      <c r="E528" s="10" t="str">
        <f>+IF(A528="GLISSIERE",+VLOOKUP(+VLOOKUP(IF(ISNUMBER(SEARCH("GLISS*",K528)),CONCATENATE(RIGHT(K528,4)),CONCATENATE(LEFT(K528,2),"/",RIGHT(K528,2))),'#Client'!B:C,1,FALSE),'#Client'!B:C,2,FALSE)," ")</f>
        <v xml:space="preserve"> </v>
      </c>
      <c r="F528" s="10" t="str">
        <f>+IF(A528="GLISSIERE",+VLOOKUP(K528,'4-'!B:G,4,FALSE)," ")</f>
        <v xml:space="preserve"> </v>
      </c>
      <c r="G528" s="10" t="str">
        <f t="shared" si="19"/>
        <v>4409</v>
      </c>
      <c r="H528" s="44" t="str">
        <f>+IF(A528="GLISSIERE",+VLOOKUP(K528,'4-'!B:G,6,FALSE),IF(A528="VENTES",+VLOOKUP(K528,'5-'!B:H,6,FALSE)," "))</f>
        <v xml:space="preserve"> </v>
      </c>
      <c r="I528" s="14"/>
      <c r="J528" s="12">
        <v>44267</v>
      </c>
      <c r="K528" s="37" t="s">
        <v>914</v>
      </c>
      <c r="L528" s="14">
        <v>14476</v>
      </c>
      <c r="M528" s="14" t="s">
        <v>30</v>
      </c>
      <c r="N528" s="15">
        <v>679606</v>
      </c>
    </row>
    <row r="529" spans="1:14" x14ac:dyDescent="0.3">
      <c r="A529" s="7" t="str">
        <f>+VLOOKUP(IF(ISNUMBER(SEARCH("GLISS*",K529)),CONCATENATE("GLISSIERE"," ",RIGHT(K529,3)),CONCATENATE(LEFT(K529,2),"/",RIGHT(K529,2))),CODE!A:F,CODE!C$1,FALSE)</f>
        <v>FOURNISSEUR</v>
      </c>
      <c r="B529" s="7" t="str">
        <f>+VLOOKUP(IF(ISNUMBER(SEARCH("GLISS*",K529)),CONCATENATE("GLISSIERE"," ",RIGHT(K529,3)),CONCATENATE(LEFT(K529,2),"/",RIGHT(K529,2))),CODE!A:F,CODE!D$1,FALSE)</f>
        <v>CORBEC IN</v>
      </c>
      <c r="C529" s="23"/>
      <c r="D529" s="7">
        <f t="shared" si="18"/>
        <v>2021</v>
      </c>
      <c r="E529" s="10" t="str">
        <f>+IF(A529="GLISSIERE",+VLOOKUP(+VLOOKUP(IF(ISNUMBER(SEARCH("GLISS*",K529)),CONCATENATE(RIGHT(K529,4)),CONCATENATE(LEFT(K529,2),"/",RIGHT(K529,2))),'#Client'!B:C,1,FALSE),'#Client'!B:C,2,FALSE)," ")</f>
        <v xml:space="preserve"> </v>
      </c>
      <c r="F529" s="10" t="str">
        <f>+IF(A529="GLISSIERE",+VLOOKUP(K529,'4-'!B:G,4,FALSE)," ")</f>
        <v xml:space="preserve"> </v>
      </c>
      <c r="G529" s="10" t="str">
        <f t="shared" si="19"/>
        <v>4409</v>
      </c>
      <c r="H529" s="44" t="str">
        <f>+IF(A529="GLISSIERE",+VLOOKUP(K529,'4-'!B:G,6,FALSE),IF(A529="VENTES",+VLOOKUP(K529,'5-'!B:H,6,FALSE)," "))</f>
        <v xml:space="preserve"> </v>
      </c>
      <c r="I529" s="14"/>
      <c r="J529" s="12">
        <v>44267</v>
      </c>
      <c r="K529" s="37" t="s">
        <v>915</v>
      </c>
      <c r="L529" s="14">
        <v>6576</v>
      </c>
      <c r="M529" s="14" t="s">
        <v>30</v>
      </c>
      <c r="N529" s="15">
        <v>686182</v>
      </c>
    </row>
    <row r="530" spans="1:14" x14ac:dyDescent="0.3">
      <c r="A530" s="7" t="str">
        <f>+VLOOKUP(IF(ISNUMBER(SEARCH("GLISS*",K530)),CONCATENATE("GLISSIERE"," ",RIGHT(K530,3)),CONCATENATE(LEFT(K530,2),"/",RIGHT(K530,2))),CODE!A:F,CODE!C$1,FALSE)</f>
        <v>FOURNISSEUR</v>
      </c>
      <c r="B530" s="7" t="str">
        <f>+VLOOKUP(IF(ISNUMBER(SEARCH("GLISS*",K530)),CONCATENATE("GLISSIERE"," ",RIGHT(K530,3)),CONCATENATE(LEFT(K530,2),"/",RIGHT(K530,2))),CODE!A:F,CODE!D$1,FALSE)</f>
        <v>CORBEC IN</v>
      </c>
      <c r="C530" s="23"/>
      <c r="D530" s="7">
        <f t="shared" si="18"/>
        <v>2021</v>
      </c>
      <c r="E530" s="10" t="str">
        <f>+IF(A530="GLISSIERE",+VLOOKUP(+VLOOKUP(IF(ISNUMBER(SEARCH("GLISS*",K530)),CONCATENATE(RIGHT(K530,4)),CONCATENATE(LEFT(K530,2),"/",RIGHT(K530,2))),'#Client'!B:C,1,FALSE),'#Client'!B:C,2,FALSE)," ")</f>
        <v xml:space="preserve"> </v>
      </c>
      <c r="F530" s="10" t="str">
        <f>+IF(A530="GLISSIERE",+VLOOKUP(K530,'4-'!B:G,4,FALSE)," ")</f>
        <v xml:space="preserve"> </v>
      </c>
      <c r="G530" s="10" t="str">
        <f t="shared" si="19"/>
        <v>4409</v>
      </c>
      <c r="H530" s="44" t="str">
        <f>+IF(A530="GLISSIERE",+VLOOKUP(K530,'4-'!B:G,6,FALSE),IF(A530="VENTES",+VLOOKUP(K530,'5-'!B:H,6,FALSE)," "))</f>
        <v xml:space="preserve"> </v>
      </c>
      <c r="I530" s="14"/>
      <c r="J530" s="12">
        <v>44267</v>
      </c>
      <c r="K530" s="37" t="s">
        <v>916</v>
      </c>
      <c r="L530" s="14">
        <v>1509</v>
      </c>
      <c r="M530" s="14" t="s">
        <v>30</v>
      </c>
      <c r="N530" s="15">
        <v>687691</v>
      </c>
    </row>
    <row r="531" spans="1:14" x14ac:dyDescent="0.3">
      <c r="A531" s="7" t="str">
        <f>+VLOOKUP(IF(ISNUMBER(SEARCH("GLISS*",K531)),CONCATENATE("GLISSIERE"," ",RIGHT(K531,3)),CONCATENATE(LEFT(K531,2),"/",RIGHT(K531,2))),CODE!A:F,CODE!C$1,FALSE)</f>
        <v>FOURNISSEUR</v>
      </c>
      <c r="B531" s="7" t="str">
        <f>+VLOOKUP(IF(ISNUMBER(SEARCH("GLISS*",K531)),CONCATENATE("GLISSIERE"," ",RIGHT(K531,3)),CONCATENATE(LEFT(K531,2),"/",RIGHT(K531,2))),CODE!A:F,CODE!D$1,FALSE)</f>
        <v>CORBEC IN</v>
      </c>
      <c r="C531" s="23"/>
      <c r="D531" s="7">
        <f t="shared" si="18"/>
        <v>2021</v>
      </c>
      <c r="E531" s="10" t="str">
        <f>+IF(A531="GLISSIERE",+VLOOKUP(+VLOOKUP(IF(ISNUMBER(SEARCH("GLISS*",K531)),CONCATENATE(RIGHT(K531,4)),CONCATENATE(LEFT(K531,2),"/",RIGHT(K531,2))),'#Client'!B:C,1,FALSE),'#Client'!B:C,2,FALSE)," ")</f>
        <v xml:space="preserve"> </v>
      </c>
      <c r="F531" s="10" t="str">
        <f>+IF(A531="GLISSIERE",+VLOOKUP(K531,'4-'!B:G,4,FALSE)," ")</f>
        <v xml:space="preserve"> </v>
      </c>
      <c r="G531" s="10" t="str">
        <f t="shared" si="19"/>
        <v>4409</v>
      </c>
      <c r="H531" s="44" t="str">
        <f>+IF(A531="GLISSIERE",+VLOOKUP(K531,'4-'!B:G,6,FALSE),IF(A531="VENTES",+VLOOKUP(K531,'5-'!B:H,6,FALSE)," "))</f>
        <v xml:space="preserve"> </v>
      </c>
      <c r="I531" s="14"/>
      <c r="J531" s="12">
        <v>44267</v>
      </c>
      <c r="K531" s="37" t="s">
        <v>917</v>
      </c>
      <c r="L531" s="14">
        <v>7471</v>
      </c>
      <c r="M531" s="14" t="s">
        <v>30</v>
      </c>
      <c r="N531" s="15">
        <v>695162</v>
      </c>
    </row>
    <row r="532" spans="1:14" x14ac:dyDescent="0.3">
      <c r="A532" s="7" t="str">
        <f>+VLOOKUP(IF(ISNUMBER(SEARCH("GLISS*",K532)),CONCATENATE("GLISSIERE"," ",RIGHT(K532,3)),CONCATENATE(LEFT(K532,2),"/",RIGHT(K532,2))),CODE!A:F,CODE!C$1,FALSE)</f>
        <v>FOURNISSEUR</v>
      </c>
      <c r="B532" s="7" t="str">
        <f>+VLOOKUP(IF(ISNUMBER(SEARCH("GLISS*",K532)),CONCATENATE("GLISSIERE"," ",RIGHT(K532,3)),CONCATENATE(LEFT(K532,2),"/",RIGHT(K532,2))),CODE!A:F,CODE!D$1,FALSE)</f>
        <v>CORBEC IN</v>
      </c>
      <c r="C532" s="23"/>
      <c r="D532" s="7">
        <f t="shared" si="18"/>
        <v>2021</v>
      </c>
      <c r="E532" s="10" t="str">
        <f>+IF(A532="GLISSIERE",+VLOOKUP(+VLOOKUP(IF(ISNUMBER(SEARCH("GLISS*",K532)),CONCATENATE(RIGHT(K532,4)),CONCATENATE(LEFT(K532,2),"/",RIGHT(K532,2))),'#Client'!B:C,1,FALSE),'#Client'!B:C,2,FALSE)," ")</f>
        <v xml:space="preserve"> </v>
      </c>
      <c r="F532" s="10" t="str">
        <f>+IF(A532="GLISSIERE",+VLOOKUP(K532,'4-'!B:G,4,FALSE)," ")</f>
        <v xml:space="preserve"> </v>
      </c>
      <c r="G532" s="10" t="str">
        <f t="shared" si="19"/>
        <v>4409</v>
      </c>
      <c r="H532" s="44" t="str">
        <f>+IF(A532="GLISSIERE",+VLOOKUP(K532,'4-'!B:G,6,FALSE),IF(A532="VENTES",+VLOOKUP(K532,'5-'!B:H,6,FALSE)," "))</f>
        <v xml:space="preserve"> </v>
      </c>
      <c r="I532" s="14"/>
      <c r="J532" s="12">
        <v>44267</v>
      </c>
      <c r="K532" s="37" t="s">
        <v>918</v>
      </c>
      <c r="L532" s="14">
        <v>3020</v>
      </c>
      <c r="M532" s="14" t="s">
        <v>30</v>
      </c>
      <c r="N532" s="15">
        <v>698182</v>
      </c>
    </row>
    <row r="533" spans="1:14" x14ac:dyDescent="0.3">
      <c r="A533" s="7" t="str">
        <f>+VLOOKUP(IF(ISNUMBER(SEARCH("GLISS*",K533)),CONCATENATE("GLISSIERE"," ",RIGHT(K533,3)),CONCATENATE(LEFT(K533,2),"/",RIGHT(K533,2))),CODE!A:F,CODE!C$1,FALSE)</f>
        <v>FOURNISSEUR</v>
      </c>
      <c r="B533" s="7" t="str">
        <f>+VLOOKUP(IF(ISNUMBER(SEARCH("GLISS*",K533)),CONCATENATE("GLISSIERE"," ",RIGHT(K533,3)),CONCATENATE(LEFT(K533,2),"/",RIGHT(K533,2))),CODE!A:F,CODE!D$1,FALSE)</f>
        <v>CORBEC IN</v>
      </c>
      <c r="C533" s="23"/>
      <c r="D533" s="7">
        <f t="shared" si="18"/>
        <v>2021</v>
      </c>
      <c r="E533" s="10" t="str">
        <f>+IF(A533="GLISSIERE",+VLOOKUP(+VLOOKUP(IF(ISNUMBER(SEARCH("GLISS*",K533)),CONCATENATE(RIGHT(K533,4)),CONCATENATE(LEFT(K533,2),"/",RIGHT(K533,2))),'#Client'!B:C,1,FALSE),'#Client'!B:C,2,FALSE)," ")</f>
        <v xml:space="preserve"> </v>
      </c>
      <c r="F533" s="10" t="str">
        <f>+IF(A533="GLISSIERE",+VLOOKUP(K533,'4-'!B:G,4,FALSE)," ")</f>
        <v xml:space="preserve"> </v>
      </c>
      <c r="G533" s="10" t="str">
        <f t="shared" si="19"/>
        <v>4410</v>
      </c>
      <c r="H533" s="44" t="str">
        <f>+IF(A533="GLISSIERE",+VLOOKUP(K533,'4-'!B:G,6,FALSE),IF(A533="VENTES",+VLOOKUP(K533,'5-'!B:H,6,FALSE)," "))</f>
        <v xml:space="preserve"> </v>
      </c>
      <c r="I533" s="14"/>
      <c r="J533" s="12">
        <v>44267</v>
      </c>
      <c r="K533" s="37" t="s">
        <v>919</v>
      </c>
      <c r="L533" s="14">
        <v>15085</v>
      </c>
      <c r="M533" s="14" t="s">
        <v>30</v>
      </c>
      <c r="N533" s="15">
        <v>713267</v>
      </c>
    </row>
    <row r="534" spans="1:14" x14ac:dyDescent="0.3">
      <c r="A534" s="7" t="str">
        <f>+VLOOKUP(IF(ISNUMBER(SEARCH("GLISS*",K534)),CONCATENATE("GLISSIERE"," ",RIGHT(K534,3)),CONCATENATE(LEFT(K534,2),"/",RIGHT(K534,2))),CODE!A:F,CODE!C$1,FALSE)</f>
        <v>FOURNISSEUR</v>
      </c>
      <c r="B534" s="7" t="str">
        <f>+VLOOKUP(IF(ISNUMBER(SEARCH("GLISS*",K534)),CONCATENATE("GLISSIERE"," ",RIGHT(K534,3)),CONCATENATE(LEFT(K534,2),"/",RIGHT(K534,2))),CODE!A:F,CODE!D$1,FALSE)</f>
        <v>CORBEC IN</v>
      </c>
      <c r="C534" s="23"/>
      <c r="D534" s="7">
        <f t="shared" si="18"/>
        <v>2021</v>
      </c>
      <c r="E534" s="10" t="str">
        <f>+IF(A534="GLISSIERE",+VLOOKUP(+VLOOKUP(IF(ISNUMBER(SEARCH("GLISS*",K534)),CONCATENATE(RIGHT(K534,4)),CONCATENATE(LEFT(K534,2),"/",RIGHT(K534,2))),'#Client'!B:C,1,FALSE),'#Client'!B:C,2,FALSE)," ")</f>
        <v xml:space="preserve"> </v>
      </c>
      <c r="F534" s="10" t="str">
        <f>+IF(A534="GLISSIERE",+VLOOKUP(K534,'4-'!B:G,4,FALSE)," ")</f>
        <v xml:space="preserve"> </v>
      </c>
      <c r="G534" s="10" t="str">
        <f t="shared" si="19"/>
        <v>4410</v>
      </c>
      <c r="H534" s="44" t="str">
        <f>+IF(A534="GLISSIERE",+VLOOKUP(K534,'4-'!B:G,6,FALSE),IF(A534="VENTES",+VLOOKUP(K534,'5-'!B:H,6,FALSE)," "))</f>
        <v xml:space="preserve"> </v>
      </c>
      <c r="I534" s="14"/>
      <c r="J534" s="12">
        <v>44267</v>
      </c>
      <c r="K534" s="37" t="s">
        <v>920</v>
      </c>
      <c r="L534" s="14">
        <v>2503</v>
      </c>
      <c r="M534" s="14" t="s">
        <v>30</v>
      </c>
      <c r="N534" s="15">
        <v>715770</v>
      </c>
    </row>
    <row r="535" spans="1:14" x14ac:dyDescent="0.3">
      <c r="A535" s="7" t="str">
        <f>+VLOOKUP(IF(ISNUMBER(SEARCH("GLISS*",K535)),CONCATENATE("GLISSIERE"," ",RIGHT(K535,3)),CONCATENATE(LEFT(K535,2),"/",RIGHT(K535,2))),CODE!A:F,CODE!C$1,FALSE)</f>
        <v>FOURNISSEUR</v>
      </c>
      <c r="B535" s="7" t="str">
        <f>+VLOOKUP(IF(ISNUMBER(SEARCH("GLISS*",K535)),CONCATENATE("GLISSIERE"," ",RIGHT(K535,3)),CONCATENATE(LEFT(K535,2),"/",RIGHT(K535,2))),CODE!A:F,CODE!D$1,FALSE)</f>
        <v>CORBEC IN</v>
      </c>
      <c r="C535" s="23"/>
      <c r="D535" s="7">
        <f t="shared" si="18"/>
        <v>2021</v>
      </c>
      <c r="E535" s="10" t="str">
        <f>+IF(A535="GLISSIERE",+VLOOKUP(+VLOOKUP(IF(ISNUMBER(SEARCH("GLISS*",K535)),CONCATENATE(RIGHT(K535,4)),CONCATENATE(LEFT(K535,2),"/",RIGHT(K535,2))),'#Client'!B:C,1,FALSE),'#Client'!B:C,2,FALSE)," ")</f>
        <v xml:space="preserve"> </v>
      </c>
      <c r="F535" s="10" t="str">
        <f>+IF(A535="GLISSIERE",+VLOOKUP(K535,'4-'!B:G,4,FALSE)," ")</f>
        <v xml:space="preserve"> </v>
      </c>
      <c r="G535" s="10" t="str">
        <f t="shared" si="19"/>
        <v>4410</v>
      </c>
      <c r="H535" s="44" t="str">
        <f>+IF(A535="GLISSIERE",+VLOOKUP(K535,'4-'!B:G,6,FALSE),IF(A535="VENTES",+VLOOKUP(K535,'5-'!B:H,6,FALSE)," "))</f>
        <v xml:space="preserve"> </v>
      </c>
      <c r="I535" s="14"/>
      <c r="J535" s="12">
        <v>44267</v>
      </c>
      <c r="K535" s="37" t="s">
        <v>921</v>
      </c>
      <c r="L535" s="14">
        <v>16287</v>
      </c>
      <c r="M535" s="14" t="s">
        <v>30</v>
      </c>
      <c r="N535" s="15">
        <v>732057</v>
      </c>
    </row>
    <row r="536" spans="1:14" x14ac:dyDescent="0.3">
      <c r="A536" s="7" t="str">
        <f>+VLOOKUP(IF(ISNUMBER(SEARCH("GLISS*",K536)),CONCATENATE("GLISSIERE"," ",RIGHT(K536,3)),CONCATENATE(LEFT(K536,2),"/",RIGHT(K536,2))),CODE!A:F,CODE!C$1,FALSE)</f>
        <v>FOURNISSEUR</v>
      </c>
      <c r="B536" s="7" t="str">
        <f>+VLOOKUP(IF(ISNUMBER(SEARCH("GLISS*",K536)),CONCATENATE("GLISSIERE"," ",RIGHT(K536,3)),CONCATENATE(LEFT(K536,2),"/",RIGHT(K536,2))),CODE!A:F,CODE!D$1,FALSE)</f>
        <v>CORBEC IN</v>
      </c>
      <c r="C536" s="23"/>
      <c r="D536" s="7">
        <f t="shared" si="18"/>
        <v>2021</v>
      </c>
      <c r="E536" s="10" t="str">
        <f>+IF(A536="GLISSIERE",+VLOOKUP(+VLOOKUP(IF(ISNUMBER(SEARCH("GLISS*",K536)),CONCATENATE(RIGHT(K536,4)),CONCATENATE(LEFT(K536,2),"/",RIGHT(K536,2))),'#Client'!B:C,1,FALSE),'#Client'!B:C,2,FALSE)," ")</f>
        <v xml:space="preserve"> </v>
      </c>
      <c r="F536" s="10" t="str">
        <f>+IF(A536="GLISSIERE",+VLOOKUP(K536,'4-'!B:G,4,FALSE)," ")</f>
        <v xml:space="preserve"> </v>
      </c>
      <c r="G536" s="10" t="str">
        <f t="shared" si="19"/>
        <v>4411</v>
      </c>
      <c r="H536" s="44" t="str">
        <f>+IF(A536="GLISSIERE",+VLOOKUP(K536,'4-'!B:G,6,FALSE),IF(A536="VENTES",+VLOOKUP(K536,'5-'!B:H,6,FALSE)," "))</f>
        <v xml:space="preserve"> </v>
      </c>
      <c r="I536" s="14"/>
      <c r="J536" s="12">
        <v>44270</v>
      </c>
      <c r="K536" s="37" t="s">
        <v>922</v>
      </c>
      <c r="L536" s="14">
        <v>928</v>
      </c>
      <c r="M536" s="14" t="s">
        <v>29</v>
      </c>
      <c r="N536" s="15">
        <v>627598</v>
      </c>
    </row>
    <row r="537" spans="1:14" x14ac:dyDescent="0.3">
      <c r="A537" s="7" t="str">
        <f>+VLOOKUP(IF(ISNUMBER(SEARCH("GLISS*",K537)),CONCATENATE("GLISSIERE"," ",RIGHT(K537,3)),CONCATENATE(LEFT(K537,2),"/",RIGHT(K537,2))),CODE!A:F,CODE!C$1,FALSE)</f>
        <v>FOURNISSEUR</v>
      </c>
      <c r="B537" s="7" t="str">
        <f>+VLOOKUP(IF(ISNUMBER(SEARCH("GLISS*",K537)),CONCATENATE("GLISSIERE"," ",RIGHT(K537,3)),CONCATENATE(LEFT(K537,2),"/",RIGHT(K537,2))),CODE!A:F,CODE!D$1,FALSE)</f>
        <v>CORBEC IN</v>
      </c>
      <c r="C537" s="23"/>
      <c r="D537" s="7">
        <f t="shared" si="18"/>
        <v>2021</v>
      </c>
      <c r="E537" s="10" t="str">
        <f>+IF(A537="GLISSIERE",+VLOOKUP(+VLOOKUP(IF(ISNUMBER(SEARCH("GLISS*",K537)),CONCATENATE(RIGHT(K537,4)),CONCATENATE(LEFT(K537,2),"/",RIGHT(K537,2))),'#Client'!B:C,1,FALSE),'#Client'!B:C,2,FALSE)," ")</f>
        <v xml:space="preserve"> </v>
      </c>
      <c r="F537" s="10" t="str">
        <f>+IF(A537="GLISSIERE",+VLOOKUP(K537,'4-'!B:G,4,FALSE)," ")</f>
        <v xml:space="preserve"> </v>
      </c>
      <c r="G537" s="10" t="str">
        <f t="shared" si="19"/>
        <v>4411</v>
      </c>
      <c r="H537" s="44" t="str">
        <f>+IF(A537="GLISSIERE",+VLOOKUP(K537,'4-'!B:G,6,FALSE),IF(A537="VENTES",+VLOOKUP(K537,'5-'!B:H,6,FALSE)," "))</f>
        <v xml:space="preserve"> </v>
      </c>
      <c r="I537" s="14"/>
      <c r="J537" s="12">
        <v>44270</v>
      </c>
      <c r="K537" s="37" t="s">
        <v>923</v>
      </c>
      <c r="L537" s="14">
        <v>12524</v>
      </c>
      <c r="M537" s="14" t="s">
        <v>29</v>
      </c>
      <c r="N537" s="15">
        <v>640122</v>
      </c>
    </row>
    <row r="538" spans="1:14" x14ac:dyDescent="0.3">
      <c r="A538" s="7" t="str">
        <f>+VLOOKUP(IF(ISNUMBER(SEARCH("GLISS*",K538)),CONCATENATE("GLISSIERE"," ",RIGHT(K538,3)),CONCATENATE(LEFT(K538,2),"/",RIGHT(K538,2))),CODE!A:F,CODE!C$1,FALSE)</f>
        <v>FOURNISSEUR</v>
      </c>
      <c r="B538" s="7" t="str">
        <f>+VLOOKUP(IF(ISNUMBER(SEARCH("GLISS*",K538)),CONCATENATE("GLISSIERE"," ",RIGHT(K538,3)),CONCATENATE(LEFT(K538,2),"/",RIGHT(K538,2))),CODE!A:F,CODE!D$1,FALSE)</f>
        <v>CORBEC IN</v>
      </c>
      <c r="C538" s="23"/>
      <c r="D538" s="7">
        <f t="shared" si="18"/>
        <v>2021</v>
      </c>
      <c r="E538" s="10" t="str">
        <f>+IF(A538="GLISSIERE",+VLOOKUP(+VLOOKUP(IF(ISNUMBER(SEARCH("GLISS*",K538)),CONCATENATE(RIGHT(K538,4)),CONCATENATE(LEFT(K538,2),"/",RIGHT(K538,2))),'#Client'!B:C,1,FALSE),'#Client'!B:C,2,FALSE)," ")</f>
        <v xml:space="preserve"> </v>
      </c>
      <c r="F538" s="10" t="str">
        <f>+IF(A538="GLISSIERE",+VLOOKUP(K538,'4-'!B:G,4,FALSE)," ")</f>
        <v xml:space="preserve"> </v>
      </c>
      <c r="G538" s="10" t="str">
        <f t="shared" si="19"/>
        <v>4411</v>
      </c>
      <c r="H538" s="44" t="str">
        <f>+IF(A538="GLISSIERE",+VLOOKUP(K538,'4-'!B:G,6,FALSE),IF(A538="VENTES",+VLOOKUP(K538,'5-'!B:H,6,FALSE)," "))</f>
        <v xml:space="preserve"> </v>
      </c>
      <c r="I538" s="14"/>
      <c r="J538" s="12">
        <v>44270</v>
      </c>
      <c r="K538" s="37" t="s">
        <v>924</v>
      </c>
      <c r="L538" s="14">
        <v>1810</v>
      </c>
      <c r="M538" s="14" t="s">
        <v>29</v>
      </c>
      <c r="N538" s="15">
        <v>641932</v>
      </c>
    </row>
    <row r="539" spans="1:14" x14ac:dyDescent="0.3">
      <c r="A539" s="7" t="str">
        <f>+VLOOKUP(IF(ISNUMBER(SEARCH("GLISS*",K539)),CONCATENATE("GLISSIERE"," ",RIGHT(K539,3)),CONCATENATE(LEFT(K539,2),"/",RIGHT(K539,2))),CODE!A:F,CODE!C$1,FALSE)</f>
        <v>FOURNISSEUR</v>
      </c>
      <c r="B539" s="7" t="str">
        <f>+VLOOKUP(IF(ISNUMBER(SEARCH("GLISS*",K539)),CONCATENATE("GLISSIERE"," ",RIGHT(K539,3)),CONCATENATE(LEFT(K539,2),"/",RIGHT(K539,2))),CODE!A:F,CODE!D$1,FALSE)</f>
        <v>CORBEC IN</v>
      </c>
      <c r="C539" s="23"/>
      <c r="D539" s="7">
        <f t="shared" si="18"/>
        <v>2021</v>
      </c>
      <c r="E539" s="10" t="str">
        <f>+IF(A539="GLISSIERE",+VLOOKUP(+VLOOKUP(IF(ISNUMBER(SEARCH("GLISS*",K539)),CONCATENATE(RIGHT(K539,4)),CONCATENATE(LEFT(K539,2),"/",RIGHT(K539,2))),'#Client'!B:C,1,FALSE),'#Client'!B:C,2,FALSE)," ")</f>
        <v xml:space="preserve"> </v>
      </c>
      <c r="F539" s="10" t="str">
        <f>+IF(A539="GLISSIERE",+VLOOKUP(K539,'4-'!B:G,4,FALSE)," ")</f>
        <v xml:space="preserve"> </v>
      </c>
      <c r="G539" s="10" t="str">
        <f t="shared" si="19"/>
        <v>4411</v>
      </c>
      <c r="H539" s="44" t="str">
        <f>+IF(A539="GLISSIERE",+VLOOKUP(K539,'4-'!B:G,6,FALSE),IF(A539="VENTES",+VLOOKUP(K539,'5-'!B:H,6,FALSE)," "))</f>
        <v xml:space="preserve"> </v>
      </c>
      <c r="I539" s="14"/>
      <c r="J539" s="12">
        <v>44270</v>
      </c>
      <c r="K539" s="37" t="s">
        <v>925</v>
      </c>
      <c r="L539" s="14">
        <v>473</v>
      </c>
      <c r="M539" s="14" t="s">
        <v>29</v>
      </c>
      <c r="N539" s="15">
        <v>642405</v>
      </c>
    </row>
    <row r="540" spans="1:14" x14ac:dyDescent="0.3">
      <c r="A540" s="7" t="str">
        <f>+VLOOKUP(IF(ISNUMBER(SEARCH("GLISS*",K540)),CONCATENATE("GLISSIERE"," ",RIGHT(K540,3)),CONCATENATE(LEFT(K540,2),"/",RIGHT(K540,2))),CODE!A:F,CODE!C$1,FALSE)</f>
        <v>FOURNISSEUR</v>
      </c>
      <c r="B540" s="7" t="str">
        <f>+VLOOKUP(IF(ISNUMBER(SEARCH("GLISS*",K540)),CONCATENATE("GLISSIERE"," ",RIGHT(K540,3)),CONCATENATE(LEFT(K540,2),"/",RIGHT(K540,2))),CODE!A:F,CODE!D$1,FALSE)</f>
        <v>CORBEC IN</v>
      </c>
      <c r="C540" s="23"/>
      <c r="D540" s="7">
        <f t="shared" si="18"/>
        <v>2021</v>
      </c>
      <c r="E540" s="10" t="str">
        <f>+IF(A540="GLISSIERE",+VLOOKUP(+VLOOKUP(IF(ISNUMBER(SEARCH("GLISS*",K540)),CONCATENATE(RIGHT(K540,4)),CONCATENATE(LEFT(K540,2),"/",RIGHT(K540,2))),'#Client'!B:C,1,FALSE),'#Client'!B:C,2,FALSE)," ")</f>
        <v xml:space="preserve"> </v>
      </c>
      <c r="F540" s="10" t="str">
        <f>+IF(A540="GLISSIERE",+VLOOKUP(K540,'4-'!B:G,4,FALSE)," ")</f>
        <v xml:space="preserve"> </v>
      </c>
      <c r="G540" s="10" t="str">
        <f t="shared" si="19"/>
        <v>4411</v>
      </c>
      <c r="H540" s="44" t="str">
        <f>+IF(A540="GLISSIERE",+VLOOKUP(K540,'4-'!B:G,6,FALSE),IF(A540="VENTES",+VLOOKUP(K540,'5-'!B:H,6,FALSE)," "))</f>
        <v xml:space="preserve"> </v>
      </c>
      <c r="I540" s="14"/>
      <c r="J540" s="12">
        <v>44270</v>
      </c>
      <c r="K540" s="37" t="s">
        <v>926</v>
      </c>
      <c r="L540" s="14">
        <v>3888</v>
      </c>
      <c r="M540" s="14" t="s">
        <v>29</v>
      </c>
      <c r="N540" s="15">
        <v>646293</v>
      </c>
    </row>
    <row r="541" spans="1:14" x14ac:dyDescent="0.3">
      <c r="A541" s="7" t="str">
        <f>+VLOOKUP(IF(ISNUMBER(SEARCH("GLISS*",K541)),CONCATENATE("GLISSIERE"," ",RIGHT(K541,3)),CONCATENATE(LEFT(K541,2),"/",RIGHT(K541,2))),CODE!A:F,CODE!C$1,FALSE)</f>
        <v>FOURNISSEUR</v>
      </c>
      <c r="B541" s="7" t="str">
        <f>+VLOOKUP(IF(ISNUMBER(SEARCH("GLISS*",K541)),CONCATENATE("GLISSIERE"," ",RIGHT(K541,3)),CONCATENATE(LEFT(K541,2),"/",RIGHT(K541,2))),CODE!A:F,CODE!D$1,FALSE)</f>
        <v>CORBEC IN</v>
      </c>
      <c r="C541" s="23"/>
      <c r="D541" s="7">
        <f t="shared" si="18"/>
        <v>2021</v>
      </c>
      <c r="E541" s="10" t="str">
        <f>+IF(A541="GLISSIERE",+VLOOKUP(+VLOOKUP(IF(ISNUMBER(SEARCH("GLISS*",K541)),CONCATENATE(RIGHT(K541,4)),CONCATENATE(LEFT(K541,2),"/",RIGHT(K541,2))),'#Client'!B:C,1,FALSE),'#Client'!B:C,2,FALSE)," ")</f>
        <v xml:space="preserve"> </v>
      </c>
      <c r="F541" s="10" t="str">
        <f>+IF(A541="GLISSIERE",+VLOOKUP(K541,'4-'!B:G,4,FALSE)," ")</f>
        <v xml:space="preserve"> </v>
      </c>
      <c r="G541" s="10" t="str">
        <f t="shared" si="19"/>
        <v>4411</v>
      </c>
      <c r="H541" s="44" t="str">
        <f>+IF(A541="GLISSIERE",+VLOOKUP(K541,'4-'!B:G,6,FALSE),IF(A541="VENTES",+VLOOKUP(K541,'5-'!B:H,6,FALSE)," "))</f>
        <v xml:space="preserve"> </v>
      </c>
      <c r="I541" s="14"/>
      <c r="J541" s="12">
        <v>44270</v>
      </c>
      <c r="K541" s="37" t="s">
        <v>927</v>
      </c>
      <c r="L541" s="14">
        <v>1511</v>
      </c>
      <c r="M541" s="14" t="s">
        <v>29</v>
      </c>
      <c r="N541" s="15">
        <v>647804</v>
      </c>
    </row>
    <row r="542" spans="1:14" x14ac:dyDescent="0.3">
      <c r="A542" s="7" t="str">
        <f>+VLOOKUP(IF(ISNUMBER(SEARCH("GLISS*",K542)),CONCATENATE("GLISSIERE"," ",RIGHT(K542,3)),CONCATENATE(LEFT(K542,2),"/",RIGHT(K542,2))),CODE!A:F,CODE!C$1,FALSE)</f>
        <v>FOURNISSEUR</v>
      </c>
      <c r="B542" s="7" t="str">
        <f>+VLOOKUP(IF(ISNUMBER(SEARCH("GLISS*",K542)),CONCATENATE("GLISSIERE"," ",RIGHT(K542,3)),CONCATENATE(LEFT(K542,2),"/",RIGHT(K542,2))),CODE!A:F,CODE!D$1,FALSE)</f>
        <v>CORBEC IN</v>
      </c>
      <c r="C542" s="23"/>
      <c r="D542" s="7">
        <f t="shared" si="18"/>
        <v>2021</v>
      </c>
      <c r="E542" s="10" t="str">
        <f>+IF(A542="GLISSIERE",+VLOOKUP(+VLOOKUP(IF(ISNUMBER(SEARCH("GLISS*",K542)),CONCATENATE(RIGHT(K542,4)),CONCATENATE(LEFT(K542,2),"/",RIGHT(K542,2))),'#Client'!B:C,1,FALSE),'#Client'!B:C,2,FALSE)," ")</f>
        <v xml:space="preserve"> </v>
      </c>
      <c r="F542" s="10" t="str">
        <f>+IF(A542="GLISSIERE",+VLOOKUP(K542,'4-'!B:G,4,FALSE)," ")</f>
        <v xml:space="preserve"> </v>
      </c>
      <c r="G542" s="10" t="str">
        <f t="shared" si="19"/>
        <v>4411</v>
      </c>
      <c r="H542" s="44" t="str">
        <f>+IF(A542="GLISSIERE",+VLOOKUP(K542,'4-'!B:G,6,FALSE),IF(A542="VENTES",+VLOOKUP(K542,'5-'!B:H,6,FALSE)," "))</f>
        <v xml:space="preserve"> </v>
      </c>
      <c r="I542" s="14"/>
      <c r="J542" s="12">
        <v>44270</v>
      </c>
      <c r="K542" s="37" t="s">
        <v>928</v>
      </c>
      <c r="L542" s="14">
        <v>17170</v>
      </c>
      <c r="M542" s="14" t="s">
        <v>29</v>
      </c>
      <c r="N542" s="15">
        <v>664974</v>
      </c>
    </row>
    <row r="543" spans="1:14" x14ac:dyDescent="0.3">
      <c r="A543" s="7" t="str">
        <f>+VLOOKUP(IF(ISNUMBER(SEARCH("GLISS*",K543)),CONCATENATE("GLISSIERE"," ",RIGHT(K543,3)),CONCATENATE(LEFT(K543,2),"/",RIGHT(K543,2))),CODE!A:F,CODE!C$1,FALSE)</f>
        <v>FOURNISSEUR</v>
      </c>
      <c r="B543" s="7" t="str">
        <f>+VLOOKUP(IF(ISNUMBER(SEARCH("GLISS*",K543)),CONCATENATE("GLISSIERE"," ",RIGHT(K543,3)),CONCATENATE(LEFT(K543,2),"/",RIGHT(K543,2))),CODE!A:F,CODE!D$1,FALSE)</f>
        <v>CORBEC IN</v>
      </c>
      <c r="C543" s="23"/>
      <c r="D543" s="7">
        <f t="shared" si="18"/>
        <v>2021</v>
      </c>
      <c r="E543" s="10" t="str">
        <f>+IF(A543="GLISSIERE",+VLOOKUP(+VLOOKUP(IF(ISNUMBER(SEARCH("GLISS*",K543)),CONCATENATE(RIGHT(K543,4)),CONCATENATE(LEFT(K543,2),"/",RIGHT(K543,2))),'#Client'!B:C,1,FALSE),'#Client'!B:C,2,FALSE)," ")</f>
        <v xml:space="preserve"> </v>
      </c>
      <c r="F543" s="10" t="str">
        <f>+IF(A543="GLISSIERE",+VLOOKUP(K543,'4-'!B:G,4,FALSE)," ")</f>
        <v xml:space="preserve"> </v>
      </c>
      <c r="G543" s="10" t="str">
        <f t="shared" si="19"/>
        <v>4412</v>
      </c>
      <c r="H543" s="44" t="str">
        <f>+IF(A543="GLISSIERE",+VLOOKUP(K543,'4-'!B:G,6,FALSE),IF(A543="VENTES",+VLOOKUP(K543,'5-'!B:H,6,FALSE)," "))</f>
        <v xml:space="preserve"> </v>
      </c>
      <c r="I543" s="14"/>
      <c r="J543" s="12">
        <v>44271</v>
      </c>
      <c r="K543" s="37" t="s">
        <v>929</v>
      </c>
      <c r="L543" s="14">
        <v>2952</v>
      </c>
      <c r="M543" s="14" t="s">
        <v>30</v>
      </c>
      <c r="N543" s="15">
        <v>590773</v>
      </c>
    </row>
    <row r="544" spans="1:14" x14ac:dyDescent="0.3">
      <c r="A544" s="7" t="str">
        <f>+VLOOKUP(IF(ISNUMBER(SEARCH("GLISS*",K544)),CONCATENATE("GLISSIERE"," ",RIGHT(K544,3)),CONCATENATE(LEFT(K544,2),"/",RIGHT(K544,2))),CODE!A:F,CODE!C$1,FALSE)</f>
        <v>FOURNISSEUR</v>
      </c>
      <c r="B544" s="7" t="str">
        <f>+VLOOKUP(IF(ISNUMBER(SEARCH("GLISS*",K544)),CONCATENATE("GLISSIERE"," ",RIGHT(K544,3)),CONCATENATE(LEFT(K544,2),"/",RIGHT(K544,2))),CODE!A:F,CODE!D$1,FALSE)</f>
        <v>CORBEC IN</v>
      </c>
      <c r="C544" s="23"/>
      <c r="D544" s="7">
        <f t="shared" si="18"/>
        <v>2021</v>
      </c>
      <c r="E544" s="10" t="str">
        <f>+IF(A544="GLISSIERE",+VLOOKUP(+VLOOKUP(IF(ISNUMBER(SEARCH("GLISS*",K544)),CONCATENATE(RIGHT(K544,4)),CONCATENATE(LEFT(K544,2),"/",RIGHT(K544,2))),'#Client'!B:C,1,FALSE),'#Client'!B:C,2,FALSE)," ")</f>
        <v xml:space="preserve"> </v>
      </c>
      <c r="F544" s="10" t="str">
        <f>+IF(A544="GLISSIERE",+VLOOKUP(K544,'4-'!B:G,4,FALSE)," ")</f>
        <v xml:space="preserve"> </v>
      </c>
      <c r="G544" s="10" t="str">
        <f t="shared" si="19"/>
        <v>4412</v>
      </c>
      <c r="H544" s="44" t="str">
        <f>+IF(A544="GLISSIERE",+VLOOKUP(K544,'4-'!B:G,6,FALSE),IF(A544="VENTES",+VLOOKUP(K544,'5-'!B:H,6,FALSE)," "))</f>
        <v xml:space="preserve"> </v>
      </c>
      <c r="I544" s="14"/>
      <c r="J544" s="12">
        <v>44271</v>
      </c>
      <c r="K544" s="37" t="s">
        <v>930</v>
      </c>
      <c r="L544" s="14">
        <v>1717</v>
      </c>
      <c r="M544" s="14" t="s">
        <v>30</v>
      </c>
      <c r="N544" s="15">
        <v>592490</v>
      </c>
    </row>
    <row r="545" spans="1:14" x14ac:dyDescent="0.3">
      <c r="A545" s="7" t="str">
        <f>+VLOOKUP(IF(ISNUMBER(SEARCH("GLISS*",K545)),CONCATENATE("GLISSIERE"," ",RIGHT(K545,3)),CONCATENATE(LEFT(K545,2),"/",RIGHT(K545,2))),CODE!A:F,CODE!C$1,FALSE)</f>
        <v>FOURNISSEUR</v>
      </c>
      <c r="B545" s="7" t="str">
        <f>+VLOOKUP(IF(ISNUMBER(SEARCH("GLISS*",K545)),CONCATENATE("GLISSIERE"," ",RIGHT(K545,3)),CONCATENATE(LEFT(K545,2),"/",RIGHT(K545,2))),CODE!A:F,CODE!D$1,FALSE)</f>
        <v>CORBEC IN</v>
      </c>
      <c r="C545" s="23"/>
      <c r="D545" s="7">
        <f t="shared" si="18"/>
        <v>2021</v>
      </c>
      <c r="E545" s="10" t="str">
        <f>+IF(A545="GLISSIERE",+VLOOKUP(+VLOOKUP(IF(ISNUMBER(SEARCH("GLISS*",K545)),CONCATENATE(RIGHT(K545,4)),CONCATENATE(LEFT(K545,2),"/",RIGHT(K545,2))),'#Client'!B:C,1,FALSE),'#Client'!B:C,2,FALSE)," ")</f>
        <v xml:space="preserve"> </v>
      </c>
      <c r="F545" s="10" t="str">
        <f>+IF(A545="GLISSIERE",+VLOOKUP(K545,'4-'!B:G,4,FALSE)," ")</f>
        <v xml:space="preserve"> </v>
      </c>
      <c r="G545" s="10" t="str">
        <f t="shared" si="19"/>
        <v>4412</v>
      </c>
      <c r="H545" s="44" t="str">
        <f>+IF(A545="GLISSIERE",+VLOOKUP(K545,'4-'!B:G,6,FALSE),IF(A545="VENTES",+VLOOKUP(K545,'5-'!B:H,6,FALSE)," "))</f>
        <v xml:space="preserve"> </v>
      </c>
      <c r="I545" s="14"/>
      <c r="J545" s="12">
        <v>44271</v>
      </c>
      <c r="K545" s="37" t="s">
        <v>931</v>
      </c>
      <c r="L545" s="14">
        <v>14314</v>
      </c>
      <c r="M545" s="14" t="s">
        <v>30</v>
      </c>
      <c r="N545" s="15">
        <v>606804</v>
      </c>
    </row>
    <row r="546" spans="1:14" x14ac:dyDescent="0.3">
      <c r="A546" s="7" t="str">
        <f>+VLOOKUP(IF(ISNUMBER(SEARCH("GLISS*",K546)),CONCATENATE("GLISSIERE"," ",RIGHT(K546,3)),CONCATENATE(LEFT(K546,2),"/",RIGHT(K546,2))),CODE!A:F,CODE!C$1,FALSE)</f>
        <v>FOURNISSEUR</v>
      </c>
      <c r="B546" s="7" t="str">
        <f>+VLOOKUP(IF(ISNUMBER(SEARCH("GLISS*",K546)),CONCATENATE("GLISSIERE"," ",RIGHT(K546,3)),CONCATENATE(LEFT(K546,2),"/",RIGHT(K546,2))),CODE!A:F,CODE!D$1,FALSE)</f>
        <v>CORBEC IN</v>
      </c>
      <c r="C546" s="23"/>
      <c r="D546" s="7">
        <f t="shared" si="18"/>
        <v>2021</v>
      </c>
      <c r="E546" s="10" t="str">
        <f>+IF(A546="GLISSIERE",+VLOOKUP(+VLOOKUP(IF(ISNUMBER(SEARCH("GLISS*",K546)),CONCATENATE(RIGHT(K546,4)),CONCATENATE(LEFT(K546,2),"/",RIGHT(K546,2))),'#Client'!B:C,1,FALSE),'#Client'!B:C,2,FALSE)," ")</f>
        <v xml:space="preserve"> </v>
      </c>
      <c r="F546" s="10" t="str">
        <f>+IF(A546="GLISSIERE",+VLOOKUP(K546,'4-'!B:G,4,FALSE)," ")</f>
        <v xml:space="preserve"> </v>
      </c>
      <c r="G546" s="10" t="str">
        <f t="shared" si="19"/>
        <v>4412</v>
      </c>
      <c r="H546" s="44" t="str">
        <f>+IF(A546="GLISSIERE",+VLOOKUP(K546,'4-'!B:G,6,FALSE),IF(A546="VENTES",+VLOOKUP(K546,'5-'!B:H,6,FALSE)," "))</f>
        <v xml:space="preserve"> </v>
      </c>
      <c r="I546" s="14"/>
      <c r="J546" s="12">
        <v>44271</v>
      </c>
      <c r="K546" s="37" t="s">
        <v>932</v>
      </c>
      <c r="L546" s="14">
        <v>4604</v>
      </c>
      <c r="M546" s="14" t="s">
        <v>30</v>
      </c>
      <c r="N546" s="15">
        <v>611408</v>
      </c>
    </row>
    <row r="547" spans="1:14" x14ac:dyDescent="0.3">
      <c r="A547" s="7" t="str">
        <f>+VLOOKUP(IF(ISNUMBER(SEARCH("GLISS*",K547)),CONCATENATE("GLISSIERE"," ",RIGHT(K547,3)),CONCATENATE(LEFT(K547,2),"/",RIGHT(K547,2))),CODE!A:F,CODE!C$1,FALSE)</f>
        <v>FOURNISSEUR</v>
      </c>
      <c r="B547" s="7" t="str">
        <f>+VLOOKUP(IF(ISNUMBER(SEARCH("GLISS*",K547)),CONCATENATE("GLISSIERE"," ",RIGHT(K547,3)),CONCATENATE(LEFT(K547,2),"/",RIGHT(K547,2))),CODE!A:F,CODE!D$1,FALSE)</f>
        <v>CORBEC IN</v>
      </c>
      <c r="C547" s="23"/>
      <c r="D547" s="7">
        <f t="shared" si="18"/>
        <v>2021</v>
      </c>
      <c r="E547" s="10" t="str">
        <f>+IF(A547="GLISSIERE",+VLOOKUP(+VLOOKUP(IF(ISNUMBER(SEARCH("GLISS*",K547)),CONCATENATE(RIGHT(K547,4)),CONCATENATE(LEFT(K547,2),"/",RIGHT(K547,2))),'#Client'!B:C,1,FALSE),'#Client'!B:C,2,FALSE)," ")</f>
        <v xml:space="preserve"> </v>
      </c>
      <c r="F547" s="10" t="str">
        <f>+IF(A547="GLISSIERE",+VLOOKUP(K547,'4-'!B:G,4,FALSE)," ")</f>
        <v xml:space="preserve"> </v>
      </c>
      <c r="G547" s="10" t="str">
        <f t="shared" si="19"/>
        <v>4412</v>
      </c>
      <c r="H547" s="44" t="str">
        <f>+IF(A547="GLISSIERE",+VLOOKUP(K547,'4-'!B:G,6,FALSE),IF(A547="VENTES",+VLOOKUP(K547,'5-'!B:H,6,FALSE)," "))</f>
        <v xml:space="preserve"> </v>
      </c>
      <c r="I547" s="14"/>
      <c r="J547" s="12">
        <v>44271</v>
      </c>
      <c r="K547" s="37" t="s">
        <v>933</v>
      </c>
      <c r="L547" s="14">
        <v>11223</v>
      </c>
      <c r="M547" s="14" t="s">
        <v>30</v>
      </c>
      <c r="N547" s="15">
        <v>622631</v>
      </c>
    </row>
    <row r="548" spans="1:14" x14ac:dyDescent="0.3">
      <c r="A548" s="7" t="str">
        <f>+VLOOKUP(IF(ISNUMBER(SEARCH("GLISS*",K548)),CONCATENATE("GLISSIERE"," ",RIGHT(K548,3)),CONCATENATE(LEFT(K548,2),"/",RIGHT(K548,2))),CODE!A:F,CODE!C$1,FALSE)</f>
        <v>FOURNISSEUR</v>
      </c>
      <c r="B548" s="7" t="str">
        <f>+VLOOKUP(IF(ISNUMBER(SEARCH("GLISS*",K548)),CONCATENATE("GLISSIERE"," ",RIGHT(K548,3)),CONCATENATE(LEFT(K548,2),"/",RIGHT(K548,2))),CODE!A:F,CODE!D$1,FALSE)</f>
        <v>CORBEC IN</v>
      </c>
      <c r="C548" s="23"/>
      <c r="D548" s="7">
        <f t="shared" si="18"/>
        <v>2021</v>
      </c>
      <c r="E548" s="10" t="str">
        <f>+IF(A548="GLISSIERE",+VLOOKUP(+VLOOKUP(IF(ISNUMBER(SEARCH("GLISS*",K548)),CONCATENATE(RIGHT(K548,4)),CONCATENATE(LEFT(K548,2),"/",RIGHT(K548,2))),'#Client'!B:C,1,FALSE),'#Client'!B:C,2,FALSE)," ")</f>
        <v xml:space="preserve"> </v>
      </c>
      <c r="F548" s="10" t="str">
        <f>+IF(A548="GLISSIERE",+VLOOKUP(K548,'4-'!B:G,4,FALSE)," ")</f>
        <v xml:space="preserve"> </v>
      </c>
      <c r="G548" s="10" t="str">
        <f t="shared" si="19"/>
        <v>4412</v>
      </c>
      <c r="H548" s="44" t="str">
        <f>+IF(A548="GLISSIERE",+VLOOKUP(K548,'4-'!B:G,6,FALSE),IF(A548="VENTES",+VLOOKUP(K548,'5-'!B:H,6,FALSE)," "))</f>
        <v xml:space="preserve"> </v>
      </c>
      <c r="I548" s="14"/>
      <c r="J548" s="12">
        <v>44271</v>
      </c>
      <c r="K548" s="37" t="s">
        <v>934</v>
      </c>
      <c r="L548" s="14">
        <v>4039</v>
      </c>
      <c r="M548" s="14" t="s">
        <v>30</v>
      </c>
      <c r="N548" s="15">
        <v>626670</v>
      </c>
    </row>
    <row r="549" spans="1:14" x14ac:dyDescent="0.3">
      <c r="A549" s="7" t="str">
        <f>+VLOOKUP(IF(ISNUMBER(SEARCH("GLISS*",K549)),CONCATENATE("GLISSIERE"," ",RIGHT(K549,3)),CONCATENATE(LEFT(K549,2),"/",RIGHT(K549,2))),CODE!A:F,CODE!C$1,FALSE)</f>
        <v>FOURNISSEUR</v>
      </c>
      <c r="B549" s="7" t="str">
        <f>+VLOOKUP(IF(ISNUMBER(SEARCH("GLISS*",K549)),CONCATENATE("GLISSIERE"," ",RIGHT(K549,3)),CONCATENATE(LEFT(K549,2),"/",RIGHT(K549,2))),CODE!A:F,CODE!D$1,FALSE)</f>
        <v>CORBEC IN</v>
      </c>
      <c r="C549" s="23"/>
      <c r="D549" s="7">
        <f t="shared" si="18"/>
        <v>2021</v>
      </c>
      <c r="E549" s="10" t="str">
        <f>+IF(A549="GLISSIERE",+VLOOKUP(+VLOOKUP(IF(ISNUMBER(SEARCH("GLISS*",K549)),CONCATENATE(RIGHT(K549,4)),CONCATENATE(LEFT(K549,2),"/",RIGHT(K549,2))),'#Client'!B:C,1,FALSE),'#Client'!B:C,2,FALSE)," ")</f>
        <v xml:space="preserve"> </v>
      </c>
      <c r="F549" s="10" t="str">
        <f>+IF(A549="GLISSIERE",+VLOOKUP(K549,'4-'!B:G,4,FALSE)," ")</f>
        <v xml:space="preserve"> </v>
      </c>
      <c r="G549" s="10" t="str">
        <f t="shared" si="19"/>
        <v>4413</v>
      </c>
      <c r="H549" s="44" t="str">
        <f>+IF(A549="GLISSIERE",+VLOOKUP(K549,'4-'!B:G,6,FALSE),IF(A549="VENTES",+VLOOKUP(K549,'5-'!B:H,6,FALSE)," "))</f>
        <v xml:space="preserve"> </v>
      </c>
      <c r="I549" s="14"/>
      <c r="J549" s="12">
        <v>44272</v>
      </c>
      <c r="K549" s="37" t="s">
        <v>935</v>
      </c>
      <c r="L549" s="14">
        <v>11897</v>
      </c>
      <c r="M549" s="14" t="s">
        <v>30</v>
      </c>
      <c r="N549" s="15">
        <v>563176</v>
      </c>
    </row>
    <row r="550" spans="1:14" x14ac:dyDescent="0.3">
      <c r="A550" s="7" t="str">
        <f>+VLOOKUP(IF(ISNUMBER(SEARCH("GLISS*",K550)),CONCATENATE("GLISSIERE"," ",RIGHT(K550,3)),CONCATENATE(LEFT(K550,2),"/",RIGHT(K550,2))),CODE!A:F,CODE!C$1,FALSE)</f>
        <v>FOURNISSEUR</v>
      </c>
      <c r="B550" s="7" t="str">
        <f>+VLOOKUP(IF(ISNUMBER(SEARCH("GLISS*",K550)),CONCATENATE("GLISSIERE"," ",RIGHT(K550,3)),CONCATENATE(LEFT(K550,2),"/",RIGHT(K550,2))),CODE!A:F,CODE!D$1,FALSE)</f>
        <v>CORBEC IN</v>
      </c>
      <c r="C550" s="23"/>
      <c r="D550" s="7">
        <f t="shared" si="18"/>
        <v>2021</v>
      </c>
      <c r="E550" s="10" t="str">
        <f>+IF(A550="GLISSIERE",+VLOOKUP(+VLOOKUP(IF(ISNUMBER(SEARCH("GLISS*",K550)),CONCATENATE(RIGHT(K550,4)),CONCATENATE(LEFT(K550,2),"/",RIGHT(K550,2))),'#Client'!B:C,1,FALSE),'#Client'!B:C,2,FALSE)," ")</f>
        <v xml:space="preserve"> </v>
      </c>
      <c r="F550" s="10" t="str">
        <f>+IF(A550="GLISSIERE",+VLOOKUP(K550,'4-'!B:G,4,FALSE)," ")</f>
        <v xml:space="preserve"> </v>
      </c>
      <c r="G550" s="10" t="str">
        <f t="shared" si="19"/>
        <v>4413</v>
      </c>
      <c r="H550" s="44" t="str">
        <f>+IF(A550="GLISSIERE",+VLOOKUP(K550,'4-'!B:G,6,FALSE),IF(A550="VENTES",+VLOOKUP(K550,'5-'!B:H,6,FALSE)," "))</f>
        <v xml:space="preserve"> </v>
      </c>
      <c r="I550" s="14"/>
      <c r="J550" s="12">
        <v>44272</v>
      </c>
      <c r="K550" s="37" t="s">
        <v>936</v>
      </c>
      <c r="L550" s="14">
        <v>3347</v>
      </c>
      <c r="M550" s="14" t="s">
        <v>30</v>
      </c>
      <c r="N550" s="15">
        <v>551279</v>
      </c>
    </row>
    <row r="551" spans="1:14" x14ac:dyDescent="0.3">
      <c r="A551" s="7" t="str">
        <f>+VLOOKUP(IF(ISNUMBER(SEARCH("GLISS*",K551)),CONCATENATE("GLISSIERE"," ",RIGHT(K551,3)),CONCATENATE(LEFT(K551,2),"/",RIGHT(K551,2))),CODE!A:F,CODE!C$1,FALSE)</f>
        <v>FOURNISSEUR</v>
      </c>
      <c r="B551" s="7" t="str">
        <f>+VLOOKUP(IF(ISNUMBER(SEARCH("GLISS*",K551)),CONCATENATE("GLISSIERE"," ",RIGHT(K551,3)),CONCATENATE(LEFT(K551,2),"/",RIGHT(K551,2))),CODE!A:F,CODE!D$1,FALSE)</f>
        <v>CORBEC IN</v>
      </c>
      <c r="C551" s="23"/>
      <c r="D551" s="7">
        <f t="shared" si="18"/>
        <v>2021</v>
      </c>
      <c r="E551" s="10" t="str">
        <f>+IF(A551="GLISSIERE",+VLOOKUP(+VLOOKUP(IF(ISNUMBER(SEARCH("GLISS*",K551)),CONCATENATE(RIGHT(K551,4)),CONCATENATE(LEFT(K551,2),"/",RIGHT(K551,2))),'#Client'!B:C,1,FALSE),'#Client'!B:C,2,FALSE)," ")</f>
        <v xml:space="preserve"> </v>
      </c>
      <c r="F551" s="10" t="str">
        <f>+IF(A551="GLISSIERE",+VLOOKUP(K551,'4-'!B:G,4,FALSE)," ")</f>
        <v xml:space="preserve"> </v>
      </c>
      <c r="G551" s="10" t="str">
        <f t="shared" si="19"/>
        <v>4413</v>
      </c>
      <c r="H551" s="44" t="str">
        <f>+IF(A551="GLISSIERE",+VLOOKUP(K551,'4-'!B:G,6,FALSE),IF(A551="VENTES",+VLOOKUP(K551,'5-'!B:H,6,FALSE)," "))</f>
        <v xml:space="preserve"> </v>
      </c>
      <c r="I551" s="14"/>
      <c r="J551" s="12">
        <v>44272</v>
      </c>
      <c r="K551" s="37" t="s">
        <v>937</v>
      </c>
      <c r="L551" s="14">
        <v>220</v>
      </c>
      <c r="M551" s="14" t="s">
        <v>30</v>
      </c>
      <c r="N551" s="15">
        <v>563396</v>
      </c>
    </row>
    <row r="552" spans="1:14" x14ac:dyDescent="0.3">
      <c r="A552" s="7" t="str">
        <f>+VLOOKUP(IF(ISNUMBER(SEARCH("GLISS*",K552)),CONCATENATE("GLISSIERE"," ",RIGHT(K552,3)),CONCATENATE(LEFT(K552,2),"/",RIGHT(K552,2))),CODE!A:F,CODE!C$1,FALSE)</f>
        <v>FOURNISSEUR</v>
      </c>
      <c r="B552" s="7" t="str">
        <f>+VLOOKUP(IF(ISNUMBER(SEARCH("GLISS*",K552)),CONCATENATE("GLISSIERE"," ",RIGHT(K552,3)),CONCATENATE(LEFT(K552,2),"/",RIGHT(K552,2))),CODE!A:F,CODE!D$1,FALSE)</f>
        <v>CORBEC IN</v>
      </c>
      <c r="C552" s="23"/>
      <c r="D552" s="7">
        <f t="shared" si="18"/>
        <v>2021</v>
      </c>
      <c r="E552" s="10" t="str">
        <f>+IF(A552="GLISSIERE",+VLOOKUP(+VLOOKUP(IF(ISNUMBER(SEARCH("GLISS*",K552)),CONCATENATE(RIGHT(K552,4)),CONCATENATE(LEFT(K552,2),"/",RIGHT(K552,2))),'#Client'!B:C,1,FALSE),'#Client'!B:C,2,FALSE)," ")</f>
        <v xml:space="preserve"> </v>
      </c>
      <c r="F552" s="10" t="str">
        <f>+IF(A552="GLISSIERE",+VLOOKUP(K552,'4-'!B:G,4,FALSE)," ")</f>
        <v xml:space="preserve"> </v>
      </c>
      <c r="G552" s="10" t="str">
        <f t="shared" si="19"/>
        <v>4413</v>
      </c>
      <c r="H552" s="44" t="str">
        <f>+IF(A552="GLISSIERE",+VLOOKUP(K552,'4-'!B:G,6,FALSE),IF(A552="VENTES",+VLOOKUP(K552,'5-'!B:H,6,FALSE)," "))</f>
        <v xml:space="preserve"> </v>
      </c>
      <c r="I552" s="14"/>
      <c r="J552" s="12">
        <v>44272</v>
      </c>
      <c r="K552" s="37" t="s">
        <v>938</v>
      </c>
      <c r="L552" s="14">
        <v>15350</v>
      </c>
      <c r="M552" s="14" t="s">
        <v>30</v>
      </c>
      <c r="N552" s="15">
        <v>578746</v>
      </c>
    </row>
    <row r="553" spans="1:14" x14ac:dyDescent="0.3">
      <c r="A553" s="7" t="str">
        <f>+VLOOKUP(IF(ISNUMBER(SEARCH("GLISS*",K553)),CONCATENATE("GLISSIERE"," ",RIGHT(K553,3)),CONCATENATE(LEFT(K553,2),"/",RIGHT(K553,2))),CODE!A:F,CODE!C$1,FALSE)</f>
        <v>FOURNISSEUR</v>
      </c>
      <c r="B553" s="7" t="str">
        <f>+VLOOKUP(IF(ISNUMBER(SEARCH("GLISS*",K553)),CONCATENATE("GLISSIERE"," ",RIGHT(K553,3)),CONCATENATE(LEFT(K553,2),"/",RIGHT(K553,2))),CODE!A:F,CODE!D$1,FALSE)</f>
        <v>CORBEC IN</v>
      </c>
      <c r="C553" s="23"/>
      <c r="D553" s="7">
        <f t="shared" si="18"/>
        <v>2021</v>
      </c>
      <c r="E553" s="10" t="str">
        <f>+IF(A553="GLISSIERE",+VLOOKUP(+VLOOKUP(IF(ISNUMBER(SEARCH("GLISS*",K553)),CONCATENATE(RIGHT(K553,4)),CONCATENATE(LEFT(K553,2),"/",RIGHT(K553,2))),'#Client'!B:C,1,FALSE),'#Client'!B:C,2,FALSE)," ")</f>
        <v xml:space="preserve"> </v>
      </c>
      <c r="F553" s="10" t="str">
        <f>+IF(A553="GLISSIERE",+VLOOKUP(K553,'4-'!B:G,4,FALSE)," ")</f>
        <v xml:space="preserve"> </v>
      </c>
      <c r="G553" s="10" t="str">
        <f t="shared" si="19"/>
        <v>4413</v>
      </c>
      <c r="H553" s="44" t="str">
        <f>+IF(A553="GLISSIERE",+VLOOKUP(K553,'4-'!B:G,6,FALSE),IF(A553="VENTES",+VLOOKUP(K553,'5-'!B:H,6,FALSE)," "))</f>
        <v xml:space="preserve"> </v>
      </c>
      <c r="I553" s="14"/>
      <c r="J553" s="12">
        <v>44272</v>
      </c>
      <c r="K553" s="37" t="s">
        <v>939</v>
      </c>
      <c r="L553" s="14">
        <v>6051</v>
      </c>
      <c r="M553" s="14" t="s">
        <v>30</v>
      </c>
      <c r="N553" s="15">
        <v>584797</v>
      </c>
    </row>
    <row r="554" spans="1:14" x14ac:dyDescent="0.3">
      <c r="A554" s="7" t="str">
        <f>+VLOOKUP(IF(ISNUMBER(SEARCH("GLISS*",K554)),CONCATENATE("GLISSIERE"," ",RIGHT(K554,3)),CONCATENATE(LEFT(K554,2),"/",RIGHT(K554,2))),CODE!A:F,CODE!C$1,FALSE)</f>
        <v>FOURNISSEUR</v>
      </c>
      <c r="B554" s="7" t="str">
        <f>+VLOOKUP(IF(ISNUMBER(SEARCH("GLISS*",K554)),CONCATENATE("GLISSIERE"," ",RIGHT(K554,3)),CONCATENATE(LEFT(K554,2),"/",RIGHT(K554,2))),CODE!A:F,CODE!D$1,FALSE)</f>
        <v>CORBEC IN</v>
      </c>
      <c r="C554" s="23"/>
      <c r="D554" s="7">
        <f t="shared" si="18"/>
        <v>2021</v>
      </c>
      <c r="E554" s="10" t="str">
        <f>+IF(A554="GLISSIERE",+VLOOKUP(+VLOOKUP(IF(ISNUMBER(SEARCH("GLISS*",K554)),CONCATENATE(RIGHT(K554,4)),CONCATENATE(LEFT(K554,2),"/",RIGHT(K554,2))),'#Client'!B:C,1,FALSE),'#Client'!B:C,2,FALSE)," ")</f>
        <v xml:space="preserve"> </v>
      </c>
      <c r="F554" s="10" t="str">
        <f>+IF(A554="GLISSIERE",+VLOOKUP(K554,'4-'!B:G,4,FALSE)," ")</f>
        <v xml:space="preserve"> </v>
      </c>
      <c r="G554" s="10" t="str">
        <f t="shared" si="19"/>
        <v>4413</v>
      </c>
      <c r="H554" s="44" t="str">
        <f>+IF(A554="GLISSIERE",+VLOOKUP(K554,'4-'!B:G,6,FALSE),IF(A554="VENTES",+VLOOKUP(K554,'5-'!B:H,6,FALSE)," "))</f>
        <v xml:space="preserve"> </v>
      </c>
      <c r="I554" s="14"/>
      <c r="J554" s="12">
        <v>44272</v>
      </c>
      <c r="K554" s="37" t="s">
        <v>940</v>
      </c>
      <c r="L554" s="14">
        <v>1158</v>
      </c>
      <c r="M554" s="14" t="s">
        <v>30</v>
      </c>
      <c r="N554" s="15">
        <v>585955</v>
      </c>
    </row>
    <row r="555" spans="1:14" x14ac:dyDescent="0.3">
      <c r="A555" s="7" t="str">
        <f>+VLOOKUP(IF(ISNUMBER(SEARCH("GLISS*",K555)),CONCATENATE("GLISSIERE"," ",RIGHT(K555,3)),CONCATENATE(LEFT(K555,2),"/",RIGHT(K555,2))),CODE!A:F,CODE!C$1,FALSE)</f>
        <v>FOURNISSEUR</v>
      </c>
      <c r="B555" s="7" t="str">
        <f>+VLOOKUP(IF(ISNUMBER(SEARCH("GLISS*",K555)),CONCATENATE("GLISSIERE"," ",RIGHT(K555,3)),CONCATENATE(LEFT(K555,2),"/",RIGHT(K555,2))),CODE!A:F,CODE!D$1,FALSE)</f>
        <v>CORBEC IN</v>
      </c>
      <c r="C555" s="23"/>
      <c r="D555" s="7">
        <f t="shared" si="18"/>
        <v>2021</v>
      </c>
      <c r="E555" s="10" t="str">
        <f>+IF(A555="GLISSIERE",+VLOOKUP(+VLOOKUP(IF(ISNUMBER(SEARCH("GLISS*",K555)),CONCATENATE(RIGHT(K555,4)),CONCATENATE(LEFT(K555,2),"/",RIGHT(K555,2))),'#Client'!B:C,1,FALSE),'#Client'!B:C,2,FALSE)," ")</f>
        <v xml:space="preserve"> </v>
      </c>
      <c r="F555" s="10" t="str">
        <f>+IF(A555="GLISSIERE",+VLOOKUP(K555,'4-'!B:G,4,FALSE)," ")</f>
        <v xml:space="preserve"> </v>
      </c>
      <c r="G555" s="10" t="str">
        <f t="shared" si="19"/>
        <v>4413</v>
      </c>
      <c r="H555" s="44" t="str">
        <f>+IF(A555="GLISSIERE",+VLOOKUP(K555,'4-'!B:G,6,FALSE),IF(A555="VENTES",+VLOOKUP(K555,'5-'!B:H,6,FALSE)," "))</f>
        <v xml:space="preserve"> </v>
      </c>
      <c r="I555" s="14"/>
      <c r="J555" s="12">
        <v>44272</v>
      </c>
      <c r="K555" s="37" t="s">
        <v>941</v>
      </c>
      <c r="L555" s="14">
        <v>1866</v>
      </c>
      <c r="M555" s="14" t="s">
        <v>30</v>
      </c>
      <c r="N555" s="15">
        <v>587821</v>
      </c>
    </row>
    <row r="556" spans="1:14" x14ac:dyDescent="0.3">
      <c r="A556" s="7" t="str">
        <f>+VLOOKUP(IF(ISNUMBER(SEARCH("GLISS*",K556)),CONCATENATE("GLISSIERE"," ",RIGHT(K556,3)),CONCATENATE(LEFT(K556,2),"/",RIGHT(K556,2))),CODE!A:F,CODE!C$1,FALSE)</f>
        <v>FOURNISSEUR</v>
      </c>
      <c r="B556" s="7" t="str">
        <f>+VLOOKUP(IF(ISNUMBER(SEARCH("GLISS*",K556)),CONCATENATE("GLISSIERE"," ",RIGHT(K556,3)),CONCATENATE(LEFT(K556,2),"/",RIGHT(K556,2))),CODE!A:F,CODE!D$1,FALSE)</f>
        <v>CORBEC IN</v>
      </c>
      <c r="C556" s="23"/>
      <c r="D556" s="7">
        <f t="shared" si="18"/>
        <v>2021</v>
      </c>
      <c r="E556" s="10" t="str">
        <f>+IF(A556="GLISSIERE",+VLOOKUP(+VLOOKUP(IF(ISNUMBER(SEARCH("GLISS*",K556)),CONCATENATE(RIGHT(K556,4)),CONCATENATE(LEFT(K556,2),"/",RIGHT(K556,2))),'#Client'!B:C,1,FALSE),'#Client'!B:C,2,FALSE)," ")</f>
        <v xml:space="preserve"> </v>
      </c>
      <c r="F556" s="10" t="str">
        <f>+IF(A556="GLISSIERE",+VLOOKUP(K556,'4-'!B:G,4,FALSE)," ")</f>
        <v xml:space="preserve"> </v>
      </c>
      <c r="G556" s="10" t="str">
        <f t="shared" si="19"/>
        <v>4414</v>
      </c>
      <c r="H556" s="44" t="str">
        <f>+IF(A556="GLISSIERE",+VLOOKUP(K556,'4-'!B:G,6,FALSE),IF(A556="VENTES",+VLOOKUP(K556,'5-'!B:H,6,FALSE)," "))</f>
        <v xml:space="preserve"> </v>
      </c>
      <c r="I556" s="14"/>
      <c r="J556" s="12">
        <v>44273</v>
      </c>
      <c r="K556" s="37" t="s">
        <v>942</v>
      </c>
      <c r="L556" s="14">
        <v>15</v>
      </c>
      <c r="M556" s="14" t="s">
        <v>30</v>
      </c>
      <c r="N556" s="15">
        <v>490462</v>
      </c>
    </row>
    <row r="557" spans="1:14" x14ac:dyDescent="0.3">
      <c r="A557" s="7" t="str">
        <f>+VLOOKUP(IF(ISNUMBER(SEARCH("GLISS*",K557)),CONCATENATE("GLISSIERE"," ",RIGHT(K557,3)),CONCATENATE(LEFT(K557,2),"/",RIGHT(K557,2))),CODE!A:F,CODE!C$1,FALSE)</f>
        <v>FOURNISSEUR</v>
      </c>
      <c r="B557" s="7" t="str">
        <f>+VLOOKUP(IF(ISNUMBER(SEARCH("GLISS*",K557)),CONCATENATE("GLISSIERE"," ",RIGHT(K557,3)),CONCATENATE(LEFT(K557,2),"/",RIGHT(K557,2))),CODE!A:F,CODE!D$1,FALSE)</f>
        <v>CORBEC IN</v>
      </c>
      <c r="C557" s="23"/>
      <c r="D557" s="7">
        <f t="shared" si="18"/>
        <v>2021</v>
      </c>
      <c r="E557" s="10" t="str">
        <f>+IF(A557="GLISSIERE",+VLOOKUP(+VLOOKUP(IF(ISNUMBER(SEARCH("GLISS*",K557)),CONCATENATE(RIGHT(K557,4)),CONCATENATE(LEFT(K557,2),"/",RIGHT(K557,2))),'#Client'!B:C,1,FALSE),'#Client'!B:C,2,FALSE)," ")</f>
        <v xml:space="preserve"> </v>
      </c>
      <c r="F557" s="10" t="str">
        <f>+IF(A557="GLISSIERE",+VLOOKUP(K557,'4-'!B:G,4,FALSE)," ")</f>
        <v xml:space="preserve"> </v>
      </c>
      <c r="G557" s="10" t="str">
        <f t="shared" si="19"/>
        <v>4414</v>
      </c>
      <c r="H557" s="44" t="str">
        <f>+IF(A557="GLISSIERE",+VLOOKUP(K557,'4-'!B:G,6,FALSE),IF(A557="VENTES",+VLOOKUP(K557,'5-'!B:H,6,FALSE)," "))</f>
        <v xml:space="preserve"> </v>
      </c>
      <c r="I557" s="14"/>
      <c r="J557" s="12">
        <v>44273</v>
      </c>
      <c r="K557" s="37" t="s">
        <v>943</v>
      </c>
      <c r="L557" s="14">
        <v>2016</v>
      </c>
      <c r="M557" s="14" t="s">
        <v>30</v>
      </c>
      <c r="N557" s="15">
        <v>492478</v>
      </c>
    </row>
    <row r="558" spans="1:14" x14ac:dyDescent="0.3">
      <c r="A558" s="7" t="str">
        <f>+VLOOKUP(IF(ISNUMBER(SEARCH("GLISS*",K558)),CONCATENATE("GLISSIERE"," ",RIGHT(K558,3)),CONCATENATE(LEFT(K558,2),"/",RIGHT(K558,2))),CODE!A:F,CODE!C$1,FALSE)</f>
        <v>FOURNISSEUR</v>
      </c>
      <c r="B558" s="7" t="str">
        <f>+VLOOKUP(IF(ISNUMBER(SEARCH("GLISS*",K558)),CONCATENATE("GLISSIERE"," ",RIGHT(K558,3)),CONCATENATE(LEFT(K558,2),"/",RIGHT(K558,2))),CODE!A:F,CODE!D$1,FALSE)</f>
        <v>CORBEC IN</v>
      </c>
      <c r="C558" s="23"/>
      <c r="D558" s="7">
        <f t="shared" si="18"/>
        <v>2021</v>
      </c>
      <c r="E558" s="10" t="str">
        <f>+IF(A558="GLISSIERE",+VLOOKUP(+VLOOKUP(IF(ISNUMBER(SEARCH("GLISS*",K558)),CONCATENATE(RIGHT(K558,4)),CONCATENATE(LEFT(K558,2),"/",RIGHT(K558,2))),'#Client'!B:C,1,FALSE),'#Client'!B:C,2,FALSE)," ")</f>
        <v xml:space="preserve"> </v>
      </c>
      <c r="F558" s="10" t="str">
        <f>+IF(A558="GLISSIERE",+VLOOKUP(K558,'4-'!B:G,4,FALSE)," ")</f>
        <v xml:space="preserve"> </v>
      </c>
      <c r="G558" s="10" t="str">
        <f t="shared" si="19"/>
        <v>4414</v>
      </c>
      <c r="H558" s="44" t="str">
        <f>+IF(A558="GLISSIERE",+VLOOKUP(K558,'4-'!B:G,6,FALSE),IF(A558="VENTES",+VLOOKUP(K558,'5-'!B:H,6,FALSE)," "))</f>
        <v xml:space="preserve"> </v>
      </c>
      <c r="I558" s="14"/>
      <c r="J558" s="12">
        <v>44273</v>
      </c>
      <c r="K558" s="37" t="s">
        <v>944</v>
      </c>
      <c r="L558" s="14">
        <v>11184</v>
      </c>
      <c r="M558" s="14" t="s">
        <v>30</v>
      </c>
      <c r="N558" s="15">
        <v>503662</v>
      </c>
    </row>
    <row r="559" spans="1:14" x14ac:dyDescent="0.3">
      <c r="A559" s="7" t="str">
        <f>+VLOOKUP(IF(ISNUMBER(SEARCH("GLISS*",K559)),CONCATENATE("GLISSIERE"," ",RIGHT(K559,3)),CONCATENATE(LEFT(K559,2),"/",RIGHT(K559,2))),CODE!A:F,CODE!C$1,FALSE)</f>
        <v>FOURNISSEUR</v>
      </c>
      <c r="B559" s="7" t="str">
        <f>+VLOOKUP(IF(ISNUMBER(SEARCH("GLISS*",K559)),CONCATENATE("GLISSIERE"," ",RIGHT(K559,3)),CONCATENATE(LEFT(K559,2),"/",RIGHT(K559,2))),CODE!A:F,CODE!D$1,FALSE)</f>
        <v>CORBEC IN</v>
      </c>
      <c r="C559" s="23"/>
      <c r="D559" s="7">
        <f t="shared" si="18"/>
        <v>2021</v>
      </c>
      <c r="E559" s="10" t="str">
        <f>+IF(A559="GLISSIERE",+VLOOKUP(+VLOOKUP(IF(ISNUMBER(SEARCH("GLISS*",K559)),CONCATENATE(RIGHT(K559,4)),CONCATENATE(LEFT(K559,2),"/",RIGHT(K559,2))),'#Client'!B:C,1,FALSE),'#Client'!B:C,2,FALSE)," ")</f>
        <v xml:space="preserve"> </v>
      </c>
      <c r="F559" s="10" t="str">
        <f>+IF(A559="GLISSIERE",+VLOOKUP(K559,'4-'!B:G,4,FALSE)," ")</f>
        <v xml:space="preserve"> </v>
      </c>
      <c r="G559" s="10" t="str">
        <f t="shared" si="19"/>
        <v>4414</v>
      </c>
      <c r="H559" s="44" t="str">
        <f>+IF(A559="GLISSIERE",+VLOOKUP(K559,'4-'!B:G,6,FALSE),IF(A559="VENTES",+VLOOKUP(K559,'5-'!B:H,6,FALSE)," "))</f>
        <v xml:space="preserve"> </v>
      </c>
      <c r="I559" s="14"/>
      <c r="J559" s="12">
        <v>44273</v>
      </c>
      <c r="K559" s="37" t="s">
        <v>945</v>
      </c>
      <c r="L559" s="14">
        <v>2286</v>
      </c>
      <c r="M559" s="14" t="s">
        <v>30</v>
      </c>
      <c r="N559" s="15">
        <v>505948</v>
      </c>
    </row>
    <row r="560" spans="1:14" x14ac:dyDescent="0.3">
      <c r="A560" s="7" t="str">
        <f>+VLOOKUP(IF(ISNUMBER(SEARCH("GLISS*",K560)),CONCATENATE("GLISSIERE"," ",RIGHT(K560,3)),CONCATENATE(LEFT(K560,2),"/",RIGHT(K560,2))),CODE!A:F,CODE!C$1,FALSE)</f>
        <v>FOURNISSEUR</v>
      </c>
      <c r="B560" s="7" t="str">
        <f>+VLOOKUP(IF(ISNUMBER(SEARCH("GLISS*",K560)),CONCATENATE("GLISSIERE"," ",RIGHT(K560,3)),CONCATENATE(LEFT(K560,2),"/",RIGHT(K560,2))),CODE!A:F,CODE!D$1,FALSE)</f>
        <v>CORBEC IN</v>
      </c>
      <c r="C560" s="23"/>
      <c r="D560" s="7">
        <f t="shared" si="18"/>
        <v>2021</v>
      </c>
      <c r="E560" s="10" t="str">
        <f>+IF(A560="GLISSIERE",+VLOOKUP(+VLOOKUP(IF(ISNUMBER(SEARCH("GLISS*",K560)),CONCATENATE(RIGHT(K560,4)),CONCATENATE(LEFT(K560,2),"/",RIGHT(K560,2))),'#Client'!B:C,1,FALSE),'#Client'!B:C,2,FALSE)," ")</f>
        <v xml:space="preserve"> </v>
      </c>
      <c r="F560" s="10" t="str">
        <f>+IF(A560="GLISSIERE",+VLOOKUP(K560,'4-'!B:G,4,FALSE)," ")</f>
        <v xml:space="preserve"> </v>
      </c>
      <c r="G560" s="10" t="str">
        <f t="shared" si="19"/>
        <v>4414</v>
      </c>
      <c r="H560" s="44" t="str">
        <f>+IF(A560="GLISSIERE",+VLOOKUP(K560,'4-'!B:G,6,FALSE),IF(A560="VENTES",+VLOOKUP(K560,'5-'!B:H,6,FALSE)," "))</f>
        <v xml:space="preserve"> </v>
      </c>
      <c r="I560" s="14"/>
      <c r="J560" s="12">
        <v>44273</v>
      </c>
      <c r="K560" s="37" t="s">
        <v>946</v>
      </c>
      <c r="L560" s="14">
        <v>629</v>
      </c>
      <c r="M560" s="14" t="s">
        <v>30</v>
      </c>
      <c r="N560" s="15">
        <v>506577</v>
      </c>
    </row>
    <row r="561" spans="1:14" x14ac:dyDescent="0.3">
      <c r="A561" s="7" t="str">
        <f>+VLOOKUP(IF(ISNUMBER(SEARCH("GLISS*",K561)),CONCATENATE("GLISSIERE"," ",RIGHT(K561,3)),CONCATENATE(LEFT(K561,2),"/",RIGHT(K561,2))),CODE!A:F,CODE!C$1,FALSE)</f>
        <v>FOURNISSEUR</v>
      </c>
      <c r="B561" s="7" t="str">
        <f>+VLOOKUP(IF(ISNUMBER(SEARCH("GLISS*",K561)),CONCATENATE("GLISSIERE"," ",RIGHT(K561,3)),CONCATENATE(LEFT(K561,2),"/",RIGHT(K561,2))),CODE!A:F,CODE!D$1,FALSE)</f>
        <v>CORBEC IN</v>
      </c>
      <c r="C561" s="23"/>
      <c r="D561" s="7">
        <f t="shared" si="18"/>
        <v>2021</v>
      </c>
      <c r="E561" s="10" t="str">
        <f>+IF(A561="GLISSIERE",+VLOOKUP(+VLOOKUP(IF(ISNUMBER(SEARCH("GLISS*",K561)),CONCATENATE(RIGHT(K561,4)),CONCATENATE(LEFT(K561,2),"/",RIGHT(K561,2))),'#Client'!B:C,1,FALSE),'#Client'!B:C,2,FALSE)," ")</f>
        <v xml:space="preserve"> </v>
      </c>
      <c r="F561" s="10" t="str">
        <f>+IF(A561="GLISSIERE",+VLOOKUP(K561,'4-'!B:G,4,FALSE)," ")</f>
        <v xml:space="preserve"> </v>
      </c>
      <c r="G561" s="10" t="str">
        <f t="shared" si="19"/>
        <v>4414</v>
      </c>
      <c r="H561" s="44" t="str">
        <f>+IF(A561="GLISSIERE",+VLOOKUP(K561,'4-'!B:G,6,FALSE),IF(A561="VENTES",+VLOOKUP(K561,'5-'!B:H,6,FALSE)," "))</f>
        <v xml:space="preserve"> </v>
      </c>
      <c r="I561" s="14"/>
      <c r="J561" s="12">
        <v>44273</v>
      </c>
      <c r="K561" s="37" t="s">
        <v>947</v>
      </c>
      <c r="L561" s="14">
        <v>1321</v>
      </c>
      <c r="M561" s="14" t="s">
        <v>30</v>
      </c>
      <c r="N561" s="15">
        <v>507898</v>
      </c>
    </row>
    <row r="562" spans="1:14" x14ac:dyDescent="0.3">
      <c r="A562" s="7" t="str">
        <f>+VLOOKUP(IF(ISNUMBER(SEARCH("GLISS*",K562)),CONCATENATE("GLISSIERE"," ",RIGHT(K562,3)),CONCATENATE(LEFT(K562,2),"/",RIGHT(K562,2))),CODE!A:F,CODE!C$1,FALSE)</f>
        <v>FOURNISSEUR</v>
      </c>
      <c r="B562" s="7" t="str">
        <f>+VLOOKUP(IF(ISNUMBER(SEARCH("GLISS*",K562)),CONCATENATE("GLISSIERE"," ",RIGHT(K562,3)),CONCATENATE(LEFT(K562,2),"/",RIGHT(K562,2))),CODE!A:F,CODE!D$1,FALSE)</f>
        <v>CORBEC IN</v>
      </c>
      <c r="C562" s="23"/>
      <c r="D562" s="7">
        <f t="shared" si="18"/>
        <v>2021</v>
      </c>
      <c r="E562" s="10" t="str">
        <f>+IF(A562="GLISSIERE",+VLOOKUP(+VLOOKUP(IF(ISNUMBER(SEARCH("GLISS*",K562)),CONCATENATE(RIGHT(K562,4)),CONCATENATE(LEFT(K562,2),"/",RIGHT(K562,2))),'#Client'!B:C,1,FALSE),'#Client'!B:C,2,FALSE)," ")</f>
        <v xml:space="preserve"> </v>
      </c>
      <c r="F562" s="10" t="str">
        <f>+IF(A562="GLISSIERE",+VLOOKUP(K562,'4-'!B:G,4,FALSE)," ")</f>
        <v xml:space="preserve"> </v>
      </c>
      <c r="G562" s="10" t="str">
        <f t="shared" si="19"/>
        <v>4414</v>
      </c>
      <c r="H562" s="44" t="str">
        <f>+IF(A562="GLISSIERE",+VLOOKUP(K562,'4-'!B:G,6,FALSE),IF(A562="VENTES",+VLOOKUP(K562,'5-'!B:H,6,FALSE)," "))</f>
        <v xml:space="preserve"> </v>
      </c>
      <c r="I562" s="14"/>
      <c r="J562" s="12">
        <v>44273</v>
      </c>
      <c r="K562" s="37" t="s">
        <v>948</v>
      </c>
      <c r="L562" s="14">
        <v>11560</v>
      </c>
      <c r="M562" s="14" t="s">
        <v>30</v>
      </c>
      <c r="N562" s="15">
        <v>519458</v>
      </c>
    </row>
    <row r="563" spans="1:14" x14ac:dyDescent="0.3">
      <c r="A563" s="7" t="str">
        <f>+VLOOKUP(IF(ISNUMBER(SEARCH("GLISS*",K563)),CONCATENATE("GLISSIERE"," ",RIGHT(K563,3)),CONCATENATE(LEFT(K563,2),"/",RIGHT(K563,2))),CODE!A:F,CODE!C$1,FALSE)</f>
        <v>FOURNISSEUR</v>
      </c>
      <c r="B563" s="7" t="str">
        <f>+VLOOKUP(IF(ISNUMBER(SEARCH("GLISS*",K563)),CONCATENATE("GLISSIERE"," ",RIGHT(K563,3)),CONCATENATE(LEFT(K563,2),"/",RIGHT(K563,2))),CODE!A:F,CODE!D$1,FALSE)</f>
        <v>CORBEC IN</v>
      </c>
      <c r="C563" s="23"/>
      <c r="D563" s="7">
        <f t="shared" si="18"/>
        <v>2021</v>
      </c>
      <c r="E563" s="10" t="str">
        <f>+IF(A563="GLISSIERE",+VLOOKUP(+VLOOKUP(IF(ISNUMBER(SEARCH("GLISS*",K563)),CONCATENATE(RIGHT(K563,4)),CONCATENATE(LEFT(K563,2),"/",RIGHT(K563,2))),'#Client'!B:C,1,FALSE),'#Client'!B:C,2,FALSE)," ")</f>
        <v xml:space="preserve"> </v>
      </c>
      <c r="F563" s="10" t="str">
        <f>+IF(A563="GLISSIERE",+VLOOKUP(K563,'4-'!B:G,4,FALSE)," ")</f>
        <v xml:space="preserve"> </v>
      </c>
      <c r="G563" s="10" t="str">
        <f t="shared" si="19"/>
        <v>4414</v>
      </c>
      <c r="H563" s="44" t="str">
        <f>+IF(A563="GLISSIERE",+VLOOKUP(K563,'4-'!B:G,6,FALSE),IF(A563="VENTES",+VLOOKUP(K563,'5-'!B:H,6,FALSE)," "))</f>
        <v xml:space="preserve"> </v>
      </c>
      <c r="I563" s="14"/>
      <c r="J563" s="12">
        <v>44273</v>
      </c>
      <c r="K563" s="37" t="s">
        <v>949</v>
      </c>
      <c r="L563" s="14">
        <v>6817</v>
      </c>
      <c r="M563" s="14" t="s">
        <v>30</v>
      </c>
      <c r="N563" s="15">
        <v>526275</v>
      </c>
    </row>
    <row r="564" spans="1:14" x14ac:dyDescent="0.3">
      <c r="A564" s="7" t="str">
        <f>+VLOOKUP(IF(ISNUMBER(SEARCH("GLISS*",K564)),CONCATENATE("GLISSIERE"," ",RIGHT(K564,3)),CONCATENATE(LEFT(K564,2),"/",RIGHT(K564,2))),CODE!A:F,CODE!C$1,FALSE)</f>
        <v>FOURNISSEUR</v>
      </c>
      <c r="B564" s="7" t="str">
        <f>+VLOOKUP(IF(ISNUMBER(SEARCH("GLISS*",K564)),CONCATENATE("GLISSIERE"," ",RIGHT(K564,3)),CONCATENATE(LEFT(K564,2),"/",RIGHT(K564,2))),CODE!A:F,CODE!D$1,FALSE)</f>
        <v>CORBEC IN</v>
      </c>
      <c r="C564" s="23"/>
      <c r="D564" s="7">
        <f t="shared" si="18"/>
        <v>2021</v>
      </c>
      <c r="E564" s="10" t="str">
        <f>+IF(A564="GLISSIERE",+VLOOKUP(+VLOOKUP(IF(ISNUMBER(SEARCH("GLISS*",K564)),CONCATENATE(RIGHT(K564,4)),CONCATENATE(LEFT(K564,2),"/",RIGHT(K564,2))),'#Client'!B:C,1,FALSE),'#Client'!B:C,2,FALSE)," ")</f>
        <v xml:space="preserve"> </v>
      </c>
      <c r="F564" s="10" t="str">
        <f>+IF(A564="GLISSIERE",+VLOOKUP(K564,'4-'!B:G,4,FALSE)," ")</f>
        <v xml:space="preserve"> </v>
      </c>
      <c r="G564" s="10" t="str">
        <f t="shared" si="19"/>
        <v>4415</v>
      </c>
      <c r="H564" s="44" t="str">
        <f>+IF(A564="GLISSIERE",+VLOOKUP(K564,'4-'!B:G,6,FALSE),IF(A564="VENTES",+VLOOKUP(K564,'5-'!B:H,6,FALSE)," "))</f>
        <v xml:space="preserve"> </v>
      </c>
      <c r="I564" s="14"/>
      <c r="J564" s="12">
        <v>44273</v>
      </c>
      <c r="K564" s="37" t="s">
        <v>950</v>
      </c>
      <c r="L564" s="14">
        <v>7622</v>
      </c>
      <c r="M564" s="14" t="s">
        <v>29</v>
      </c>
      <c r="N564" s="15">
        <v>533897</v>
      </c>
    </row>
    <row r="565" spans="1:14" x14ac:dyDescent="0.3">
      <c r="A565" s="7" t="str">
        <f>+VLOOKUP(IF(ISNUMBER(SEARCH("GLISS*",K565)),CONCATENATE("GLISSIERE"," ",RIGHT(K565,3)),CONCATENATE(LEFT(K565,2),"/",RIGHT(K565,2))),CODE!A:F,CODE!C$1,FALSE)</f>
        <v>FOURNISSEUR</v>
      </c>
      <c r="B565" s="7" t="str">
        <f>+VLOOKUP(IF(ISNUMBER(SEARCH("GLISS*",K565)),CONCATENATE("GLISSIERE"," ",RIGHT(K565,3)),CONCATENATE(LEFT(K565,2),"/",RIGHT(K565,2))),CODE!A:F,CODE!D$1,FALSE)</f>
        <v>CORBEC IN</v>
      </c>
      <c r="C565" s="23"/>
      <c r="D565" s="7">
        <f t="shared" si="18"/>
        <v>2021</v>
      </c>
      <c r="E565" s="10" t="str">
        <f>+IF(A565="GLISSIERE",+VLOOKUP(+VLOOKUP(IF(ISNUMBER(SEARCH("GLISS*",K565)),CONCATENATE(RIGHT(K565,4)),CONCATENATE(LEFT(K565,2),"/",RIGHT(K565,2))),'#Client'!B:C,1,FALSE),'#Client'!B:C,2,FALSE)," ")</f>
        <v xml:space="preserve"> </v>
      </c>
      <c r="F565" s="10" t="str">
        <f>+IF(A565="GLISSIERE",+VLOOKUP(K565,'4-'!B:G,4,FALSE)," ")</f>
        <v xml:space="preserve"> </v>
      </c>
      <c r="G565" s="10" t="str">
        <f t="shared" si="19"/>
        <v>4415</v>
      </c>
      <c r="H565" s="44" t="str">
        <f>+IF(A565="GLISSIERE",+VLOOKUP(K565,'4-'!B:G,6,FALSE),IF(A565="VENTES",+VLOOKUP(K565,'5-'!B:H,6,FALSE)," "))</f>
        <v xml:space="preserve"> </v>
      </c>
      <c r="I565" s="14"/>
      <c r="J565" s="12">
        <v>44273</v>
      </c>
      <c r="K565" s="37" t="s">
        <v>951</v>
      </c>
      <c r="L565" s="14">
        <v>627</v>
      </c>
      <c r="M565" s="14" t="s">
        <v>29</v>
      </c>
      <c r="N565" s="15">
        <v>534524</v>
      </c>
    </row>
    <row r="566" spans="1:14" x14ac:dyDescent="0.3">
      <c r="A566" s="7" t="str">
        <f>+VLOOKUP(IF(ISNUMBER(SEARCH("GLISS*",K566)),CONCATENATE("GLISSIERE"," ",RIGHT(K566,3)),CONCATENATE(LEFT(K566,2),"/",RIGHT(K566,2))),CODE!A:F,CODE!C$1,FALSE)</f>
        <v>FOURNISSEUR</v>
      </c>
      <c r="B566" s="7" t="str">
        <f>+VLOOKUP(IF(ISNUMBER(SEARCH("GLISS*",K566)),CONCATENATE("GLISSIERE"," ",RIGHT(K566,3)),CONCATENATE(LEFT(K566,2),"/",RIGHT(K566,2))),CODE!A:F,CODE!D$1,FALSE)</f>
        <v>CORBEC IN</v>
      </c>
      <c r="C566" s="23"/>
      <c r="D566" s="7">
        <f t="shared" si="18"/>
        <v>2021</v>
      </c>
      <c r="E566" s="10" t="str">
        <f>+IF(A566="GLISSIERE",+VLOOKUP(+VLOOKUP(IF(ISNUMBER(SEARCH("GLISS*",K566)),CONCATENATE(RIGHT(K566,4)),CONCATENATE(LEFT(K566,2),"/",RIGHT(K566,2))),'#Client'!B:C,1,FALSE),'#Client'!B:C,2,FALSE)," ")</f>
        <v xml:space="preserve"> </v>
      </c>
      <c r="F566" s="10" t="str">
        <f>+IF(A566="GLISSIERE",+VLOOKUP(K566,'4-'!B:G,4,FALSE)," ")</f>
        <v xml:space="preserve"> </v>
      </c>
      <c r="G566" s="10" t="str">
        <f t="shared" si="19"/>
        <v>4415</v>
      </c>
      <c r="H566" s="44" t="str">
        <f>+IF(A566="GLISSIERE",+VLOOKUP(K566,'4-'!B:G,6,FALSE),IF(A566="VENTES",+VLOOKUP(K566,'5-'!B:H,6,FALSE)," "))</f>
        <v xml:space="preserve"> </v>
      </c>
      <c r="I566" s="14"/>
      <c r="J566" s="12">
        <v>44273</v>
      </c>
      <c r="K566" s="37" t="s">
        <v>952</v>
      </c>
      <c r="L566" s="14">
        <v>3936</v>
      </c>
      <c r="M566" s="14" t="s">
        <v>29</v>
      </c>
      <c r="N566" s="15">
        <v>538460</v>
      </c>
    </row>
    <row r="567" spans="1:14" x14ac:dyDescent="0.3">
      <c r="A567" s="7" t="str">
        <f>+VLOOKUP(IF(ISNUMBER(SEARCH("GLISS*",K567)),CONCATENATE("GLISSIERE"," ",RIGHT(K567,3)),CONCATENATE(LEFT(K567,2),"/",RIGHT(K567,2))),CODE!A:F,CODE!C$1,FALSE)</f>
        <v>FOURNISSEUR</v>
      </c>
      <c r="B567" s="7" t="str">
        <f>+VLOOKUP(IF(ISNUMBER(SEARCH("GLISS*",K567)),CONCATENATE("GLISSIERE"," ",RIGHT(K567,3)),CONCATENATE(LEFT(K567,2),"/",RIGHT(K567,2))),CODE!A:F,CODE!D$1,FALSE)</f>
        <v>CORBEC IN</v>
      </c>
      <c r="C567" s="23"/>
      <c r="D567" s="7">
        <f t="shared" si="18"/>
        <v>2021</v>
      </c>
      <c r="E567" s="10" t="str">
        <f>+IF(A567="GLISSIERE",+VLOOKUP(+VLOOKUP(IF(ISNUMBER(SEARCH("GLISS*",K567)),CONCATENATE(RIGHT(K567,4)),CONCATENATE(LEFT(K567,2),"/",RIGHT(K567,2))),'#Client'!B:C,1,FALSE),'#Client'!B:C,2,FALSE)," ")</f>
        <v xml:space="preserve"> </v>
      </c>
      <c r="F567" s="10" t="str">
        <f>+IF(A567="GLISSIERE",+VLOOKUP(K567,'4-'!B:G,4,FALSE)," ")</f>
        <v xml:space="preserve"> </v>
      </c>
      <c r="G567" s="10" t="str">
        <f t="shared" si="19"/>
        <v>4415</v>
      </c>
      <c r="H567" s="44" t="str">
        <f>+IF(A567="GLISSIERE",+VLOOKUP(K567,'4-'!B:G,6,FALSE),IF(A567="VENTES",+VLOOKUP(K567,'5-'!B:H,6,FALSE)," "))</f>
        <v xml:space="preserve"> </v>
      </c>
      <c r="I567" s="14"/>
      <c r="J567" s="12">
        <v>44273</v>
      </c>
      <c r="K567" s="37" t="s">
        <v>953</v>
      </c>
      <c r="L567" s="14">
        <v>7199</v>
      </c>
      <c r="M567" s="14" t="s">
        <v>29</v>
      </c>
      <c r="N567" s="15">
        <v>545659</v>
      </c>
    </row>
    <row r="568" spans="1:14" x14ac:dyDescent="0.3">
      <c r="A568" s="7" t="str">
        <f>+VLOOKUP(IF(ISNUMBER(SEARCH("GLISS*",K568)),CONCATENATE("GLISSIERE"," ",RIGHT(K568,3)),CONCATENATE(LEFT(K568,2),"/",RIGHT(K568,2))),CODE!A:F,CODE!C$1,FALSE)</f>
        <v>FOURNISSEUR</v>
      </c>
      <c r="B568" s="7" t="str">
        <f>+VLOOKUP(IF(ISNUMBER(SEARCH("GLISS*",K568)),CONCATENATE("GLISSIERE"," ",RIGHT(K568,3)),CONCATENATE(LEFT(K568,2),"/",RIGHT(K568,2))),CODE!A:F,CODE!D$1,FALSE)</f>
        <v>CORBEC IN</v>
      </c>
      <c r="C568" s="23"/>
      <c r="D568" s="7">
        <f t="shared" si="18"/>
        <v>2021</v>
      </c>
      <c r="E568" s="10" t="str">
        <f>+IF(A568="GLISSIERE",+VLOOKUP(+VLOOKUP(IF(ISNUMBER(SEARCH("GLISS*",K568)),CONCATENATE(RIGHT(K568,4)),CONCATENATE(LEFT(K568,2),"/",RIGHT(K568,2))),'#Client'!B:C,1,FALSE),'#Client'!B:C,2,FALSE)," ")</f>
        <v xml:space="preserve"> </v>
      </c>
      <c r="F568" s="10" t="str">
        <f>+IF(A568="GLISSIERE",+VLOOKUP(K568,'4-'!B:G,4,FALSE)," ")</f>
        <v xml:space="preserve"> </v>
      </c>
      <c r="G568" s="10" t="str">
        <f t="shared" si="19"/>
        <v>4415</v>
      </c>
      <c r="H568" s="44" t="str">
        <f>+IF(A568="GLISSIERE",+VLOOKUP(K568,'4-'!B:G,6,FALSE),IF(A568="VENTES",+VLOOKUP(K568,'5-'!B:H,6,FALSE)," "))</f>
        <v xml:space="preserve"> </v>
      </c>
      <c r="I568" s="14"/>
      <c r="J568" s="12">
        <v>44273</v>
      </c>
      <c r="K568" s="37" t="s">
        <v>954</v>
      </c>
      <c r="L568" s="14">
        <v>2273</v>
      </c>
      <c r="M568" s="14" t="s">
        <v>29</v>
      </c>
      <c r="N568" s="15">
        <v>547932</v>
      </c>
    </row>
    <row r="569" spans="1:14" x14ac:dyDescent="0.3">
      <c r="A569" s="7" t="str">
        <f>+VLOOKUP(IF(ISNUMBER(SEARCH("GLISS*",K569)),CONCATENATE("GLISSIERE"," ",RIGHT(K569,3)),CONCATENATE(LEFT(K569,2),"/",RIGHT(K569,2))),CODE!A:F,CODE!C$1,FALSE)</f>
        <v>FOURNISSEUR</v>
      </c>
      <c r="B569" s="7" t="str">
        <f>+VLOOKUP(IF(ISNUMBER(SEARCH("GLISS*",K569)),CONCATENATE("GLISSIERE"," ",RIGHT(K569,3)),CONCATENATE(LEFT(K569,2),"/",RIGHT(K569,2))),CODE!A:F,CODE!D$1,FALSE)</f>
        <v>CORBEC IN</v>
      </c>
      <c r="C569" s="23"/>
      <c r="D569" s="7">
        <f t="shared" si="18"/>
        <v>2021</v>
      </c>
      <c r="E569" s="10" t="str">
        <f>+IF(A569="GLISSIERE",+VLOOKUP(+VLOOKUP(IF(ISNUMBER(SEARCH("GLISS*",K569)),CONCATENATE(RIGHT(K569,4)),CONCATENATE(LEFT(K569,2),"/",RIGHT(K569,2))),'#Client'!B:C,1,FALSE),'#Client'!B:C,2,FALSE)," ")</f>
        <v xml:space="preserve"> </v>
      </c>
      <c r="F569" s="10" t="str">
        <f>+IF(A569="GLISSIERE",+VLOOKUP(K569,'4-'!B:G,4,FALSE)," ")</f>
        <v xml:space="preserve"> </v>
      </c>
      <c r="G569" s="10" t="str">
        <f t="shared" si="19"/>
        <v>4416</v>
      </c>
      <c r="H569" s="44" t="str">
        <f>+IF(A569="GLISSIERE",+VLOOKUP(K569,'4-'!B:G,6,FALSE),IF(A569="VENTES",+VLOOKUP(K569,'5-'!B:H,6,FALSE)," "))</f>
        <v xml:space="preserve"> </v>
      </c>
      <c r="I569" s="14"/>
      <c r="J569" s="12">
        <v>44274</v>
      </c>
      <c r="K569" s="37" t="s">
        <v>955</v>
      </c>
      <c r="L569" s="14">
        <v>8185</v>
      </c>
      <c r="M569" s="14" t="s">
        <v>30</v>
      </c>
      <c r="N569" s="15">
        <v>464569</v>
      </c>
    </row>
    <row r="570" spans="1:14" x14ac:dyDescent="0.3">
      <c r="A570" s="7" t="str">
        <f>+VLOOKUP(IF(ISNUMBER(SEARCH("GLISS*",K570)),CONCATENATE("GLISSIERE"," ",RIGHT(K570,3)),CONCATENATE(LEFT(K570,2),"/",RIGHT(K570,2))),CODE!A:F,CODE!C$1,FALSE)</f>
        <v>FOURNISSEUR</v>
      </c>
      <c r="B570" s="7" t="str">
        <f>+VLOOKUP(IF(ISNUMBER(SEARCH("GLISS*",K570)),CONCATENATE("GLISSIERE"," ",RIGHT(K570,3)),CONCATENATE(LEFT(K570,2),"/",RIGHT(K570,2))),CODE!A:F,CODE!D$1,FALSE)</f>
        <v>CORBEC IN</v>
      </c>
      <c r="C570" s="23"/>
      <c r="D570" s="7">
        <f t="shared" si="18"/>
        <v>2021</v>
      </c>
      <c r="E570" s="10" t="str">
        <f>+IF(A570="GLISSIERE",+VLOOKUP(+VLOOKUP(IF(ISNUMBER(SEARCH("GLISS*",K570)),CONCATENATE(RIGHT(K570,4)),CONCATENATE(LEFT(K570,2),"/",RIGHT(K570,2))),'#Client'!B:C,1,FALSE),'#Client'!B:C,2,FALSE)," ")</f>
        <v xml:space="preserve"> </v>
      </c>
      <c r="F570" s="10" t="str">
        <f>+IF(A570="GLISSIERE",+VLOOKUP(K570,'4-'!B:G,4,FALSE)," ")</f>
        <v xml:space="preserve"> </v>
      </c>
      <c r="G570" s="10" t="str">
        <f t="shared" si="19"/>
        <v>4416</v>
      </c>
      <c r="H570" s="44" t="str">
        <f>+IF(A570="GLISSIERE",+VLOOKUP(K570,'4-'!B:G,6,FALSE),IF(A570="VENTES",+VLOOKUP(K570,'5-'!B:H,6,FALSE)," "))</f>
        <v xml:space="preserve"> </v>
      </c>
      <c r="I570" s="14"/>
      <c r="J570" s="12">
        <v>44274</v>
      </c>
      <c r="K570" s="37" t="s">
        <v>956</v>
      </c>
      <c r="L570" s="14">
        <v>4714</v>
      </c>
      <c r="M570" s="14" t="s">
        <v>30</v>
      </c>
      <c r="N570" s="15">
        <v>469283</v>
      </c>
    </row>
    <row r="571" spans="1:14" x14ac:dyDescent="0.3">
      <c r="A571" s="7" t="str">
        <f>+VLOOKUP(IF(ISNUMBER(SEARCH("GLISS*",K571)),CONCATENATE("GLISSIERE"," ",RIGHT(K571,3)),CONCATENATE(LEFT(K571,2),"/",RIGHT(K571,2))),CODE!A:F,CODE!C$1,FALSE)</f>
        <v>FOURNISSEUR</v>
      </c>
      <c r="B571" s="7" t="str">
        <f>+VLOOKUP(IF(ISNUMBER(SEARCH("GLISS*",K571)),CONCATENATE("GLISSIERE"," ",RIGHT(K571,3)),CONCATENATE(LEFT(K571,2),"/",RIGHT(K571,2))),CODE!A:F,CODE!D$1,FALSE)</f>
        <v>CORBEC IN</v>
      </c>
      <c r="C571" s="23"/>
      <c r="D571" s="7">
        <f t="shared" si="18"/>
        <v>2021</v>
      </c>
      <c r="E571" s="10" t="str">
        <f>+IF(A571="GLISSIERE",+VLOOKUP(+VLOOKUP(IF(ISNUMBER(SEARCH("GLISS*",K571)),CONCATENATE(RIGHT(K571,4)),CONCATENATE(LEFT(K571,2),"/",RIGHT(K571,2))),'#Client'!B:C,1,FALSE),'#Client'!B:C,2,FALSE)," ")</f>
        <v xml:space="preserve"> </v>
      </c>
      <c r="F571" s="10" t="str">
        <f>+IF(A571="GLISSIERE",+VLOOKUP(K571,'4-'!B:G,4,FALSE)," ")</f>
        <v xml:space="preserve"> </v>
      </c>
      <c r="G571" s="10" t="str">
        <f t="shared" si="19"/>
        <v>4416</v>
      </c>
      <c r="H571" s="44" t="str">
        <f>+IF(A571="GLISSIERE",+VLOOKUP(K571,'4-'!B:G,6,FALSE),IF(A571="VENTES",+VLOOKUP(K571,'5-'!B:H,6,FALSE)," "))</f>
        <v xml:space="preserve"> </v>
      </c>
      <c r="I571" s="14"/>
      <c r="J571" s="12">
        <v>44274</v>
      </c>
      <c r="K571" s="37" t="s">
        <v>957</v>
      </c>
      <c r="L571" s="14">
        <v>19805</v>
      </c>
      <c r="M571" s="14" t="s">
        <v>30</v>
      </c>
      <c r="N571" s="15">
        <v>489088</v>
      </c>
    </row>
    <row r="572" spans="1:14" x14ac:dyDescent="0.3">
      <c r="A572" s="7" t="str">
        <f>+VLOOKUP(IF(ISNUMBER(SEARCH("GLISS*",K572)),CONCATENATE("GLISSIERE"," ",RIGHT(K572,3)),CONCATENATE(LEFT(K572,2),"/",RIGHT(K572,2))),CODE!A:F,CODE!C$1,FALSE)</f>
        <v>FOURNISSEUR</v>
      </c>
      <c r="B572" s="7" t="str">
        <f>+VLOOKUP(IF(ISNUMBER(SEARCH("GLISS*",K572)),CONCATENATE("GLISSIERE"," ",RIGHT(K572,3)),CONCATENATE(LEFT(K572,2),"/",RIGHT(K572,2))),CODE!A:F,CODE!D$1,FALSE)</f>
        <v>CORBEC IN</v>
      </c>
      <c r="C572" s="23"/>
      <c r="D572" s="7">
        <f t="shared" si="18"/>
        <v>2021</v>
      </c>
      <c r="E572" s="10" t="str">
        <f>+IF(A572="GLISSIERE",+VLOOKUP(+VLOOKUP(IF(ISNUMBER(SEARCH("GLISS*",K572)),CONCATENATE(RIGHT(K572,4)),CONCATENATE(LEFT(K572,2),"/",RIGHT(K572,2))),'#Client'!B:C,1,FALSE),'#Client'!B:C,2,FALSE)," ")</f>
        <v xml:space="preserve"> </v>
      </c>
      <c r="F572" s="10" t="str">
        <f>+IF(A572="GLISSIERE",+VLOOKUP(K572,'4-'!B:G,4,FALSE)," ")</f>
        <v xml:space="preserve"> </v>
      </c>
      <c r="G572" s="10" t="str">
        <f t="shared" si="19"/>
        <v>4416</v>
      </c>
      <c r="H572" s="44" t="str">
        <f>+IF(A572="GLISSIERE",+VLOOKUP(K572,'4-'!B:G,6,FALSE),IF(A572="VENTES",+VLOOKUP(K572,'5-'!B:H,6,FALSE)," "))</f>
        <v xml:space="preserve"> </v>
      </c>
      <c r="I572" s="14"/>
      <c r="J572" s="12">
        <v>44274</v>
      </c>
      <c r="K572" s="37" t="s">
        <v>958</v>
      </c>
      <c r="L572" s="14">
        <v>1359</v>
      </c>
      <c r="M572" s="14" t="s">
        <v>30</v>
      </c>
      <c r="N572" s="15">
        <v>490447</v>
      </c>
    </row>
    <row r="573" spans="1:14" x14ac:dyDescent="0.3">
      <c r="A573" s="7" t="str">
        <f>+VLOOKUP(IF(ISNUMBER(SEARCH("GLISS*",K573)),CONCATENATE("GLISSIERE"," ",RIGHT(K573,3)),CONCATENATE(LEFT(K573,2),"/",RIGHT(K573,2))),CODE!A:F,CODE!C$1,FALSE)</f>
        <v>FOURNISSEUR</v>
      </c>
      <c r="B573" s="7" t="str">
        <f>+VLOOKUP(IF(ISNUMBER(SEARCH("GLISS*",K573)),CONCATENATE("GLISSIERE"," ",RIGHT(K573,3)),CONCATENATE(LEFT(K573,2),"/",RIGHT(K573,2))),CODE!A:F,CODE!D$1,FALSE)</f>
        <v>CORBEC IN</v>
      </c>
      <c r="C573" s="23"/>
      <c r="D573" s="7">
        <f t="shared" si="18"/>
        <v>2021</v>
      </c>
      <c r="E573" s="10" t="str">
        <f>+IF(A573="GLISSIERE",+VLOOKUP(+VLOOKUP(IF(ISNUMBER(SEARCH("GLISS*",K573)),CONCATENATE(RIGHT(K573,4)),CONCATENATE(LEFT(K573,2),"/",RIGHT(K573,2))),'#Client'!B:C,1,FALSE),'#Client'!B:C,2,FALSE)," ")</f>
        <v xml:space="preserve"> </v>
      </c>
      <c r="F573" s="10" t="str">
        <f>+IF(A573="GLISSIERE",+VLOOKUP(K573,'4-'!B:G,4,FALSE)," ")</f>
        <v xml:space="preserve"> </v>
      </c>
      <c r="G573" s="10" t="str">
        <f t="shared" si="19"/>
        <v>4417</v>
      </c>
      <c r="H573" s="44" t="str">
        <f>+IF(A573="GLISSIERE",+VLOOKUP(K573,'4-'!B:G,6,FALSE),IF(A573="VENTES",+VLOOKUP(K573,'5-'!B:H,6,FALSE)," "))</f>
        <v xml:space="preserve"> </v>
      </c>
      <c r="I573" s="14"/>
      <c r="J573" s="12">
        <v>44277</v>
      </c>
      <c r="K573" s="37" t="s">
        <v>959</v>
      </c>
      <c r="L573" s="14">
        <v>130</v>
      </c>
      <c r="M573" s="14" t="s">
        <v>30</v>
      </c>
      <c r="N573" s="15">
        <v>425546</v>
      </c>
    </row>
    <row r="574" spans="1:14" x14ac:dyDescent="0.3">
      <c r="A574" s="7" t="str">
        <f>+VLOOKUP(IF(ISNUMBER(SEARCH("GLISS*",K574)),CONCATENATE("GLISSIERE"," ",RIGHT(K574,3)),CONCATENATE(LEFT(K574,2),"/",RIGHT(K574,2))),CODE!A:F,CODE!C$1,FALSE)</f>
        <v>FOURNISSEUR</v>
      </c>
      <c r="B574" s="7" t="str">
        <f>+VLOOKUP(IF(ISNUMBER(SEARCH("GLISS*",K574)),CONCATENATE("GLISSIERE"," ",RIGHT(K574,3)),CONCATENATE(LEFT(K574,2),"/",RIGHT(K574,2))),CODE!A:F,CODE!D$1,FALSE)</f>
        <v>CORBEC IN</v>
      </c>
      <c r="C574" s="23"/>
      <c r="D574" s="7">
        <f t="shared" si="18"/>
        <v>2021</v>
      </c>
      <c r="E574" s="10" t="str">
        <f>+IF(A574="GLISSIERE",+VLOOKUP(+VLOOKUP(IF(ISNUMBER(SEARCH("GLISS*",K574)),CONCATENATE(RIGHT(K574,4)),CONCATENATE(LEFT(K574,2),"/",RIGHT(K574,2))),'#Client'!B:C,1,FALSE),'#Client'!B:C,2,FALSE)," ")</f>
        <v xml:space="preserve"> </v>
      </c>
      <c r="F574" s="10" t="str">
        <f>+IF(A574="GLISSIERE",+VLOOKUP(K574,'4-'!B:G,4,FALSE)," ")</f>
        <v xml:space="preserve"> </v>
      </c>
      <c r="G574" s="10" t="str">
        <f t="shared" si="19"/>
        <v>4417</v>
      </c>
      <c r="H574" s="44" t="str">
        <f>+IF(A574="GLISSIERE",+VLOOKUP(K574,'4-'!B:G,6,FALSE),IF(A574="VENTES",+VLOOKUP(K574,'5-'!B:H,6,FALSE)," "))</f>
        <v xml:space="preserve"> </v>
      </c>
      <c r="I574" s="14"/>
      <c r="J574" s="12">
        <v>44277</v>
      </c>
      <c r="K574" s="37" t="s">
        <v>960</v>
      </c>
      <c r="L574" s="14">
        <v>8025</v>
      </c>
      <c r="M574" s="14" t="s">
        <v>30</v>
      </c>
      <c r="N574" s="15">
        <v>433571</v>
      </c>
    </row>
    <row r="575" spans="1:14" x14ac:dyDescent="0.3">
      <c r="A575" s="7" t="str">
        <f>+VLOOKUP(IF(ISNUMBER(SEARCH("GLISS*",K575)),CONCATENATE("GLISSIERE"," ",RIGHT(K575,3)),CONCATENATE(LEFT(K575,2),"/",RIGHT(K575,2))),CODE!A:F,CODE!C$1,FALSE)</f>
        <v>FOURNISSEUR</v>
      </c>
      <c r="B575" s="7" t="str">
        <f>+VLOOKUP(IF(ISNUMBER(SEARCH("GLISS*",K575)),CONCATENATE("GLISSIERE"," ",RIGHT(K575,3)),CONCATENATE(LEFT(K575,2),"/",RIGHT(K575,2))),CODE!A:F,CODE!D$1,FALSE)</f>
        <v>CORBEC IN</v>
      </c>
      <c r="C575" s="23"/>
      <c r="D575" s="7">
        <f t="shared" si="18"/>
        <v>2021</v>
      </c>
      <c r="E575" s="10" t="str">
        <f>+IF(A575="GLISSIERE",+VLOOKUP(+VLOOKUP(IF(ISNUMBER(SEARCH("GLISS*",K575)),CONCATENATE(RIGHT(K575,4)),CONCATENATE(LEFT(K575,2),"/",RIGHT(K575,2))),'#Client'!B:C,1,FALSE),'#Client'!B:C,2,FALSE)," ")</f>
        <v xml:space="preserve"> </v>
      </c>
      <c r="F575" s="10" t="str">
        <f>+IF(A575="GLISSIERE",+VLOOKUP(K575,'4-'!B:G,4,FALSE)," ")</f>
        <v xml:space="preserve"> </v>
      </c>
      <c r="G575" s="10" t="str">
        <f t="shared" si="19"/>
        <v>4417</v>
      </c>
      <c r="H575" s="44" t="str">
        <f>+IF(A575="GLISSIERE",+VLOOKUP(K575,'4-'!B:G,6,FALSE),IF(A575="VENTES",+VLOOKUP(K575,'5-'!B:H,6,FALSE)," "))</f>
        <v xml:space="preserve"> </v>
      </c>
      <c r="I575" s="14"/>
      <c r="J575" s="12">
        <v>44277</v>
      </c>
      <c r="K575" s="37" t="s">
        <v>961</v>
      </c>
      <c r="L575" s="14">
        <v>123</v>
      </c>
      <c r="M575" s="14" t="s">
        <v>30</v>
      </c>
      <c r="N575" s="15">
        <v>433694</v>
      </c>
    </row>
    <row r="576" spans="1:14" x14ac:dyDescent="0.3">
      <c r="A576" s="7" t="str">
        <f>+VLOOKUP(IF(ISNUMBER(SEARCH("GLISS*",K576)),CONCATENATE("GLISSIERE"," ",RIGHT(K576,3)),CONCATENATE(LEFT(K576,2),"/",RIGHT(K576,2))),CODE!A:F,CODE!C$1,FALSE)</f>
        <v>FOURNISSEUR</v>
      </c>
      <c r="B576" s="7" t="str">
        <f>+VLOOKUP(IF(ISNUMBER(SEARCH("GLISS*",K576)),CONCATENATE("GLISSIERE"," ",RIGHT(K576,3)),CONCATENATE(LEFT(K576,2),"/",RIGHT(K576,2))),CODE!A:F,CODE!D$1,FALSE)</f>
        <v>CORBEC IN</v>
      </c>
      <c r="C576" s="23"/>
      <c r="D576" s="7">
        <f t="shared" si="18"/>
        <v>2021</v>
      </c>
      <c r="E576" s="10" t="str">
        <f>+IF(A576="GLISSIERE",+VLOOKUP(+VLOOKUP(IF(ISNUMBER(SEARCH("GLISS*",K576)),CONCATENATE(RIGHT(K576,4)),CONCATENATE(LEFT(K576,2),"/",RIGHT(K576,2))),'#Client'!B:C,1,FALSE),'#Client'!B:C,2,FALSE)," ")</f>
        <v xml:space="preserve"> </v>
      </c>
      <c r="F576" s="10" t="str">
        <f>+IF(A576="GLISSIERE",+VLOOKUP(K576,'4-'!B:G,4,FALSE)," ")</f>
        <v xml:space="preserve"> </v>
      </c>
      <c r="G576" s="10" t="str">
        <f t="shared" si="19"/>
        <v>4417</v>
      </c>
      <c r="H576" s="44" t="str">
        <f>+IF(A576="GLISSIERE",+VLOOKUP(K576,'4-'!B:G,6,FALSE),IF(A576="VENTES",+VLOOKUP(K576,'5-'!B:H,6,FALSE)," "))</f>
        <v xml:space="preserve"> </v>
      </c>
      <c r="I576" s="14"/>
      <c r="J576" s="12">
        <v>44277</v>
      </c>
      <c r="K576" s="37" t="s">
        <v>962</v>
      </c>
      <c r="L576" s="14">
        <v>8710</v>
      </c>
      <c r="M576" s="14" t="s">
        <v>30</v>
      </c>
      <c r="N576" s="15">
        <v>442404</v>
      </c>
    </row>
    <row r="577" spans="1:14" x14ac:dyDescent="0.3">
      <c r="A577" s="7" t="str">
        <f>+VLOOKUP(IF(ISNUMBER(SEARCH("GLISS*",K577)),CONCATENATE("GLISSIERE"," ",RIGHT(K577,3)),CONCATENATE(LEFT(K577,2),"/",RIGHT(K577,2))),CODE!A:F,CODE!C$1,FALSE)</f>
        <v>FOURNISSEUR</v>
      </c>
      <c r="B577" s="7" t="str">
        <f>+VLOOKUP(IF(ISNUMBER(SEARCH("GLISS*",K577)),CONCATENATE("GLISSIERE"," ",RIGHT(K577,3)),CONCATENATE(LEFT(K577,2),"/",RIGHT(K577,2))),CODE!A:F,CODE!D$1,FALSE)</f>
        <v>CORBEC IN</v>
      </c>
      <c r="C577" s="23"/>
      <c r="D577" s="7">
        <f t="shared" si="18"/>
        <v>2021</v>
      </c>
      <c r="E577" s="10" t="str">
        <f>+IF(A577="GLISSIERE",+VLOOKUP(+VLOOKUP(IF(ISNUMBER(SEARCH("GLISS*",K577)),CONCATENATE(RIGHT(K577,4)),CONCATENATE(LEFT(K577,2),"/",RIGHT(K577,2))),'#Client'!B:C,1,FALSE),'#Client'!B:C,2,FALSE)," ")</f>
        <v xml:space="preserve"> </v>
      </c>
      <c r="F577" s="10" t="str">
        <f>+IF(A577="GLISSIERE",+VLOOKUP(K577,'4-'!B:G,4,FALSE)," ")</f>
        <v xml:space="preserve"> </v>
      </c>
      <c r="G577" s="10" t="str">
        <f t="shared" si="19"/>
        <v>4417</v>
      </c>
      <c r="H577" s="44" t="str">
        <f>+IF(A577="GLISSIERE",+VLOOKUP(K577,'4-'!B:G,6,FALSE),IF(A577="VENTES",+VLOOKUP(K577,'5-'!B:H,6,FALSE)," "))</f>
        <v xml:space="preserve"> </v>
      </c>
      <c r="I577" s="14"/>
      <c r="J577" s="12">
        <v>44277</v>
      </c>
      <c r="K577" s="37" t="s">
        <v>963</v>
      </c>
      <c r="L577" s="14">
        <v>9103</v>
      </c>
      <c r="M577" s="14" t="s">
        <v>30</v>
      </c>
      <c r="N577" s="15">
        <v>451507</v>
      </c>
    </row>
    <row r="578" spans="1:14" x14ac:dyDescent="0.3">
      <c r="A578" s="7" t="str">
        <f>+VLOOKUP(IF(ISNUMBER(SEARCH("GLISS*",K578)),CONCATENATE("GLISSIERE"," ",RIGHT(K578,3)),CONCATENATE(LEFT(K578,2),"/",RIGHT(K578,2))),CODE!A:F,CODE!C$1,FALSE)</f>
        <v>FOURNISSEUR</v>
      </c>
      <c r="B578" s="7" t="str">
        <f>+VLOOKUP(IF(ISNUMBER(SEARCH("GLISS*",K578)),CONCATENATE("GLISSIERE"," ",RIGHT(K578,3)),CONCATENATE(LEFT(K578,2),"/",RIGHT(K578,2))),CODE!A:F,CODE!D$1,FALSE)</f>
        <v>CORBEC IN</v>
      </c>
      <c r="C578" s="23"/>
      <c r="D578" s="7">
        <f t="shared" si="18"/>
        <v>2021</v>
      </c>
      <c r="E578" s="10" t="str">
        <f>+IF(A578="GLISSIERE",+VLOOKUP(+VLOOKUP(IF(ISNUMBER(SEARCH("GLISS*",K578)),CONCATENATE(RIGHT(K578,4)),CONCATENATE(LEFT(K578,2),"/",RIGHT(K578,2))),'#Client'!B:C,1,FALSE),'#Client'!B:C,2,FALSE)," ")</f>
        <v xml:space="preserve"> </v>
      </c>
      <c r="F578" s="10" t="str">
        <f>+IF(A578="GLISSIERE",+VLOOKUP(K578,'4-'!B:G,4,FALSE)," ")</f>
        <v xml:space="preserve"> </v>
      </c>
      <c r="G578" s="10" t="str">
        <f t="shared" si="19"/>
        <v>4417</v>
      </c>
      <c r="H578" s="44" t="str">
        <f>+IF(A578="GLISSIERE",+VLOOKUP(K578,'4-'!B:G,6,FALSE),IF(A578="VENTES",+VLOOKUP(K578,'5-'!B:H,6,FALSE)," "))</f>
        <v xml:space="preserve"> </v>
      </c>
      <c r="I578" s="14"/>
      <c r="J578" s="12">
        <v>44277</v>
      </c>
      <c r="K578" s="37" t="s">
        <v>964</v>
      </c>
      <c r="L578" s="14">
        <v>998</v>
      </c>
      <c r="M578" s="14" t="s">
        <v>30</v>
      </c>
      <c r="N578" s="15">
        <v>452505</v>
      </c>
    </row>
    <row r="579" spans="1:14" x14ac:dyDescent="0.3">
      <c r="A579" s="7" t="str">
        <f>+VLOOKUP(IF(ISNUMBER(SEARCH("GLISS*",K579)),CONCATENATE("GLISSIERE"," ",RIGHT(K579,3)),CONCATENATE(LEFT(K579,2),"/",RIGHT(K579,2))),CODE!A:F,CODE!C$1,FALSE)</f>
        <v>FOURNISSEUR</v>
      </c>
      <c r="B579" s="7" t="str">
        <f>+VLOOKUP(IF(ISNUMBER(SEARCH("GLISS*",K579)),CONCATENATE("GLISSIERE"," ",RIGHT(K579,3)),CONCATENATE(LEFT(K579,2),"/",RIGHT(K579,2))),CODE!A:F,CODE!D$1,FALSE)</f>
        <v>CORBEC IN</v>
      </c>
      <c r="C579" s="23"/>
      <c r="D579" s="7">
        <f t="shared" si="18"/>
        <v>2021</v>
      </c>
      <c r="E579" s="10" t="str">
        <f>+IF(A579="GLISSIERE",+VLOOKUP(+VLOOKUP(IF(ISNUMBER(SEARCH("GLISS*",K579)),CONCATENATE(RIGHT(K579,4)),CONCATENATE(LEFT(K579,2),"/",RIGHT(K579,2))),'#Client'!B:C,1,FALSE),'#Client'!B:C,2,FALSE)," ")</f>
        <v xml:space="preserve"> </v>
      </c>
      <c r="F579" s="10" t="str">
        <f>+IF(A579="GLISSIERE",+VLOOKUP(K579,'4-'!B:G,4,FALSE)," ")</f>
        <v xml:space="preserve"> </v>
      </c>
      <c r="G579" s="10" t="str">
        <f t="shared" si="19"/>
        <v>4417</v>
      </c>
      <c r="H579" s="44" t="str">
        <f>+IF(A579="GLISSIERE",+VLOOKUP(K579,'4-'!B:G,6,FALSE),IF(A579="VENTES",+VLOOKUP(K579,'5-'!B:H,6,FALSE)," "))</f>
        <v xml:space="preserve"> </v>
      </c>
      <c r="I579" s="14"/>
      <c r="J579" s="12">
        <v>44277</v>
      </c>
      <c r="K579" s="37" t="s">
        <v>965</v>
      </c>
      <c r="L579" s="14">
        <v>1310</v>
      </c>
      <c r="M579" s="14" t="s">
        <v>30</v>
      </c>
      <c r="N579" s="15">
        <v>453815</v>
      </c>
    </row>
    <row r="580" spans="1:14" x14ac:dyDescent="0.3">
      <c r="A580" s="7" t="str">
        <f>+VLOOKUP(IF(ISNUMBER(SEARCH("GLISS*",K580)),CONCATENATE("GLISSIERE"," ",RIGHT(K580,3)),CONCATENATE(LEFT(K580,2),"/",RIGHT(K580,2))),CODE!A:F,CODE!C$1,FALSE)</f>
        <v>FOURNISSEUR</v>
      </c>
      <c r="B580" s="7" t="str">
        <f>+VLOOKUP(IF(ISNUMBER(SEARCH("GLISS*",K580)),CONCATENATE("GLISSIERE"," ",RIGHT(K580,3)),CONCATENATE(LEFT(K580,2),"/",RIGHT(K580,2))),CODE!A:F,CODE!D$1,FALSE)</f>
        <v>CORBEC IN</v>
      </c>
      <c r="C580" s="23"/>
      <c r="D580" s="7">
        <f t="shared" si="18"/>
        <v>2021</v>
      </c>
      <c r="E580" s="10" t="str">
        <f>+IF(A580="GLISSIERE",+VLOOKUP(+VLOOKUP(IF(ISNUMBER(SEARCH("GLISS*",K580)),CONCATENATE(RIGHT(K580,4)),CONCATENATE(LEFT(K580,2),"/",RIGHT(K580,2))),'#Client'!B:C,1,FALSE),'#Client'!B:C,2,FALSE)," ")</f>
        <v xml:space="preserve"> </v>
      </c>
      <c r="F580" s="10" t="str">
        <f>+IF(A580="GLISSIERE",+VLOOKUP(K580,'4-'!B:G,4,FALSE)," ")</f>
        <v xml:space="preserve"> </v>
      </c>
      <c r="G580" s="10" t="str">
        <f t="shared" si="19"/>
        <v>4417</v>
      </c>
      <c r="H580" s="44" t="str">
        <f>+IF(A580="GLISSIERE",+VLOOKUP(K580,'4-'!B:G,6,FALSE),IF(A580="VENTES",+VLOOKUP(K580,'5-'!B:H,6,FALSE)," "))</f>
        <v xml:space="preserve"> </v>
      </c>
      <c r="I580" s="14"/>
      <c r="J580" s="12">
        <v>44277</v>
      </c>
      <c r="K580" s="37" t="s">
        <v>966</v>
      </c>
      <c r="L580" s="14">
        <v>2569</v>
      </c>
      <c r="M580" s="14" t="s">
        <v>30</v>
      </c>
      <c r="N580" s="15">
        <v>456384</v>
      </c>
    </row>
    <row r="581" spans="1:14" x14ac:dyDescent="0.3">
      <c r="A581" s="7" t="str">
        <f>+VLOOKUP(IF(ISNUMBER(SEARCH("GLISS*",K581)),CONCATENATE("GLISSIERE"," ",RIGHT(K581,3)),CONCATENATE(LEFT(K581,2),"/",RIGHT(K581,2))),CODE!A:F,CODE!C$1,FALSE)</f>
        <v>FOURNISSEUR</v>
      </c>
      <c r="B581" s="7" t="str">
        <f>+VLOOKUP(IF(ISNUMBER(SEARCH("GLISS*",K581)),CONCATENATE("GLISSIERE"," ",RIGHT(K581,3)),CONCATENATE(LEFT(K581,2),"/",RIGHT(K581,2))),CODE!A:F,CODE!D$1,FALSE)</f>
        <v>CORBEC IN</v>
      </c>
      <c r="C581" s="23"/>
      <c r="D581" s="7">
        <f t="shared" ref="D581:D644" si="20">+YEAR(J581)</f>
        <v>2021</v>
      </c>
      <c r="E581" s="10" t="str">
        <f>+IF(A581="GLISSIERE",+VLOOKUP(+VLOOKUP(IF(ISNUMBER(SEARCH("GLISS*",K581)),CONCATENATE(RIGHT(K581,4)),CONCATENATE(LEFT(K581,2),"/",RIGHT(K581,2))),'#Client'!B:C,1,FALSE),'#Client'!B:C,2,FALSE)," ")</f>
        <v xml:space="preserve"> </v>
      </c>
      <c r="F581" s="10" t="str">
        <f>+IF(A581="GLISSIERE",+VLOOKUP(K581,'4-'!B:G,4,FALSE)," ")</f>
        <v xml:space="preserve"> </v>
      </c>
      <c r="G581" s="10" t="str">
        <f t="shared" ref="G581:G644" si="21">+IF(+LEFT(K581,2)="F-",MID(K581,3,4),MID(K581,4,4))</f>
        <v>4418</v>
      </c>
      <c r="H581" s="44" t="str">
        <f>+IF(A581="GLISSIERE",+VLOOKUP(K581,'4-'!B:G,6,FALSE),IF(A581="VENTES",+VLOOKUP(K581,'5-'!B:H,6,FALSE)," "))</f>
        <v xml:space="preserve"> </v>
      </c>
      <c r="I581" s="14"/>
      <c r="J581" s="12">
        <v>44278</v>
      </c>
      <c r="K581" s="37" t="s">
        <v>967</v>
      </c>
      <c r="L581" s="14">
        <v>1429</v>
      </c>
      <c r="M581" s="14" t="s">
        <v>30</v>
      </c>
      <c r="N581" s="15">
        <v>397109</v>
      </c>
    </row>
    <row r="582" spans="1:14" x14ac:dyDescent="0.3">
      <c r="A582" s="7" t="str">
        <f>+VLOOKUP(IF(ISNUMBER(SEARCH("GLISS*",K582)),CONCATENATE("GLISSIERE"," ",RIGHT(K582,3)),CONCATENATE(LEFT(K582,2),"/",RIGHT(K582,2))),CODE!A:F,CODE!C$1,FALSE)</f>
        <v>FOURNISSEUR</v>
      </c>
      <c r="B582" s="7" t="str">
        <f>+VLOOKUP(IF(ISNUMBER(SEARCH("GLISS*",K582)),CONCATENATE("GLISSIERE"," ",RIGHT(K582,3)),CONCATENATE(LEFT(K582,2),"/",RIGHT(K582,2))),CODE!A:F,CODE!D$1,FALSE)</f>
        <v>CORBEC IN</v>
      </c>
      <c r="C582" s="23"/>
      <c r="D582" s="7">
        <f t="shared" si="20"/>
        <v>2021</v>
      </c>
      <c r="E582" s="10" t="str">
        <f>+IF(A582="GLISSIERE",+VLOOKUP(+VLOOKUP(IF(ISNUMBER(SEARCH("GLISS*",K582)),CONCATENATE(RIGHT(K582,4)),CONCATENATE(LEFT(K582,2),"/",RIGHT(K582,2))),'#Client'!B:C,1,FALSE),'#Client'!B:C,2,FALSE)," ")</f>
        <v xml:space="preserve"> </v>
      </c>
      <c r="F582" s="10" t="str">
        <f>+IF(A582="GLISSIERE",+VLOOKUP(K582,'4-'!B:G,4,FALSE)," ")</f>
        <v xml:space="preserve"> </v>
      </c>
      <c r="G582" s="10" t="str">
        <f t="shared" si="21"/>
        <v>4418</v>
      </c>
      <c r="H582" s="44" t="str">
        <f>+IF(A582="GLISSIERE",+VLOOKUP(K582,'4-'!B:G,6,FALSE),IF(A582="VENTES",+VLOOKUP(K582,'5-'!B:H,6,FALSE)," "))</f>
        <v xml:space="preserve"> </v>
      </c>
      <c r="I582" s="14"/>
      <c r="J582" s="12">
        <v>44278</v>
      </c>
      <c r="K582" s="37" t="s">
        <v>968</v>
      </c>
      <c r="L582" s="14">
        <v>22</v>
      </c>
      <c r="M582" s="14" t="s">
        <v>30</v>
      </c>
      <c r="N582" s="15">
        <v>418515</v>
      </c>
    </row>
    <row r="583" spans="1:14" x14ac:dyDescent="0.3">
      <c r="A583" s="7" t="str">
        <f>+VLOOKUP(IF(ISNUMBER(SEARCH("GLISS*",K583)),CONCATENATE("GLISSIERE"," ",RIGHT(K583,3)),CONCATENATE(LEFT(K583,2),"/",RIGHT(K583,2))),CODE!A:F,CODE!C$1,FALSE)</f>
        <v>FOURNISSEUR</v>
      </c>
      <c r="B583" s="7" t="str">
        <f>+VLOOKUP(IF(ISNUMBER(SEARCH("GLISS*",K583)),CONCATENATE("GLISSIERE"," ",RIGHT(K583,3)),CONCATENATE(LEFT(K583,2),"/",RIGHT(K583,2))),CODE!A:F,CODE!D$1,FALSE)</f>
        <v>CORBEC IN</v>
      </c>
      <c r="C583" s="23"/>
      <c r="D583" s="7">
        <f t="shared" si="20"/>
        <v>2021</v>
      </c>
      <c r="E583" s="10" t="str">
        <f>+IF(A583="GLISSIERE",+VLOOKUP(+VLOOKUP(IF(ISNUMBER(SEARCH("GLISS*",K583)),CONCATENATE(RIGHT(K583,4)),CONCATENATE(LEFT(K583,2),"/",RIGHT(K583,2))),'#Client'!B:C,1,FALSE),'#Client'!B:C,2,FALSE)," ")</f>
        <v xml:space="preserve"> </v>
      </c>
      <c r="F583" s="10" t="str">
        <f>+IF(A583="GLISSIERE",+VLOOKUP(K583,'4-'!B:G,4,FALSE)," ")</f>
        <v xml:space="preserve"> </v>
      </c>
      <c r="G583" s="10" t="str">
        <f t="shared" si="21"/>
        <v>4418</v>
      </c>
      <c r="H583" s="44" t="str">
        <f>+IF(A583="GLISSIERE",+VLOOKUP(K583,'4-'!B:G,6,FALSE),IF(A583="VENTES",+VLOOKUP(K583,'5-'!B:H,6,FALSE)," "))</f>
        <v xml:space="preserve"> </v>
      </c>
      <c r="I583" s="14"/>
      <c r="J583" s="12">
        <v>44278</v>
      </c>
      <c r="K583" s="37" t="s">
        <v>969</v>
      </c>
      <c r="L583" s="14">
        <v>6901</v>
      </c>
      <c r="M583" s="14" t="s">
        <v>30</v>
      </c>
      <c r="N583" s="15">
        <v>425416</v>
      </c>
    </row>
    <row r="584" spans="1:14" x14ac:dyDescent="0.3">
      <c r="A584" s="7" t="str">
        <f>+VLOOKUP(IF(ISNUMBER(SEARCH("GLISS*",K584)),CONCATENATE("GLISSIERE"," ",RIGHT(K584,3)),CONCATENATE(LEFT(K584,2),"/",RIGHT(K584,2))),CODE!A:F,CODE!C$1,FALSE)</f>
        <v>FOURNISSEUR</v>
      </c>
      <c r="B584" s="7" t="str">
        <f>+VLOOKUP(IF(ISNUMBER(SEARCH("GLISS*",K584)),CONCATENATE("GLISSIERE"," ",RIGHT(K584,3)),CONCATENATE(LEFT(K584,2),"/",RIGHT(K584,2))),CODE!A:F,CODE!D$1,FALSE)</f>
        <v>CORBEC IN</v>
      </c>
      <c r="C584" s="23"/>
      <c r="D584" s="7">
        <f t="shared" si="20"/>
        <v>2021</v>
      </c>
      <c r="E584" s="10" t="str">
        <f>+IF(A584="GLISSIERE",+VLOOKUP(+VLOOKUP(IF(ISNUMBER(SEARCH("GLISS*",K584)),CONCATENATE(RIGHT(K584,4)),CONCATENATE(LEFT(K584,2),"/",RIGHT(K584,2))),'#Client'!B:C,1,FALSE),'#Client'!B:C,2,FALSE)," ")</f>
        <v xml:space="preserve"> </v>
      </c>
      <c r="F584" s="10" t="str">
        <f>+IF(A584="GLISSIERE",+VLOOKUP(K584,'4-'!B:G,4,FALSE)," ")</f>
        <v xml:space="preserve"> </v>
      </c>
      <c r="G584" s="10" t="str">
        <f t="shared" si="21"/>
        <v>4418</v>
      </c>
      <c r="H584" s="44" t="str">
        <f>+IF(A584="GLISSIERE",+VLOOKUP(K584,'4-'!B:G,6,FALSE),IF(A584="VENTES",+VLOOKUP(K584,'5-'!B:H,6,FALSE)," "))</f>
        <v xml:space="preserve"> </v>
      </c>
      <c r="I584" s="14"/>
      <c r="J584" s="12">
        <v>44278</v>
      </c>
      <c r="K584" s="37" t="s">
        <v>970</v>
      </c>
      <c r="L584" s="14">
        <v>21384</v>
      </c>
      <c r="M584" s="14" t="s">
        <v>30</v>
      </c>
      <c r="N584" s="15">
        <v>418493</v>
      </c>
    </row>
    <row r="585" spans="1:14" x14ac:dyDescent="0.3">
      <c r="A585" s="7" t="str">
        <f>+VLOOKUP(IF(ISNUMBER(SEARCH("GLISS*",K585)),CONCATENATE("GLISSIERE"," ",RIGHT(K585,3)),CONCATENATE(LEFT(K585,2),"/",RIGHT(K585,2))),CODE!A:F,CODE!C$1,FALSE)</f>
        <v>FOURNISSEUR</v>
      </c>
      <c r="B585" s="7" t="str">
        <f>+VLOOKUP(IF(ISNUMBER(SEARCH("GLISS*",K585)),CONCATENATE("GLISSIERE"," ",RIGHT(K585,3)),CONCATENATE(LEFT(K585,2),"/",RIGHT(K585,2))),CODE!A:F,CODE!D$1,FALSE)</f>
        <v>CORBEC IN</v>
      </c>
      <c r="C585" s="23"/>
      <c r="D585" s="7">
        <f t="shared" si="20"/>
        <v>2021</v>
      </c>
      <c r="E585" s="10" t="str">
        <f>+IF(A585="GLISSIERE",+VLOOKUP(+VLOOKUP(IF(ISNUMBER(SEARCH("GLISS*",K585)),CONCATENATE(RIGHT(K585,4)),CONCATENATE(LEFT(K585,2),"/",RIGHT(K585,2))),'#Client'!B:C,1,FALSE),'#Client'!B:C,2,FALSE)," ")</f>
        <v xml:space="preserve"> </v>
      </c>
      <c r="F585" s="10" t="str">
        <f>+IF(A585="GLISSIERE",+VLOOKUP(K585,'4-'!B:G,4,FALSE)," ")</f>
        <v xml:space="preserve"> </v>
      </c>
      <c r="G585" s="10" t="str">
        <f t="shared" si="21"/>
        <v>4419</v>
      </c>
      <c r="H585" s="44" t="str">
        <f>+IF(A585="GLISSIERE",+VLOOKUP(K585,'4-'!B:G,6,FALSE),IF(A585="VENTES",+VLOOKUP(K585,'5-'!B:H,6,FALSE)," "))</f>
        <v xml:space="preserve"> </v>
      </c>
      <c r="I585" s="14"/>
      <c r="J585" s="12">
        <v>44279</v>
      </c>
      <c r="K585" s="37" t="s">
        <v>971</v>
      </c>
      <c r="L585" s="14">
        <v>7362</v>
      </c>
      <c r="M585" s="14" t="s">
        <v>30</v>
      </c>
      <c r="N585" s="15">
        <v>347936</v>
      </c>
    </row>
    <row r="586" spans="1:14" x14ac:dyDescent="0.3">
      <c r="A586" s="7" t="str">
        <f>+VLOOKUP(IF(ISNUMBER(SEARCH("GLISS*",K586)),CONCATENATE("GLISSIERE"," ",RIGHT(K586,3)),CONCATENATE(LEFT(K586,2),"/",RIGHT(K586,2))),CODE!A:F,CODE!C$1,FALSE)</f>
        <v>FOURNISSEUR</v>
      </c>
      <c r="B586" s="7" t="str">
        <f>+VLOOKUP(IF(ISNUMBER(SEARCH("GLISS*",K586)),CONCATENATE("GLISSIERE"," ",RIGHT(K586,3)),CONCATENATE(LEFT(K586,2),"/",RIGHT(K586,2))),CODE!A:F,CODE!D$1,FALSE)</f>
        <v>CORBEC IN</v>
      </c>
      <c r="C586" s="23"/>
      <c r="D586" s="7">
        <f t="shared" si="20"/>
        <v>2021</v>
      </c>
      <c r="E586" s="10" t="str">
        <f>+IF(A586="GLISSIERE",+VLOOKUP(+VLOOKUP(IF(ISNUMBER(SEARCH("GLISS*",K586)),CONCATENATE(RIGHT(K586,4)),CONCATENATE(LEFT(K586,2),"/",RIGHT(K586,2))),'#Client'!B:C,1,FALSE),'#Client'!B:C,2,FALSE)," ")</f>
        <v xml:space="preserve"> </v>
      </c>
      <c r="F586" s="10" t="str">
        <f>+IF(A586="GLISSIERE",+VLOOKUP(K586,'4-'!B:G,4,FALSE)," ")</f>
        <v xml:space="preserve"> </v>
      </c>
      <c r="G586" s="10" t="str">
        <f t="shared" si="21"/>
        <v>4419</v>
      </c>
      <c r="H586" s="44" t="str">
        <f>+IF(A586="GLISSIERE",+VLOOKUP(K586,'4-'!B:G,6,FALSE),IF(A586="VENTES",+VLOOKUP(K586,'5-'!B:H,6,FALSE)," "))</f>
        <v xml:space="preserve"> </v>
      </c>
      <c r="I586" s="14"/>
      <c r="J586" s="12">
        <v>44279</v>
      </c>
      <c r="K586" s="37" t="s">
        <v>972</v>
      </c>
      <c r="L586" s="14">
        <v>398</v>
      </c>
      <c r="M586" s="14" t="s">
        <v>30</v>
      </c>
      <c r="N586" s="15">
        <v>348334</v>
      </c>
    </row>
    <row r="587" spans="1:14" x14ac:dyDescent="0.3">
      <c r="A587" s="7" t="str">
        <f>+VLOOKUP(IF(ISNUMBER(SEARCH("GLISS*",K587)),CONCATENATE("GLISSIERE"," ",RIGHT(K587,3)),CONCATENATE(LEFT(K587,2),"/",RIGHT(K587,2))),CODE!A:F,CODE!C$1,FALSE)</f>
        <v>FOURNISSEUR</v>
      </c>
      <c r="B587" s="7" t="str">
        <f>+VLOOKUP(IF(ISNUMBER(SEARCH("GLISS*",K587)),CONCATENATE("GLISSIERE"," ",RIGHT(K587,3)),CONCATENATE(LEFT(K587,2),"/",RIGHT(K587,2))),CODE!A:F,CODE!D$1,FALSE)</f>
        <v>CORBEC IN</v>
      </c>
      <c r="C587" s="23"/>
      <c r="D587" s="7">
        <f t="shared" si="20"/>
        <v>2021</v>
      </c>
      <c r="E587" s="10" t="str">
        <f>+IF(A587="GLISSIERE",+VLOOKUP(+VLOOKUP(IF(ISNUMBER(SEARCH("GLISS*",K587)),CONCATENATE(RIGHT(K587,4)),CONCATENATE(LEFT(K587,2),"/",RIGHT(K587,2))),'#Client'!B:C,1,FALSE),'#Client'!B:C,2,FALSE)," ")</f>
        <v xml:space="preserve"> </v>
      </c>
      <c r="F587" s="10" t="str">
        <f>+IF(A587="GLISSIERE",+VLOOKUP(K587,'4-'!B:G,4,FALSE)," ")</f>
        <v xml:space="preserve"> </v>
      </c>
      <c r="G587" s="10" t="str">
        <f t="shared" si="21"/>
        <v>4419</v>
      </c>
      <c r="H587" s="44" t="str">
        <f>+IF(A587="GLISSIERE",+VLOOKUP(K587,'4-'!B:G,6,FALSE),IF(A587="VENTES",+VLOOKUP(K587,'5-'!B:H,6,FALSE)," "))</f>
        <v xml:space="preserve"> </v>
      </c>
      <c r="I587" s="14"/>
      <c r="J587" s="12">
        <v>44279</v>
      </c>
      <c r="K587" s="37" t="s">
        <v>973</v>
      </c>
      <c r="L587" s="14">
        <v>153</v>
      </c>
      <c r="M587" s="14" t="s">
        <v>30</v>
      </c>
      <c r="N587" s="15">
        <v>348487</v>
      </c>
    </row>
    <row r="588" spans="1:14" x14ac:dyDescent="0.3">
      <c r="A588" s="7" t="str">
        <f>+VLOOKUP(IF(ISNUMBER(SEARCH("GLISS*",K588)),CONCATENATE("GLISSIERE"," ",RIGHT(K588,3)),CONCATENATE(LEFT(K588,2),"/",RIGHT(K588,2))),CODE!A:F,CODE!C$1,FALSE)</f>
        <v>FOURNISSEUR</v>
      </c>
      <c r="B588" s="7" t="str">
        <f>+VLOOKUP(IF(ISNUMBER(SEARCH("GLISS*",K588)),CONCATENATE("GLISSIERE"," ",RIGHT(K588,3)),CONCATENATE(LEFT(K588,2),"/",RIGHT(K588,2))),CODE!A:F,CODE!D$1,FALSE)</f>
        <v>CORBEC IN</v>
      </c>
      <c r="C588" s="23"/>
      <c r="D588" s="7">
        <f t="shared" si="20"/>
        <v>2021</v>
      </c>
      <c r="E588" s="10" t="str">
        <f>+IF(A588="GLISSIERE",+VLOOKUP(+VLOOKUP(IF(ISNUMBER(SEARCH("GLISS*",K588)),CONCATENATE(RIGHT(K588,4)),CONCATENATE(LEFT(K588,2),"/",RIGHT(K588,2))),'#Client'!B:C,1,FALSE),'#Client'!B:C,2,FALSE)," ")</f>
        <v xml:space="preserve"> </v>
      </c>
      <c r="F588" s="10" t="str">
        <f>+IF(A588="GLISSIERE",+VLOOKUP(K588,'4-'!B:G,4,FALSE)," ")</f>
        <v xml:space="preserve"> </v>
      </c>
      <c r="G588" s="10" t="str">
        <f t="shared" si="21"/>
        <v>4419</v>
      </c>
      <c r="H588" s="44" t="str">
        <f>+IF(A588="GLISSIERE",+VLOOKUP(K588,'4-'!B:G,6,FALSE),IF(A588="VENTES",+VLOOKUP(K588,'5-'!B:H,6,FALSE)," "))</f>
        <v xml:space="preserve"> </v>
      </c>
      <c r="I588" s="14"/>
      <c r="J588" s="12">
        <v>44279</v>
      </c>
      <c r="K588" s="37" t="s">
        <v>974</v>
      </c>
      <c r="L588" s="14">
        <v>19105</v>
      </c>
      <c r="M588" s="14" t="s">
        <v>30</v>
      </c>
      <c r="N588" s="15">
        <v>367592</v>
      </c>
    </row>
    <row r="589" spans="1:14" x14ac:dyDescent="0.3">
      <c r="A589" s="7" t="str">
        <f>+VLOOKUP(IF(ISNUMBER(SEARCH("GLISS*",K589)),CONCATENATE("GLISSIERE"," ",RIGHT(K589,3)),CONCATENATE(LEFT(K589,2),"/",RIGHT(K589,2))),CODE!A:F,CODE!C$1,FALSE)</f>
        <v>FOURNISSEUR</v>
      </c>
      <c r="B589" s="7" t="str">
        <f>+VLOOKUP(IF(ISNUMBER(SEARCH("GLISS*",K589)),CONCATENATE("GLISSIERE"," ",RIGHT(K589,3)),CONCATENATE(LEFT(K589,2),"/",RIGHT(K589,2))),CODE!A:F,CODE!D$1,FALSE)</f>
        <v>CORBEC IN</v>
      </c>
      <c r="C589" s="23"/>
      <c r="D589" s="7">
        <f t="shared" si="20"/>
        <v>2021</v>
      </c>
      <c r="E589" s="10" t="str">
        <f>+IF(A589="GLISSIERE",+VLOOKUP(+VLOOKUP(IF(ISNUMBER(SEARCH("GLISS*",K589)),CONCATENATE(RIGHT(K589,4)),CONCATENATE(LEFT(K589,2),"/",RIGHT(K589,2))),'#Client'!B:C,1,FALSE),'#Client'!B:C,2,FALSE)," ")</f>
        <v xml:space="preserve"> </v>
      </c>
      <c r="F589" s="10" t="str">
        <f>+IF(A589="GLISSIERE",+VLOOKUP(K589,'4-'!B:G,4,FALSE)," ")</f>
        <v xml:space="preserve"> </v>
      </c>
      <c r="G589" s="10" t="str">
        <f t="shared" si="21"/>
        <v>4419</v>
      </c>
      <c r="H589" s="44" t="str">
        <f>+IF(A589="GLISSIERE",+VLOOKUP(K589,'4-'!B:G,6,FALSE),IF(A589="VENTES",+VLOOKUP(K589,'5-'!B:H,6,FALSE)," "))</f>
        <v xml:space="preserve"> </v>
      </c>
      <c r="I589" s="14"/>
      <c r="J589" s="12">
        <v>44279</v>
      </c>
      <c r="K589" s="37" t="s">
        <v>975</v>
      </c>
      <c r="L589" s="14">
        <v>777</v>
      </c>
      <c r="M589" s="14" t="s">
        <v>30</v>
      </c>
      <c r="N589" s="15">
        <v>368369</v>
      </c>
    </row>
    <row r="590" spans="1:14" x14ac:dyDescent="0.3">
      <c r="A590" s="7" t="str">
        <f>+VLOOKUP(IF(ISNUMBER(SEARCH("GLISS*",K590)),CONCATENATE("GLISSIERE"," ",RIGHT(K590,3)),CONCATENATE(LEFT(K590,2),"/",RIGHT(K590,2))),CODE!A:F,CODE!C$1,FALSE)</f>
        <v>FOURNISSEUR</v>
      </c>
      <c r="B590" s="7" t="str">
        <f>+VLOOKUP(IF(ISNUMBER(SEARCH("GLISS*",K590)),CONCATENATE("GLISSIERE"," ",RIGHT(K590,3)),CONCATENATE(LEFT(K590,2),"/",RIGHT(K590,2))),CODE!A:F,CODE!D$1,FALSE)</f>
        <v>CORBEC IN</v>
      </c>
      <c r="C590" s="23"/>
      <c r="D590" s="7">
        <f t="shared" si="20"/>
        <v>2021</v>
      </c>
      <c r="E590" s="10" t="str">
        <f>+IF(A590="GLISSIERE",+VLOOKUP(+VLOOKUP(IF(ISNUMBER(SEARCH("GLISS*",K590)),CONCATENATE(RIGHT(K590,4)),CONCATENATE(LEFT(K590,2),"/",RIGHT(K590,2))),'#Client'!B:C,1,FALSE),'#Client'!B:C,2,FALSE)," ")</f>
        <v xml:space="preserve"> </v>
      </c>
      <c r="F590" s="10" t="str">
        <f>+IF(A590="GLISSIERE",+VLOOKUP(K590,'4-'!B:G,4,FALSE)," ")</f>
        <v xml:space="preserve"> </v>
      </c>
      <c r="G590" s="10" t="str">
        <f t="shared" si="21"/>
        <v>4420</v>
      </c>
      <c r="H590" s="44" t="str">
        <f>+IF(A590="GLISSIERE",+VLOOKUP(K590,'4-'!B:G,6,FALSE),IF(A590="VENTES",+VLOOKUP(K590,'5-'!B:H,6,FALSE)," "))</f>
        <v xml:space="preserve"> </v>
      </c>
      <c r="I590" s="14"/>
      <c r="J590" s="12">
        <v>44279</v>
      </c>
      <c r="K590" s="37" t="s">
        <v>976</v>
      </c>
      <c r="L590" s="14">
        <v>2827</v>
      </c>
      <c r="M590" s="14" t="s">
        <v>29</v>
      </c>
      <c r="N590" s="15">
        <v>371196</v>
      </c>
    </row>
    <row r="591" spans="1:14" x14ac:dyDescent="0.3">
      <c r="A591" s="7" t="str">
        <f>+VLOOKUP(IF(ISNUMBER(SEARCH("GLISS*",K591)),CONCATENATE("GLISSIERE"," ",RIGHT(K591,3)),CONCATENATE(LEFT(K591,2),"/",RIGHT(K591,2))),CODE!A:F,CODE!C$1,FALSE)</f>
        <v>FOURNISSEUR</v>
      </c>
      <c r="B591" s="7" t="str">
        <f>+VLOOKUP(IF(ISNUMBER(SEARCH("GLISS*",K591)),CONCATENATE("GLISSIERE"," ",RIGHT(K591,3)),CONCATENATE(LEFT(K591,2),"/",RIGHT(K591,2))),CODE!A:F,CODE!D$1,FALSE)</f>
        <v>CORBEC IN</v>
      </c>
      <c r="C591" s="23"/>
      <c r="D591" s="7">
        <f t="shared" si="20"/>
        <v>2021</v>
      </c>
      <c r="E591" s="10" t="str">
        <f>+IF(A591="GLISSIERE",+VLOOKUP(+VLOOKUP(IF(ISNUMBER(SEARCH("GLISS*",K591)),CONCATENATE(RIGHT(K591,4)),CONCATENATE(LEFT(K591,2),"/",RIGHT(K591,2))),'#Client'!B:C,1,FALSE),'#Client'!B:C,2,FALSE)," ")</f>
        <v xml:space="preserve"> </v>
      </c>
      <c r="F591" s="10" t="str">
        <f>+IF(A591="GLISSIERE",+VLOOKUP(K591,'4-'!B:G,4,FALSE)," ")</f>
        <v xml:space="preserve"> </v>
      </c>
      <c r="G591" s="10" t="str">
        <f t="shared" si="21"/>
        <v>4420</v>
      </c>
      <c r="H591" s="44" t="str">
        <f>+IF(A591="GLISSIERE",+VLOOKUP(K591,'4-'!B:G,6,FALSE),IF(A591="VENTES",+VLOOKUP(K591,'5-'!B:H,6,FALSE)," "))</f>
        <v xml:space="preserve"> </v>
      </c>
      <c r="I591" s="14"/>
      <c r="J591" s="12">
        <v>44279</v>
      </c>
      <c r="K591" s="37" t="s">
        <v>977</v>
      </c>
      <c r="L591" s="14">
        <v>576</v>
      </c>
      <c r="M591" s="14" t="s">
        <v>29</v>
      </c>
      <c r="N591" s="15">
        <v>371772</v>
      </c>
    </row>
    <row r="592" spans="1:14" x14ac:dyDescent="0.3">
      <c r="A592" s="7" t="str">
        <f>+VLOOKUP(IF(ISNUMBER(SEARCH("GLISS*",K592)),CONCATENATE("GLISSIERE"," ",RIGHT(K592,3)),CONCATENATE(LEFT(K592,2),"/",RIGHT(K592,2))),CODE!A:F,CODE!C$1,FALSE)</f>
        <v>FOURNISSEUR</v>
      </c>
      <c r="B592" s="7" t="str">
        <f>+VLOOKUP(IF(ISNUMBER(SEARCH("GLISS*",K592)),CONCATENATE("GLISSIERE"," ",RIGHT(K592,3)),CONCATENATE(LEFT(K592,2),"/",RIGHT(K592,2))),CODE!A:F,CODE!D$1,FALSE)</f>
        <v>CORBEC IN</v>
      </c>
      <c r="C592" s="23"/>
      <c r="D592" s="7">
        <f t="shared" si="20"/>
        <v>2021</v>
      </c>
      <c r="E592" s="10" t="str">
        <f>+IF(A592="GLISSIERE",+VLOOKUP(+VLOOKUP(IF(ISNUMBER(SEARCH("GLISS*",K592)),CONCATENATE(RIGHT(K592,4)),CONCATENATE(LEFT(K592,2),"/",RIGHT(K592,2))),'#Client'!B:C,1,FALSE),'#Client'!B:C,2,FALSE)," ")</f>
        <v xml:space="preserve"> </v>
      </c>
      <c r="F592" s="10" t="str">
        <f>+IF(A592="GLISSIERE",+VLOOKUP(K592,'4-'!B:G,4,FALSE)," ")</f>
        <v xml:space="preserve"> </v>
      </c>
      <c r="G592" s="10" t="str">
        <f t="shared" si="21"/>
        <v>4420</v>
      </c>
      <c r="H592" s="44" t="str">
        <f>+IF(A592="GLISSIERE",+VLOOKUP(K592,'4-'!B:G,6,FALSE),IF(A592="VENTES",+VLOOKUP(K592,'5-'!B:H,6,FALSE)," "))</f>
        <v xml:space="preserve"> </v>
      </c>
      <c r="I592" s="14"/>
      <c r="J592" s="12">
        <v>44279</v>
      </c>
      <c r="K592" s="37" t="s">
        <v>978</v>
      </c>
      <c r="L592" s="14">
        <v>12396</v>
      </c>
      <c r="M592" s="14" t="s">
        <v>29</v>
      </c>
      <c r="N592" s="15">
        <v>384168</v>
      </c>
    </row>
    <row r="593" spans="1:14" x14ac:dyDescent="0.3">
      <c r="A593" s="7" t="str">
        <f>+VLOOKUP(IF(ISNUMBER(SEARCH("GLISS*",K593)),CONCATENATE("GLISSIERE"," ",RIGHT(K593,3)),CONCATENATE(LEFT(K593,2),"/",RIGHT(K593,2))),CODE!A:F,CODE!C$1,FALSE)</f>
        <v>FOURNISSEUR</v>
      </c>
      <c r="B593" s="7" t="str">
        <f>+VLOOKUP(IF(ISNUMBER(SEARCH("GLISS*",K593)),CONCATENATE("GLISSIERE"," ",RIGHT(K593,3)),CONCATENATE(LEFT(K593,2),"/",RIGHT(K593,2))),CODE!A:F,CODE!D$1,FALSE)</f>
        <v>CORBEC IN</v>
      </c>
      <c r="C593" s="23"/>
      <c r="D593" s="7">
        <f t="shared" si="20"/>
        <v>2021</v>
      </c>
      <c r="E593" s="10" t="str">
        <f>+IF(A593="GLISSIERE",+VLOOKUP(+VLOOKUP(IF(ISNUMBER(SEARCH("GLISS*",K593)),CONCATENATE(RIGHT(K593,4)),CONCATENATE(LEFT(K593,2),"/",RIGHT(K593,2))),'#Client'!B:C,1,FALSE),'#Client'!B:C,2,FALSE)," ")</f>
        <v xml:space="preserve"> </v>
      </c>
      <c r="F593" s="10" t="str">
        <f>+IF(A593="GLISSIERE",+VLOOKUP(K593,'4-'!B:G,4,FALSE)," ")</f>
        <v xml:space="preserve"> </v>
      </c>
      <c r="G593" s="10" t="str">
        <f t="shared" si="21"/>
        <v>4420</v>
      </c>
      <c r="H593" s="44" t="str">
        <f>+IF(A593="GLISSIERE",+VLOOKUP(K593,'4-'!B:G,6,FALSE),IF(A593="VENTES",+VLOOKUP(K593,'5-'!B:H,6,FALSE)," "))</f>
        <v xml:space="preserve"> </v>
      </c>
      <c r="I593" s="14"/>
      <c r="J593" s="12">
        <v>44279</v>
      </c>
      <c r="K593" s="37" t="s">
        <v>979</v>
      </c>
      <c r="L593" s="14">
        <v>3120</v>
      </c>
      <c r="M593" s="14" t="s">
        <v>29</v>
      </c>
      <c r="N593" s="15">
        <v>387288</v>
      </c>
    </row>
    <row r="594" spans="1:14" x14ac:dyDescent="0.3">
      <c r="A594" s="7" t="str">
        <f>+VLOOKUP(IF(ISNUMBER(SEARCH("GLISS*",K594)),CONCATENATE("GLISSIERE"," ",RIGHT(K594,3)),CONCATENATE(LEFT(K594,2),"/",RIGHT(K594,2))),CODE!A:F,CODE!C$1,FALSE)</f>
        <v>FOURNISSEUR</v>
      </c>
      <c r="B594" s="7" t="str">
        <f>+VLOOKUP(IF(ISNUMBER(SEARCH("GLISS*",K594)),CONCATENATE("GLISSIERE"," ",RIGHT(K594,3)),CONCATENATE(LEFT(K594,2),"/",RIGHT(K594,2))),CODE!A:F,CODE!D$1,FALSE)</f>
        <v>CORBEC IN</v>
      </c>
      <c r="C594" s="23"/>
      <c r="D594" s="7">
        <f t="shared" si="20"/>
        <v>2021</v>
      </c>
      <c r="E594" s="10" t="str">
        <f>+IF(A594="GLISSIERE",+VLOOKUP(+VLOOKUP(IF(ISNUMBER(SEARCH("GLISS*",K594)),CONCATENATE(RIGHT(K594,4)),CONCATENATE(LEFT(K594,2),"/",RIGHT(K594,2))),'#Client'!B:C,1,FALSE),'#Client'!B:C,2,FALSE)," ")</f>
        <v xml:space="preserve"> </v>
      </c>
      <c r="F594" s="10" t="str">
        <f>+IF(A594="GLISSIERE",+VLOOKUP(K594,'4-'!B:G,4,FALSE)," ")</f>
        <v xml:space="preserve"> </v>
      </c>
      <c r="G594" s="10" t="str">
        <f t="shared" si="21"/>
        <v>4420</v>
      </c>
      <c r="H594" s="44" t="str">
        <f>+IF(A594="GLISSIERE",+VLOOKUP(K594,'4-'!B:G,6,FALSE),IF(A594="VENTES",+VLOOKUP(K594,'5-'!B:H,6,FALSE)," "))</f>
        <v xml:space="preserve"> </v>
      </c>
      <c r="I594" s="14"/>
      <c r="J594" s="12">
        <v>44279</v>
      </c>
      <c r="K594" s="37" t="s">
        <v>980</v>
      </c>
      <c r="L594" s="14">
        <v>6149</v>
      </c>
      <c r="M594" s="14" t="s">
        <v>29</v>
      </c>
      <c r="N594" s="15">
        <v>393437</v>
      </c>
    </row>
    <row r="595" spans="1:14" x14ac:dyDescent="0.3">
      <c r="A595" s="7" t="str">
        <f>+VLOOKUP(IF(ISNUMBER(SEARCH("GLISS*",K595)),CONCATENATE("GLISSIERE"," ",RIGHT(K595,3)),CONCATENATE(LEFT(K595,2),"/",RIGHT(K595,2))),CODE!A:F,CODE!C$1,FALSE)</f>
        <v>FOURNISSEUR</v>
      </c>
      <c r="B595" s="7" t="str">
        <f>+VLOOKUP(IF(ISNUMBER(SEARCH("GLISS*",K595)),CONCATENATE("GLISSIERE"," ",RIGHT(K595,3)),CONCATENATE(LEFT(K595,2),"/",RIGHT(K595,2))),CODE!A:F,CODE!D$1,FALSE)</f>
        <v>CORBEC IN</v>
      </c>
      <c r="C595" s="23"/>
      <c r="D595" s="7">
        <f t="shared" si="20"/>
        <v>2021</v>
      </c>
      <c r="E595" s="10" t="str">
        <f>+IF(A595="GLISSIERE",+VLOOKUP(+VLOOKUP(IF(ISNUMBER(SEARCH("GLISS*",K595)),CONCATENATE(RIGHT(K595,4)),CONCATENATE(LEFT(K595,2),"/",RIGHT(K595,2))),'#Client'!B:C,1,FALSE),'#Client'!B:C,2,FALSE)," ")</f>
        <v xml:space="preserve"> </v>
      </c>
      <c r="F595" s="10" t="str">
        <f>+IF(A595="GLISSIERE",+VLOOKUP(K595,'4-'!B:G,4,FALSE)," ")</f>
        <v xml:space="preserve"> </v>
      </c>
      <c r="G595" s="10" t="str">
        <f t="shared" si="21"/>
        <v>4420</v>
      </c>
      <c r="H595" s="44" t="str">
        <f>+IF(A595="GLISSIERE",+VLOOKUP(K595,'4-'!B:G,6,FALSE),IF(A595="VENTES",+VLOOKUP(K595,'5-'!B:H,6,FALSE)," "))</f>
        <v xml:space="preserve"> </v>
      </c>
      <c r="I595" s="14"/>
      <c r="J595" s="12">
        <v>44279</v>
      </c>
      <c r="K595" s="37" t="s">
        <v>981</v>
      </c>
      <c r="L595" s="14">
        <v>2243</v>
      </c>
      <c r="M595" s="14" t="s">
        <v>29</v>
      </c>
      <c r="N595" s="15">
        <v>395680</v>
      </c>
    </row>
    <row r="596" spans="1:14" x14ac:dyDescent="0.3">
      <c r="A596" s="7" t="str">
        <f>+VLOOKUP(IF(ISNUMBER(SEARCH("GLISS*",K596)),CONCATENATE("GLISSIERE"," ",RIGHT(K596,3)),CONCATENATE(LEFT(K596,2),"/",RIGHT(K596,2))),CODE!A:F,CODE!C$1,FALSE)</f>
        <v>FOURNISSEUR</v>
      </c>
      <c r="B596" s="7" t="str">
        <f>+VLOOKUP(IF(ISNUMBER(SEARCH("GLISS*",K596)),CONCATENATE("GLISSIERE"," ",RIGHT(K596,3)),CONCATENATE(LEFT(K596,2),"/",RIGHT(K596,2))),CODE!A:F,CODE!D$1,FALSE)</f>
        <v>CORBEC IN</v>
      </c>
      <c r="C596" s="23"/>
      <c r="D596" s="7">
        <f t="shared" si="20"/>
        <v>2021</v>
      </c>
      <c r="E596" s="10" t="str">
        <f>+IF(A596="GLISSIERE",+VLOOKUP(+VLOOKUP(IF(ISNUMBER(SEARCH("GLISS*",K596)),CONCATENATE(RIGHT(K596,4)),CONCATENATE(LEFT(K596,2),"/",RIGHT(K596,2))),'#Client'!B:C,1,FALSE),'#Client'!B:C,2,FALSE)," ")</f>
        <v xml:space="preserve"> </v>
      </c>
      <c r="F596" s="10" t="str">
        <f>+IF(A596="GLISSIERE",+VLOOKUP(K596,'4-'!B:G,4,FALSE)," ")</f>
        <v xml:space="preserve"> </v>
      </c>
      <c r="G596" s="10" t="str">
        <f t="shared" si="21"/>
        <v>4421</v>
      </c>
      <c r="H596" s="44" t="str">
        <f>+IF(A596="GLISSIERE",+VLOOKUP(K596,'4-'!B:G,6,FALSE),IF(A596="VENTES",+VLOOKUP(K596,'5-'!B:H,6,FALSE)," "))</f>
        <v xml:space="preserve"> </v>
      </c>
      <c r="I596" s="14"/>
      <c r="J596" s="12">
        <v>44280</v>
      </c>
      <c r="K596" s="37" t="s">
        <v>982</v>
      </c>
      <c r="L596" s="14">
        <v>2063</v>
      </c>
      <c r="M596" s="14" t="s">
        <v>30</v>
      </c>
      <c r="N596" s="15">
        <v>314719</v>
      </c>
    </row>
    <row r="597" spans="1:14" x14ac:dyDescent="0.3">
      <c r="A597" s="7" t="str">
        <f>+VLOOKUP(IF(ISNUMBER(SEARCH("GLISS*",K597)),CONCATENATE("GLISSIERE"," ",RIGHT(K597,3)),CONCATENATE(LEFT(K597,2),"/",RIGHT(K597,2))),CODE!A:F,CODE!C$1,FALSE)</f>
        <v>FOURNISSEUR</v>
      </c>
      <c r="B597" s="7" t="str">
        <f>+VLOOKUP(IF(ISNUMBER(SEARCH("GLISS*",K597)),CONCATENATE("GLISSIERE"," ",RIGHT(K597,3)),CONCATENATE(LEFT(K597,2),"/",RIGHT(K597,2))),CODE!A:F,CODE!D$1,FALSE)</f>
        <v>CORBEC IN</v>
      </c>
      <c r="C597" s="23"/>
      <c r="D597" s="7">
        <f t="shared" si="20"/>
        <v>2021</v>
      </c>
      <c r="E597" s="10" t="str">
        <f>+IF(A597="GLISSIERE",+VLOOKUP(+VLOOKUP(IF(ISNUMBER(SEARCH("GLISS*",K597)),CONCATENATE(RIGHT(K597,4)),CONCATENATE(LEFT(K597,2),"/",RIGHT(K597,2))),'#Client'!B:C,1,FALSE),'#Client'!B:C,2,FALSE)," ")</f>
        <v xml:space="preserve"> </v>
      </c>
      <c r="F597" s="10" t="str">
        <f>+IF(A597="GLISSIERE",+VLOOKUP(K597,'4-'!B:G,4,FALSE)," ")</f>
        <v xml:space="preserve"> </v>
      </c>
      <c r="G597" s="10" t="str">
        <f t="shared" si="21"/>
        <v>4421</v>
      </c>
      <c r="H597" s="44" t="str">
        <f>+IF(A597="GLISSIERE",+VLOOKUP(K597,'4-'!B:G,6,FALSE),IF(A597="VENTES",+VLOOKUP(K597,'5-'!B:H,6,FALSE)," "))</f>
        <v xml:space="preserve"> </v>
      </c>
      <c r="I597" s="14"/>
      <c r="J597" s="12">
        <v>44280</v>
      </c>
      <c r="K597" s="37" t="s">
        <v>983</v>
      </c>
      <c r="L597" s="14">
        <v>2931</v>
      </c>
      <c r="M597" s="14" t="s">
        <v>30</v>
      </c>
      <c r="N597" s="15">
        <v>317650</v>
      </c>
    </row>
    <row r="598" spans="1:14" x14ac:dyDescent="0.3">
      <c r="A598" s="7" t="str">
        <f>+VLOOKUP(IF(ISNUMBER(SEARCH("GLISS*",K598)),CONCATENATE("GLISSIERE"," ",RIGHT(K598,3)),CONCATENATE(LEFT(K598,2),"/",RIGHT(K598,2))),CODE!A:F,CODE!C$1,FALSE)</f>
        <v>FOURNISSEUR</v>
      </c>
      <c r="B598" s="7" t="str">
        <f>+VLOOKUP(IF(ISNUMBER(SEARCH("GLISS*",K598)),CONCATENATE("GLISSIERE"," ",RIGHT(K598,3)),CONCATENATE(LEFT(K598,2),"/",RIGHT(K598,2))),CODE!A:F,CODE!D$1,FALSE)</f>
        <v>CORBEC IN</v>
      </c>
      <c r="C598" s="23"/>
      <c r="D598" s="7">
        <f t="shared" si="20"/>
        <v>2021</v>
      </c>
      <c r="E598" s="10" t="str">
        <f>+IF(A598="GLISSIERE",+VLOOKUP(+VLOOKUP(IF(ISNUMBER(SEARCH("GLISS*",K598)),CONCATENATE(RIGHT(K598,4)),CONCATENATE(LEFT(K598,2),"/",RIGHT(K598,2))),'#Client'!B:C,1,FALSE),'#Client'!B:C,2,FALSE)," ")</f>
        <v xml:space="preserve"> </v>
      </c>
      <c r="F598" s="10" t="str">
        <f>+IF(A598="GLISSIERE",+VLOOKUP(K598,'4-'!B:G,4,FALSE)," ")</f>
        <v xml:space="preserve"> </v>
      </c>
      <c r="G598" s="10" t="str">
        <f t="shared" si="21"/>
        <v>4421</v>
      </c>
      <c r="H598" s="44" t="str">
        <f>+IF(A598="GLISSIERE",+VLOOKUP(K598,'4-'!B:G,6,FALSE),IF(A598="VENTES",+VLOOKUP(K598,'5-'!B:H,6,FALSE)," "))</f>
        <v xml:space="preserve"> </v>
      </c>
      <c r="I598" s="14"/>
      <c r="J598" s="12">
        <v>44280</v>
      </c>
      <c r="K598" s="37" t="s">
        <v>984</v>
      </c>
      <c r="L598" s="14">
        <v>1144</v>
      </c>
      <c r="M598" s="14" t="s">
        <v>30</v>
      </c>
      <c r="N598" s="15">
        <v>336892</v>
      </c>
    </row>
    <row r="599" spans="1:14" x14ac:dyDescent="0.3">
      <c r="A599" s="7" t="str">
        <f>+VLOOKUP(IF(ISNUMBER(SEARCH("GLISS*",K599)),CONCATENATE("GLISSIERE"," ",RIGHT(K599,3)),CONCATENATE(LEFT(K599,2),"/",RIGHT(K599,2))),CODE!A:F,CODE!C$1,FALSE)</f>
        <v>FOURNISSEUR</v>
      </c>
      <c r="B599" s="7" t="str">
        <f>+VLOOKUP(IF(ISNUMBER(SEARCH("GLISS*",K599)),CONCATENATE("GLISSIERE"," ",RIGHT(K599,3)),CONCATENATE(LEFT(K599,2),"/",RIGHT(K599,2))),CODE!A:F,CODE!D$1,FALSE)</f>
        <v>CORBEC IN</v>
      </c>
      <c r="C599" s="23"/>
      <c r="D599" s="7">
        <f t="shared" si="20"/>
        <v>2021</v>
      </c>
      <c r="E599" s="10" t="str">
        <f>+IF(A599="GLISSIERE",+VLOOKUP(+VLOOKUP(IF(ISNUMBER(SEARCH("GLISS*",K599)),CONCATENATE(RIGHT(K599,4)),CONCATENATE(LEFT(K599,2),"/",RIGHT(K599,2))),'#Client'!B:C,1,FALSE),'#Client'!B:C,2,FALSE)," ")</f>
        <v xml:space="preserve"> </v>
      </c>
      <c r="F599" s="10" t="str">
        <f>+IF(A599="GLISSIERE",+VLOOKUP(K599,'4-'!B:G,4,FALSE)," ")</f>
        <v xml:space="preserve"> </v>
      </c>
      <c r="G599" s="10" t="str">
        <f t="shared" si="21"/>
        <v>4421</v>
      </c>
      <c r="H599" s="44" t="str">
        <f>+IF(A599="GLISSIERE",+VLOOKUP(K599,'4-'!B:G,6,FALSE),IF(A599="VENTES",+VLOOKUP(K599,'5-'!B:H,6,FALSE)," "))</f>
        <v xml:space="preserve"> </v>
      </c>
      <c r="I599" s="14"/>
      <c r="J599" s="12">
        <v>44280</v>
      </c>
      <c r="K599" s="37" t="s">
        <v>985</v>
      </c>
      <c r="L599" s="14">
        <v>1079</v>
      </c>
      <c r="M599" s="14" t="s">
        <v>30</v>
      </c>
      <c r="N599" s="15">
        <v>337971</v>
      </c>
    </row>
    <row r="600" spans="1:14" x14ac:dyDescent="0.3">
      <c r="A600" s="7" t="str">
        <f>+VLOOKUP(IF(ISNUMBER(SEARCH("GLISS*",K600)),CONCATENATE("GLISSIERE"," ",RIGHT(K600,3)),CONCATENATE(LEFT(K600,2),"/",RIGHT(K600,2))),CODE!A:F,CODE!C$1,FALSE)</f>
        <v>FOURNISSEUR</v>
      </c>
      <c r="B600" s="7" t="str">
        <f>+VLOOKUP(IF(ISNUMBER(SEARCH("GLISS*",K600)),CONCATENATE("GLISSIERE"," ",RIGHT(K600,3)),CONCATENATE(LEFT(K600,2),"/",RIGHT(K600,2))),CODE!A:F,CODE!D$1,FALSE)</f>
        <v>CORBEC IN</v>
      </c>
      <c r="C600" s="23"/>
      <c r="D600" s="7">
        <f t="shared" si="20"/>
        <v>2021</v>
      </c>
      <c r="E600" s="10" t="str">
        <f>+IF(A600="GLISSIERE",+VLOOKUP(+VLOOKUP(IF(ISNUMBER(SEARCH("GLISS*",K600)),CONCATENATE(RIGHT(K600,4)),CONCATENATE(LEFT(K600,2),"/",RIGHT(K600,2))),'#Client'!B:C,1,FALSE),'#Client'!B:C,2,FALSE)," ")</f>
        <v xml:space="preserve"> </v>
      </c>
      <c r="F600" s="10" t="str">
        <f>+IF(A600="GLISSIERE",+VLOOKUP(K600,'4-'!B:G,4,FALSE)," ")</f>
        <v xml:space="preserve"> </v>
      </c>
      <c r="G600" s="10" t="str">
        <f t="shared" si="21"/>
        <v>4421</v>
      </c>
      <c r="H600" s="44" t="str">
        <f>+IF(A600="GLISSIERE",+VLOOKUP(K600,'4-'!B:G,6,FALSE),IF(A600="VENTES",+VLOOKUP(K600,'5-'!B:H,6,FALSE)," "))</f>
        <v xml:space="preserve"> </v>
      </c>
      <c r="I600" s="14"/>
      <c r="J600" s="12">
        <v>44280</v>
      </c>
      <c r="K600" s="37" t="s">
        <v>986</v>
      </c>
      <c r="L600" s="14">
        <v>307</v>
      </c>
      <c r="M600" s="14" t="s">
        <v>30</v>
      </c>
      <c r="N600" s="15">
        <v>338278</v>
      </c>
    </row>
    <row r="601" spans="1:14" x14ac:dyDescent="0.3">
      <c r="A601" s="7" t="str">
        <f>+VLOOKUP(IF(ISNUMBER(SEARCH("GLISS*",K601)),CONCATENATE("GLISSIERE"," ",RIGHT(K601,3)),CONCATENATE(LEFT(K601,2),"/",RIGHT(K601,2))),CODE!A:F,CODE!C$1,FALSE)</f>
        <v>FOURNISSEUR</v>
      </c>
      <c r="B601" s="7" t="str">
        <f>+VLOOKUP(IF(ISNUMBER(SEARCH("GLISS*",K601)),CONCATENATE("GLISSIERE"," ",RIGHT(K601,3)),CONCATENATE(LEFT(K601,2),"/",RIGHT(K601,2))),CODE!A:F,CODE!D$1,FALSE)</f>
        <v>CORBEC IN</v>
      </c>
      <c r="C601" s="23"/>
      <c r="D601" s="7">
        <f t="shared" si="20"/>
        <v>2021</v>
      </c>
      <c r="E601" s="10" t="str">
        <f>+IF(A601="GLISSIERE",+VLOOKUP(+VLOOKUP(IF(ISNUMBER(SEARCH("GLISS*",K601)),CONCATENATE(RIGHT(K601,4)),CONCATENATE(LEFT(K601,2),"/",RIGHT(K601,2))),'#Client'!B:C,1,FALSE),'#Client'!B:C,2,FALSE)," ")</f>
        <v xml:space="preserve"> </v>
      </c>
      <c r="F601" s="10" t="str">
        <f>+IF(A601="GLISSIERE",+VLOOKUP(K601,'4-'!B:G,4,FALSE)," ")</f>
        <v xml:space="preserve"> </v>
      </c>
      <c r="G601" s="10" t="str">
        <f t="shared" si="21"/>
        <v>4421</v>
      </c>
      <c r="H601" s="44" t="str">
        <f>+IF(A601="GLISSIERE",+VLOOKUP(K601,'4-'!B:G,6,FALSE),IF(A601="VENTES",+VLOOKUP(K601,'5-'!B:H,6,FALSE)," "))</f>
        <v xml:space="preserve"> </v>
      </c>
      <c r="I601" s="14"/>
      <c r="J601" s="12">
        <v>44280</v>
      </c>
      <c r="K601" s="37" t="s">
        <v>987</v>
      </c>
      <c r="L601" s="14">
        <v>18098</v>
      </c>
      <c r="M601" s="14" t="s">
        <v>30</v>
      </c>
      <c r="N601" s="15">
        <v>335748</v>
      </c>
    </row>
    <row r="602" spans="1:14" x14ac:dyDescent="0.3">
      <c r="A602" s="7" t="str">
        <f>+VLOOKUP(IF(ISNUMBER(SEARCH("GLISS*",K602)),CONCATENATE("GLISSIERE"," ",RIGHT(K602,3)),CONCATENATE(LEFT(K602,2),"/",RIGHT(K602,2))),CODE!A:F,CODE!C$1,FALSE)</f>
        <v>FOURNISSEUR</v>
      </c>
      <c r="B602" s="7" t="str">
        <f>+VLOOKUP(IF(ISNUMBER(SEARCH("GLISS*",K602)),CONCATENATE("GLISSIERE"," ",RIGHT(K602,3)),CONCATENATE(LEFT(K602,2),"/",RIGHT(K602,2))),CODE!A:F,CODE!D$1,FALSE)</f>
        <v>CORBEC IN</v>
      </c>
      <c r="C602" s="23"/>
      <c r="D602" s="7">
        <f t="shared" si="20"/>
        <v>2021</v>
      </c>
      <c r="E602" s="10" t="str">
        <f>+IF(A602="GLISSIERE",+VLOOKUP(+VLOOKUP(IF(ISNUMBER(SEARCH("GLISS*",K602)),CONCATENATE(RIGHT(K602,4)),CONCATENATE(LEFT(K602,2),"/",RIGHT(K602,2))),'#Client'!B:C,1,FALSE),'#Client'!B:C,2,FALSE)," ")</f>
        <v xml:space="preserve"> </v>
      </c>
      <c r="F602" s="10" t="str">
        <f>+IF(A602="GLISSIERE",+VLOOKUP(K602,'4-'!B:G,4,FALSE)," ")</f>
        <v xml:space="preserve"> </v>
      </c>
      <c r="G602" s="10" t="str">
        <f t="shared" si="21"/>
        <v>4421</v>
      </c>
      <c r="H602" s="44" t="str">
        <f>+IF(A602="GLISSIERE",+VLOOKUP(K602,'4-'!B:G,6,FALSE),IF(A602="VENTES",+VLOOKUP(K602,'5-'!B:H,6,FALSE)," "))</f>
        <v xml:space="preserve"> </v>
      </c>
      <c r="I602" s="14"/>
      <c r="J602" s="12">
        <v>44280</v>
      </c>
      <c r="K602" s="37" t="s">
        <v>988</v>
      </c>
      <c r="L602" s="14">
        <v>1968</v>
      </c>
      <c r="M602" s="14" t="s">
        <v>30</v>
      </c>
      <c r="N602" s="15">
        <v>340246</v>
      </c>
    </row>
    <row r="603" spans="1:14" x14ac:dyDescent="0.3">
      <c r="A603" s="7" t="str">
        <f>+VLOOKUP(IF(ISNUMBER(SEARCH("GLISS*",K603)),CONCATENATE("GLISSIERE"," ",RIGHT(K603,3)),CONCATENATE(LEFT(K603,2),"/",RIGHT(K603,2))),CODE!A:F,CODE!C$1,FALSE)</f>
        <v>FOURNISSEUR</v>
      </c>
      <c r="B603" s="7" t="str">
        <f>+VLOOKUP(IF(ISNUMBER(SEARCH("GLISS*",K603)),CONCATENATE("GLISSIERE"," ",RIGHT(K603,3)),CONCATENATE(LEFT(K603,2),"/",RIGHT(K603,2))),CODE!A:F,CODE!D$1,FALSE)</f>
        <v>CORBEC IN</v>
      </c>
      <c r="C603" s="23"/>
      <c r="D603" s="7">
        <f t="shared" si="20"/>
        <v>2021</v>
      </c>
      <c r="E603" s="10" t="str">
        <f>+IF(A603="GLISSIERE",+VLOOKUP(+VLOOKUP(IF(ISNUMBER(SEARCH("GLISS*",K603)),CONCATENATE(RIGHT(K603,4)),CONCATENATE(LEFT(K603,2),"/",RIGHT(K603,2))),'#Client'!B:C,1,FALSE),'#Client'!B:C,2,FALSE)," ")</f>
        <v xml:space="preserve"> </v>
      </c>
      <c r="F603" s="10" t="str">
        <f>+IF(A603="GLISSIERE",+VLOOKUP(K603,'4-'!B:G,4,FALSE)," ")</f>
        <v xml:space="preserve"> </v>
      </c>
      <c r="G603" s="10" t="str">
        <f t="shared" si="21"/>
        <v>4421</v>
      </c>
      <c r="H603" s="44" t="str">
        <f>+IF(A603="GLISSIERE",+VLOOKUP(K603,'4-'!B:G,6,FALSE),IF(A603="VENTES",+VLOOKUP(K603,'5-'!B:H,6,FALSE)," "))</f>
        <v xml:space="preserve"> </v>
      </c>
      <c r="I603" s="14"/>
      <c r="J603" s="12">
        <v>44280</v>
      </c>
      <c r="K603" s="37" t="s">
        <v>989</v>
      </c>
      <c r="L603" s="14">
        <v>328</v>
      </c>
      <c r="M603" s="14" t="s">
        <v>30</v>
      </c>
      <c r="N603" s="15">
        <v>340574</v>
      </c>
    </row>
    <row r="604" spans="1:14" x14ac:dyDescent="0.3">
      <c r="A604" s="7" t="str">
        <f>+VLOOKUP(IF(ISNUMBER(SEARCH("GLISS*",K604)),CONCATENATE("GLISSIERE"," ",RIGHT(K604,3)),CONCATENATE(LEFT(K604,2),"/",RIGHT(K604,2))),CODE!A:F,CODE!C$1,FALSE)</f>
        <v>FOURNISSEUR</v>
      </c>
      <c r="B604" s="7" t="str">
        <f>+VLOOKUP(IF(ISNUMBER(SEARCH("GLISS*",K604)),CONCATENATE("GLISSIERE"," ",RIGHT(K604,3)),CONCATENATE(LEFT(K604,2),"/",RIGHT(K604,2))),CODE!A:F,CODE!D$1,FALSE)</f>
        <v>CORBEC IN</v>
      </c>
      <c r="C604" s="23"/>
      <c r="D604" s="7">
        <f t="shared" si="20"/>
        <v>2021</v>
      </c>
      <c r="E604" s="10" t="str">
        <f>+IF(A604="GLISSIERE",+VLOOKUP(+VLOOKUP(IF(ISNUMBER(SEARCH("GLISS*",K604)),CONCATENATE(RIGHT(K604,4)),CONCATENATE(LEFT(K604,2),"/",RIGHT(K604,2))),'#Client'!B:C,1,FALSE),'#Client'!B:C,2,FALSE)," ")</f>
        <v xml:space="preserve"> </v>
      </c>
      <c r="F604" s="10" t="str">
        <f>+IF(A604="GLISSIERE",+VLOOKUP(K604,'4-'!B:G,4,FALSE)," ")</f>
        <v xml:space="preserve"> </v>
      </c>
      <c r="G604" s="10" t="str">
        <f t="shared" si="21"/>
        <v>4422</v>
      </c>
      <c r="H604" s="44" t="str">
        <f>+IF(A604="GLISSIERE",+VLOOKUP(K604,'4-'!B:G,6,FALSE),IF(A604="VENTES",+VLOOKUP(K604,'5-'!B:H,6,FALSE)," "))</f>
        <v xml:space="preserve"> </v>
      </c>
      <c r="I604" s="14"/>
      <c r="J604" s="12">
        <v>44281</v>
      </c>
      <c r="K604" s="37" t="s">
        <v>990</v>
      </c>
      <c r="L604" s="14">
        <v>460</v>
      </c>
      <c r="M604" s="14" t="s">
        <v>30</v>
      </c>
      <c r="N604" s="15">
        <v>283282</v>
      </c>
    </row>
    <row r="605" spans="1:14" x14ac:dyDescent="0.3">
      <c r="A605" s="7" t="str">
        <f>+VLOOKUP(IF(ISNUMBER(SEARCH("GLISS*",K605)),CONCATENATE("GLISSIERE"," ",RIGHT(K605,3)),CONCATENATE(LEFT(K605,2),"/",RIGHT(K605,2))),CODE!A:F,CODE!C$1,FALSE)</f>
        <v>FOURNISSEUR</v>
      </c>
      <c r="B605" s="7" t="str">
        <f>+VLOOKUP(IF(ISNUMBER(SEARCH("GLISS*",K605)),CONCATENATE("GLISSIERE"," ",RIGHT(K605,3)),CONCATENATE(LEFT(K605,2),"/",RIGHT(K605,2))),CODE!A:F,CODE!D$1,FALSE)</f>
        <v>CORBEC IN</v>
      </c>
      <c r="C605" s="23"/>
      <c r="D605" s="7">
        <f t="shared" si="20"/>
        <v>2021</v>
      </c>
      <c r="E605" s="10" t="str">
        <f>+IF(A605="GLISSIERE",+VLOOKUP(+VLOOKUP(IF(ISNUMBER(SEARCH("GLISS*",K605)),CONCATENATE(RIGHT(K605,4)),CONCATENATE(LEFT(K605,2),"/",RIGHT(K605,2))),'#Client'!B:C,1,FALSE),'#Client'!B:C,2,FALSE)," ")</f>
        <v xml:space="preserve"> </v>
      </c>
      <c r="F605" s="10" t="str">
        <f>+IF(A605="GLISSIERE",+VLOOKUP(K605,'4-'!B:G,4,FALSE)," ")</f>
        <v xml:space="preserve"> </v>
      </c>
      <c r="G605" s="10" t="str">
        <f t="shared" si="21"/>
        <v>4422</v>
      </c>
      <c r="H605" s="44" t="str">
        <f>+IF(A605="GLISSIERE",+VLOOKUP(K605,'4-'!B:G,6,FALSE),IF(A605="VENTES",+VLOOKUP(K605,'5-'!B:H,6,FALSE)," "))</f>
        <v xml:space="preserve"> </v>
      </c>
      <c r="I605" s="14"/>
      <c r="J605" s="12">
        <v>44281</v>
      </c>
      <c r="K605" s="37" t="s">
        <v>991</v>
      </c>
      <c r="L605" s="14">
        <v>5960</v>
      </c>
      <c r="M605" s="14" t="s">
        <v>30</v>
      </c>
      <c r="N605" s="15">
        <v>289242</v>
      </c>
    </row>
    <row r="606" spans="1:14" x14ac:dyDescent="0.3">
      <c r="A606" s="7" t="str">
        <f>+VLOOKUP(IF(ISNUMBER(SEARCH("GLISS*",K606)),CONCATENATE("GLISSIERE"," ",RIGHT(K606,3)),CONCATENATE(LEFT(K606,2),"/",RIGHT(K606,2))),CODE!A:F,CODE!C$1,FALSE)</f>
        <v>FOURNISSEUR</v>
      </c>
      <c r="B606" s="7" t="str">
        <f>+VLOOKUP(IF(ISNUMBER(SEARCH("GLISS*",K606)),CONCATENATE("GLISSIERE"," ",RIGHT(K606,3)),CONCATENATE(LEFT(K606,2),"/",RIGHT(K606,2))),CODE!A:F,CODE!D$1,FALSE)</f>
        <v>CORBEC IN</v>
      </c>
      <c r="C606" s="23"/>
      <c r="D606" s="7">
        <f t="shared" si="20"/>
        <v>2021</v>
      </c>
      <c r="E606" s="10" t="str">
        <f>+IF(A606="GLISSIERE",+VLOOKUP(+VLOOKUP(IF(ISNUMBER(SEARCH("GLISS*",K606)),CONCATENATE(RIGHT(K606,4)),CONCATENATE(LEFT(K606,2),"/",RIGHT(K606,2))),'#Client'!B:C,1,FALSE),'#Client'!B:C,2,FALSE)," ")</f>
        <v xml:space="preserve"> </v>
      </c>
      <c r="F606" s="10" t="str">
        <f>+IF(A606="GLISSIERE",+VLOOKUP(K606,'4-'!B:G,4,FALSE)," ")</f>
        <v xml:space="preserve"> </v>
      </c>
      <c r="G606" s="10" t="str">
        <f t="shared" si="21"/>
        <v>4422</v>
      </c>
      <c r="H606" s="44" t="str">
        <f>+IF(A606="GLISSIERE",+VLOOKUP(K606,'4-'!B:G,6,FALSE),IF(A606="VENTES",+VLOOKUP(K606,'5-'!B:H,6,FALSE)," "))</f>
        <v xml:space="preserve"> </v>
      </c>
      <c r="I606" s="14"/>
      <c r="J606" s="12">
        <v>44281</v>
      </c>
      <c r="K606" s="37" t="s">
        <v>992</v>
      </c>
      <c r="L606" s="14">
        <v>11710</v>
      </c>
      <c r="M606" s="14" t="s">
        <v>30</v>
      </c>
      <c r="N606" s="15">
        <v>300952</v>
      </c>
    </row>
    <row r="607" spans="1:14" x14ac:dyDescent="0.3">
      <c r="A607" s="7" t="str">
        <f>+VLOOKUP(IF(ISNUMBER(SEARCH("GLISS*",K607)),CONCATENATE("GLISSIERE"," ",RIGHT(K607,3)),CONCATENATE(LEFT(K607,2),"/",RIGHT(K607,2))),CODE!A:F,CODE!C$1,FALSE)</f>
        <v>FOURNISSEUR</v>
      </c>
      <c r="B607" s="7" t="str">
        <f>+VLOOKUP(IF(ISNUMBER(SEARCH("GLISS*",K607)),CONCATENATE("GLISSIERE"," ",RIGHT(K607,3)),CONCATENATE(LEFT(K607,2),"/",RIGHT(K607,2))),CODE!A:F,CODE!D$1,FALSE)</f>
        <v>CORBEC IN</v>
      </c>
      <c r="C607" s="23"/>
      <c r="D607" s="7">
        <f t="shared" si="20"/>
        <v>2021</v>
      </c>
      <c r="E607" s="10" t="str">
        <f>+IF(A607="GLISSIERE",+VLOOKUP(+VLOOKUP(IF(ISNUMBER(SEARCH("GLISS*",K607)),CONCATENATE(RIGHT(K607,4)),CONCATENATE(LEFT(K607,2),"/",RIGHT(K607,2))),'#Client'!B:C,1,FALSE),'#Client'!B:C,2,FALSE)," ")</f>
        <v xml:space="preserve"> </v>
      </c>
      <c r="F607" s="10" t="str">
        <f>+IF(A607="GLISSIERE",+VLOOKUP(K607,'4-'!B:G,4,FALSE)," ")</f>
        <v xml:space="preserve"> </v>
      </c>
      <c r="G607" s="10" t="str">
        <f t="shared" si="21"/>
        <v>4422</v>
      </c>
      <c r="H607" s="44" t="str">
        <f>+IF(A607="GLISSIERE",+VLOOKUP(K607,'4-'!B:G,6,FALSE),IF(A607="VENTES",+VLOOKUP(K607,'5-'!B:H,6,FALSE)," "))</f>
        <v xml:space="preserve"> </v>
      </c>
      <c r="I607" s="14"/>
      <c r="J607" s="12">
        <v>44281</v>
      </c>
      <c r="K607" s="37" t="s">
        <v>993</v>
      </c>
      <c r="L607" s="14">
        <v>7632</v>
      </c>
      <c r="M607" s="14" t="s">
        <v>30</v>
      </c>
      <c r="N607" s="15">
        <v>308584</v>
      </c>
    </row>
    <row r="608" spans="1:14" x14ac:dyDescent="0.3">
      <c r="A608" s="7" t="str">
        <f>+VLOOKUP(IF(ISNUMBER(SEARCH("GLISS*",K608)),CONCATENATE("GLISSIERE"," ",RIGHT(K608,3)),CONCATENATE(LEFT(K608,2),"/",RIGHT(K608,2))),CODE!A:F,CODE!C$1,FALSE)</f>
        <v>FOURNISSEUR</v>
      </c>
      <c r="B608" s="7" t="str">
        <f>+VLOOKUP(IF(ISNUMBER(SEARCH("GLISS*",K608)),CONCATENATE("GLISSIERE"," ",RIGHT(K608,3)),CONCATENATE(LEFT(K608,2),"/",RIGHT(K608,2))),CODE!A:F,CODE!D$1,FALSE)</f>
        <v>CORBEC IN</v>
      </c>
      <c r="C608" s="23"/>
      <c r="D608" s="7">
        <f t="shared" si="20"/>
        <v>2021</v>
      </c>
      <c r="E608" s="10" t="str">
        <f>+IF(A608="GLISSIERE",+VLOOKUP(+VLOOKUP(IF(ISNUMBER(SEARCH("GLISS*",K608)),CONCATENATE(RIGHT(K608,4)),CONCATENATE(LEFT(K608,2),"/",RIGHT(K608,2))),'#Client'!B:C,1,FALSE),'#Client'!B:C,2,FALSE)," ")</f>
        <v xml:space="preserve"> </v>
      </c>
      <c r="F608" s="10" t="str">
        <f>+IF(A608="GLISSIERE",+VLOOKUP(K608,'4-'!B:G,4,FALSE)," ")</f>
        <v xml:space="preserve"> </v>
      </c>
      <c r="G608" s="10" t="str">
        <f t="shared" si="21"/>
        <v>4422</v>
      </c>
      <c r="H608" s="44" t="str">
        <f>+IF(A608="GLISSIERE",+VLOOKUP(K608,'4-'!B:G,6,FALSE),IF(A608="VENTES",+VLOOKUP(K608,'5-'!B:H,6,FALSE)," "))</f>
        <v xml:space="preserve"> </v>
      </c>
      <c r="I608" s="14"/>
      <c r="J608" s="12">
        <v>44281</v>
      </c>
      <c r="K608" s="37" t="s">
        <v>994</v>
      </c>
      <c r="L608" s="14">
        <v>2335</v>
      </c>
      <c r="M608" s="14" t="s">
        <v>30</v>
      </c>
      <c r="N608" s="15">
        <v>310919</v>
      </c>
    </row>
    <row r="609" spans="1:14" x14ac:dyDescent="0.3">
      <c r="A609" s="7" t="str">
        <f>+VLOOKUP(IF(ISNUMBER(SEARCH("GLISS*",K609)),CONCATENATE("GLISSIERE"," ",RIGHT(K609,3)),CONCATENATE(LEFT(K609,2),"/",RIGHT(K609,2))),CODE!A:F,CODE!C$1,FALSE)</f>
        <v>FOURNISSEUR</v>
      </c>
      <c r="B609" s="7" t="str">
        <f>+VLOOKUP(IF(ISNUMBER(SEARCH("GLISS*",K609)),CONCATENATE("GLISSIERE"," ",RIGHT(K609,3)),CONCATENATE(LEFT(K609,2),"/",RIGHT(K609,2))),CODE!A:F,CODE!D$1,FALSE)</f>
        <v>CORBEC IN</v>
      </c>
      <c r="C609" s="23"/>
      <c r="D609" s="7">
        <f t="shared" si="20"/>
        <v>2021</v>
      </c>
      <c r="E609" s="10" t="str">
        <f>+IF(A609="GLISSIERE",+VLOOKUP(+VLOOKUP(IF(ISNUMBER(SEARCH("GLISS*",K609)),CONCATENATE(RIGHT(K609,4)),CONCATENATE(LEFT(K609,2),"/",RIGHT(K609,2))),'#Client'!B:C,1,FALSE),'#Client'!B:C,2,FALSE)," ")</f>
        <v xml:space="preserve"> </v>
      </c>
      <c r="F609" s="10" t="str">
        <f>+IF(A609="GLISSIERE",+VLOOKUP(K609,'4-'!B:G,4,FALSE)," ")</f>
        <v xml:space="preserve"> </v>
      </c>
      <c r="G609" s="10" t="str">
        <f t="shared" si="21"/>
        <v>4422</v>
      </c>
      <c r="H609" s="44" t="str">
        <f>+IF(A609="GLISSIERE",+VLOOKUP(K609,'4-'!B:G,6,FALSE),IF(A609="VENTES",+VLOOKUP(K609,'5-'!B:H,6,FALSE)," "))</f>
        <v xml:space="preserve"> </v>
      </c>
      <c r="I609" s="14"/>
      <c r="J609" s="12">
        <v>44281</v>
      </c>
      <c r="K609" s="37" t="s">
        <v>995</v>
      </c>
      <c r="L609" s="14">
        <v>1737</v>
      </c>
      <c r="M609" s="14" t="s">
        <v>30</v>
      </c>
      <c r="N609" s="15">
        <v>312656</v>
      </c>
    </row>
    <row r="610" spans="1:14" x14ac:dyDescent="0.3">
      <c r="A610" s="7" t="str">
        <f>+VLOOKUP(IF(ISNUMBER(SEARCH("GLISS*",K610)),CONCATENATE("GLISSIERE"," ",RIGHT(K610,3)),CONCATENATE(LEFT(K610,2),"/",RIGHT(K610,2))),CODE!A:F,CODE!C$1,FALSE)</f>
        <v>FOURNISSEUR</v>
      </c>
      <c r="B610" s="7" t="str">
        <f>+VLOOKUP(IF(ISNUMBER(SEARCH("GLISS*",K610)),CONCATENATE("GLISSIERE"," ",RIGHT(K610,3)),CONCATENATE(LEFT(K610,2),"/",RIGHT(K610,2))),CODE!A:F,CODE!D$1,FALSE)</f>
        <v>CORBEC IN</v>
      </c>
      <c r="C610" s="23"/>
      <c r="D610" s="7">
        <f t="shared" si="20"/>
        <v>2021</v>
      </c>
      <c r="E610" s="10" t="str">
        <f>+IF(A610="GLISSIERE",+VLOOKUP(+VLOOKUP(IF(ISNUMBER(SEARCH("GLISS*",K610)),CONCATENATE(RIGHT(K610,4)),CONCATENATE(LEFT(K610,2),"/",RIGHT(K610,2))),'#Client'!B:C,1,FALSE),'#Client'!B:C,2,FALSE)," ")</f>
        <v xml:space="preserve"> </v>
      </c>
      <c r="F610" s="10" t="str">
        <f>+IF(A610="GLISSIERE",+VLOOKUP(K610,'4-'!B:G,4,FALSE)," ")</f>
        <v xml:space="preserve"> </v>
      </c>
      <c r="G610" s="10" t="str">
        <f t="shared" si="21"/>
        <v>4423</v>
      </c>
      <c r="H610" s="44" t="str">
        <f>+IF(A610="GLISSIERE",+VLOOKUP(K610,'4-'!B:G,6,FALSE),IF(A610="VENTES",+VLOOKUP(K610,'5-'!B:H,6,FALSE)," "))</f>
        <v xml:space="preserve"> </v>
      </c>
      <c r="I610" s="14"/>
      <c r="J610" s="12">
        <v>44284</v>
      </c>
      <c r="K610" s="37" t="s">
        <v>996</v>
      </c>
      <c r="L610" s="14">
        <v>0</v>
      </c>
      <c r="M610" s="14" t="s">
        <v>30</v>
      </c>
      <c r="N610" s="15">
        <v>251245</v>
      </c>
    </row>
    <row r="611" spans="1:14" x14ac:dyDescent="0.3">
      <c r="A611" s="7" t="str">
        <f>+VLOOKUP(IF(ISNUMBER(SEARCH("GLISS*",K611)),CONCATENATE("GLISSIERE"," ",RIGHT(K611,3)),CONCATENATE(LEFT(K611,2),"/",RIGHT(K611,2))),CODE!A:F,CODE!C$1,FALSE)</f>
        <v>FOURNISSEUR</v>
      </c>
      <c r="B611" s="7" t="str">
        <f>+VLOOKUP(IF(ISNUMBER(SEARCH("GLISS*",K611)),CONCATENATE("GLISSIERE"," ",RIGHT(K611,3)),CONCATENATE(LEFT(K611,2),"/",RIGHT(K611,2))),CODE!A:F,CODE!D$1,FALSE)</f>
        <v>CORBEC IN</v>
      </c>
      <c r="C611" s="23"/>
      <c r="D611" s="7">
        <f t="shared" si="20"/>
        <v>2021</v>
      </c>
      <c r="E611" s="10" t="str">
        <f>+IF(A611="GLISSIERE",+VLOOKUP(+VLOOKUP(IF(ISNUMBER(SEARCH("GLISS*",K611)),CONCATENATE(RIGHT(K611,4)),CONCATENATE(LEFT(K611,2),"/",RIGHT(K611,2))),'#Client'!B:C,1,FALSE),'#Client'!B:C,2,FALSE)," ")</f>
        <v xml:space="preserve"> </v>
      </c>
      <c r="F611" s="10" t="str">
        <f>+IF(A611="GLISSIERE",+VLOOKUP(K611,'4-'!B:G,4,FALSE)," ")</f>
        <v xml:space="preserve"> </v>
      </c>
      <c r="G611" s="10" t="str">
        <f t="shared" si="21"/>
        <v>4424</v>
      </c>
      <c r="H611" s="44" t="str">
        <f>+IF(A611="GLISSIERE",+VLOOKUP(K611,'4-'!B:G,6,FALSE),IF(A611="VENTES",+VLOOKUP(K611,'5-'!B:H,6,FALSE)," "))</f>
        <v xml:space="preserve"> </v>
      </c>
      <c r="I611" s="14"/>
      <c r="J611" s="12">
        <v>44284</v>
      </c>
      <c r="K611" s="37" t="s">
        <v>997</v>
      </c>
      <c r="L611" s="14">
        <v>2150</v>
      </c>
      <c r="M611" s="14" t="s">
        <v>30</v>
      </c>
      <c r="N611" s="15">
        <v>253395</v>
      </c>
    </row>
    <row r="612" spans="1:14" x14ac:dyDescent="0.3">
      <c r="A612" s="7" t="str">
        <f>+VLOOKUP(IF(ISNUMBER(SEARCH("GLISS*",K612)),CONCATENATE("GLISSIERE"," ",RIGHT(K612,3)),CONCATENATE(LEFT(K612,2),"/",RIGHT(K612,2))),CODE!A:F,CODE!C$1,FALSE)</f>
        <v>FOURNISSEUR</v>
      </c>
      <c r="B612" s="7" t="str">
        <f>+VLOOKUP(IF(ISNUMBER(SEARCH("GLISS*",K612)),CONCATENATE("GLISSIERE"," ",RIGHT(K612,3)),CONCATENATE(LEFT(K612,2),"/",RIGHT(K612,2))),CODE!A:F,CODE!D$1,FALSE)</f>
        <v>CORBEC IN</v>
      </c>
      <c r="C612" s="23"/>
      <c r="D612" s="7">
        <f t="shared" si="20"/>
        <v>2021</v>
      </c>
      <c r="E612" s="10" t="str">
        <f>+IF(A612="GLISSIERE",+VLOOKUP(+VLOOKUP(IF(ISNUMBER(SEARCH("GLISS*",K612)),CONCATENATE(RIGHT(K612,4)),CONCATENATE(LEFT(K612,2),"/",RIGHT(K612,2))),'#Client'!B:C,1,FALSE),'#Client'!B:C,2,FALSE)," ")</f>
        <v xml:space="preserve"> </v>
      </c>
      <c r="F612" s="10" t="str">
        <f>+IF(A612="GLISSIERE",+VLOOKUP(K612,'4-'!B:G,4,FALSE)," ")</f>
        <v xml:space="preserve"> </v>
      </c>
      <c r="G612" s="10" t="str">
        <f t="shared" si="21"/>
        <v>4424</v>
      </c>
      <c r="H612" s="44" t="str">
        <f>+IF(A612="GLISSIERE",+VLOOKUP(K612,'4-'!B:G,6,FALSE),IF(A612="VENTES",+VLOOKUP(K612,'5-'!B:H,6,FALSE)," "))</f>
        <v xml:space="preserve"> </v>
      </c>
      <c r="I612" s="14"/>
      <c r="J612" s="12">
        <v>44284</v>
      </c>
      <c r="K612" s="37" t="s">
        <v>998</v>
      </c>
      <c r="L612" s="14">
        <v>797</v>
      </c>
      <c r="M612" s="14" t="s">
        <v>30</v>
      </c>
      <c r="N612" s="15">
        <v>254192</v>
      </c>
    </row>
    <row r="613" spans="1:14" x14ac:dyDescent="0.3">
      <c r="A613" s="7" t="str">
        <f>+VLOOKUP(IF(ISNUMBER(SEARCH("GLISS*",K613)),CONCATENATE("GLISSIERE"," ",RIGHT(K613,3)),CONCATENATE(LEFT(K613,2),"/",RIGHT(K613,2))),CODE!A:F,CODE!C$1,FALSE)</f>
        <v>FOURNISSEUR</v>
      </c>
      <c r="B613" s="7" t="str">
        <f>+VLOOKUP(IF(ISNUMBER(SEARCH("GLISS*",K613)),CONCATENATE("GLISSIERE"," ",RIGHT(K613,3)),CONCATENATE(LEFT(K613,2),"/",RIGHT(K613,2))),CODE!A:F,CODE!D$1,FALSE)</f>
        <v>CORBEC IN</v>
      </c>
      <c r="C613" s="23"/>
      <c r="D613" s="7">
        <f t="shared" si="20"/>
        <v>2021</v>
      </c>
      <c r="E613" s="10" t="str">
        <f>+IF(A613="GLISSIERE",+VLOOKUP(+VLOOKUP(IF(ISNUMBER(SEARCH("GLISS*",K613)),CONCATENATE(RIGHT(K613,4)),CONCATENATE(LEFT(K613,2),"/",RIGHT(K613,2))),'#Client'!B:C,1,FALSE),'#Client'!B:C,2,FALSE)," ")</f>
        <v xml:space="preserve"> </v>
      </c>
      <c r="F613" s="10" t="str">
        <f>+IF(A613="GLISSIERE",+VLOOKUP(K613,'4-'!B:G,4,FALSE)," ")</f>
        <v xml:space="preserve"> </v>
      </c>
      <c r="G613" s="10" t="str">
        <f t="shared" si="21"/>
        <v>4424</v>
      </c>
      <c r="H613" s="44" t="str">
        <f>+IF(A613="GLISSIERE",+VLOOKUP(K613,'4-'!B:G,6,FALSE),IF(A613="VENTES",+VLOOKUP(K613,'5-'!B:H,6,FALSE)," "))</f>
        <v xml:space="preserve"> </v>
      </c>
      <c r="I613" s="14"/>
      <c r="J613" s="12">
        <v>44284</v>
      </c>
      <c r="K613" s="37" t="s">
        <v>999</v>
      </c>
      <c r="L613" s="14">
        <v>83</v>
      </c>
      <c r="M613" s="14" t="s">
        <v>30</v>
      </c>
      <c r="N613" s="15">
        <v>254275</v>
      </c>
    </row>
    <row r="614" spans="1:14" x14ac:dyDescent="0.3">
      <c r="A614" s="7" t="str">
        <f>+VLOOKUP(IF(ISNUMBER(SEARCH("GLISS*",K614)),CONCATENATE("GLISSIERE"," ",RIGHT(K614,3)),CONCATENATE(LEFT(K614,2),"/",RIGHT(K614,2))),CODE!A:F,CODE!C$1,FALSE)</f>
        <v>FOURNISSEUR</v>
      </c>
      <c r="B614" s="7" t="str">
        <f>+VLOOKUP(IF(ISNUMBER(SEARCH("GLISS*",K614)),CONCATENATE("GLISSIERE"," ",RIGHT(K614,3)),CONCATENATE(LEFT(K614,2),"/",RIGHT(K614,2))),CODE!A:F,CODE!D$1,FALSE)</f>
        <v>CORBEC IN</v>
      </c>
      <c r="C614" s="23"/>
      <c r="D614" s="7">
        <f t="shared" si="20"/>
        <v>2021</v>
      </c>
      <c r="E614" s="10" t="str">
        <f>+IF(A614="GLISSIERE",+VLOOKUP(+VLOOKUP(IF(ISNUMBER(SEARCH("GLISS*",K614)),CONCATENATE(RIGHT(K614,4)),CONCATENATE(LEFT(K614,2),"/",RIGHT(K614,2))),'#Client'!B:C,1,FALSE),'#Client'!B:C,2,FALSE)," ")</f>
        <v xml:space="preserve"> </v>
      </c>
      <c r="F614" s="10" t="str">
        <f>+IF(A614="GLISSIERE",+VLOOKUP(K614,'4-'!B:G,4,FALSE)," ")</f>
        <v xml:space="preserve"> </v>
      </c>
      <c r="G614" s="10" t="str">
        <f t="shared" si="21"/>
        <v>4424</v>
      </c>
      <c r="H614" s="44" t="str">
        <f>+IF(A614="GLISSIERE",+VLOOKUP(K614,'4-'!B:G,6,FALSE),IF(A614="VENTES",+VLOOKUP(K614,'5-'!B:H,6,FALSE)," "))</f>
        <v xml:space="preserve"> </v>
      </c>
      <c r="I614" s="14"/>
      <c r="J614" s="12">
        <v>44284</v>
      </c>
      <c r="K614" s="37" t="s">
        <v>1000</v>
      </c>
      <c r="L614" s="14">
        <v>187</v>
      </c>
      <c r="M614" s="14" t="s">
        <v>30</v>
      </c>
      <c r="N614" s="15">
        <v>254462</v>
      </c>
    </row>
    <row r="615" spans="1:14" x14ac:dyDescent="0.3">
      <c r="A615" s="7" t="str">
        <f>+VLOOKUP(IF(ISNUMBER(SEARCH("GLISS*",K615)),CONCATENATE("GLISSIERE"," ",RIGHT(K615,3)),CONCATENATE(LEFT(K615,2),"/",RIGHT(K615,2))),CODE!A:F,CODE!C$1,FALSE)</f>
        <v>FOURNISSEUR</v>
      </c>
      <c r="B615" s="7" t="str">
        <f>+VLOOKUP(IF(ISNUMBER(SEARCH("GLISS*",K615)),CONCATENATE("GLISSIERE"," ",RIGHT(K615,3)),CONCATENATE(LEFT(K615,2),"/",RIGHT(K615,2))),CODE!A:F,CODE!D$1,FALSE)</f>
        <v>CORBEC IN</v>
      </c>
      <c r="C615" s="23"/>
      <c r="D615" s="7">
        <f t="shared" si="20"/>
        <v>2021</v>
      </c>
      <c r="E615" s="10" t="str">
        <f>+IF(A615="GLISSIERE",+VLOOKUP(+VLOOKUP(IF(ISNUMBER(SEARCH("GLISS*",K615)),CONCATENATE(RIGHT(K615,4)),CONCATENATE(LEFT(K615,2),"/",RIGHT(K615,2))),'#Client'!B:C,1,FALSE),'#Client'!B:C,2,FALSE)," ")</f>
        <v xml:space="preserve"> </v>
      </c>
      <c r="F615" s="10" t="str">
        <f>+IF(A615="GLISSIERE",+VLOOKUP(K615,'4-'!B:G,4,FALSE)," ")</f>
        <v xml:space="preserve"> </v>
      </c>
      <c r="G615" s="10" t="str">
        <f t="shared" si="21"/>
        <v>4424</v>
      </c>
      <c r="H615" s="44" t="str">
        <f>+IF(A615="GLISSIERE",+VLOOKUP(K615,'4-'!B:G,6,FALSE),IF(A615="VENTES",+VLOOKUP(K615,'5-'!B:H,6,FALSE)," "))</f>
        <v xml:space="preserve"> </v>
      </c>
      <c r="I615" s="14"/>
      <c r="J615" s="12">
        <v>44284</v>
      </c>
      <c r="K615" s="37" t="s">
        <v>1001</v>
      </c>
      <c r="L615" s="14">
        <v>12318</v>
      </c>
      <c r="M615" s="14" t="s">
        <v>30</v>
      </c>
      <c r="N615" s="15">
        <v>266780</v>
      </c>
    </row>
    <row r="616" spans="1:14" x14ac:dyDescent="0.3">
      <c r="A616" s="7" t="str">
        <f>+VLOOKUP(IF(ISNUMBER(SEARCH("GLISS*",K616)),CONCATENATE("GLISSIERE"," ",RIGHT(K616,3)),CONCATENATE(LEFT(K616,2),"/",RIGHT(K616,2))),CODE!A:F,CODE!C$1,FALSE)</f>
        <v>FOURNISSEUR</v>
      </c>
      <c r="B616" s="7" t="str">
        <f>+VLOOKUP(IF(ISNUMBER(SEARCH("GLISS*",K616)),CONCATENATE("GLISSIERE"," ",RIGHT(K616,3)),CONCATENATE(LEFT(K616,2),"/",RIGHT(K616,2))),CODE!A:F,CODE!D$1,FALSE)</f>
        <v>CORBEC IN</v>
      </c>
      <c r="C616" s="23"/>
      <c r="D616" s="7">
        <f t="shared" si="20"/>
        <v>2021</v>
      </c>
      <c r="E616" s="10" t="str">
        <f>+IF(A616="GLISSIERE",+VLOOKUP(+VLOOKUP(IF(ISNUMBER(SEARCH("GLISS*",K616)),CONCATENATE(RIGHT(K616,4)),CONCATENATE(LEFT(K616,2),"/",RIGHT(K616,2))),'#Client'!B:C,1,FALSE),'#Client'!B:C,2,FALSE)," ")</f>
        <v xml:space="preserve"> </v>
      </c>
      <c r="F616" s="10" t="str">
        <f>+IF(A616="GLISSIERE",+VLOOKUP(K616,'4-'!B:G,4,FALSE)," ")</f>
        <v xml:space="preserve"> </v>
      </c>
      <c r="G616" s="10" t="str">
        <f t="shared" si="21"/>
        <v>4424</v>
      </c>
      <c r="H616" s="44" t="str">
        <f>+IF(A616="GLISSIERE",+VLOOKUP(K616,'4-'!B:G,6,FALSE),IF(A616="VENTES",+VLOOKUP(K616,'5-'!B:H,6,FALSE)," "))</f>
        <v xml:space="preserve"> </v>
      </c>
      <c r="I616" s="14"/>
      <c r="J616" s="12">
        <v>44284</v>
      </c>
      <c r="K616" s="37" t="s">
        <v>1002</v>
      </c>
      <c r="L616" s="14">
        <v>16042</v>
      </c>
      <c r="M616" s="14" t="s">
        <v>30</v>
      </c>
      <c r="N616" s="15">
        <v>282822</v>
      </c>
    </row>
    <row r="617" spans="1:14" x14ac:dyDescent="0.3">
      <c r="A617" s="7" t="str">
        <f>+VLOOKUP(IF(ISNUMBER(SEARCH("GLISS*",K617)),CONCATENATE("GLISSIERE"," ",RIGHT(K617,3)),CONCATENATE(LEFT(K617,2),"/",RIGHT(K617,2))),CODE!A:F,CODE!C$1,FALSE)</f>
        <v>FOURNISSEUR</v>
      </c>
      <c r="B617" s="7" t="str">
        <f>+VLOOKUP(IF(ISNUMBER(SEARCH("GLISS*",K617)),CONCATENATE("GLISSIERE"," ",RIGHT(K617,3)),CONCATENATE(LEFT(K617,2),"/",RIGHT(K617,2))),CODE!A:F,CODE!D$1,FALSE)</f>
        <v>CORBEC IN</v>
      </c>
      <c r="C617" s="23"/>
      <c r="D617" s="7">
        <f t="shared" si="20"/>
        <v>2021</v>
      </c>
      <c r="E617" s="10" t="str">
        <f>+IF(A617="GLISSIERE",+VLOOKUP(+VLOOKUP(IF(ISNUMBER(SEARCH("GLISS*",K617)),CONCATENATE(RIGHT(K617,4)),CONCATENATE(LEFT(K617,2),"/",RIGHT(K617,2))),'#Client'!B:C,1,FALSE),'#Client'!B:C,2,FALSE)," ")</f>
        <v xml:space="preserve"> </v>
      </c>
      <c r="F617" s="10" t="str">
        <f>+IF(A617="GLISSIERE",+VLOOKUP(K617,'4-'!B:G,4,FALSE)," ")</f>
        <v xml:space="preserve"> </v>
      </c>
      <c r="G617" s="10" t="str">
        <f t="shared" si="21"/>
        <v>4425</v>
      </c>
      <c r="H617" s="44" t="str">
        <f>+IF(A617="GLISSIERE",+VLOOKUP(K617,'4-'!B:G,6,FALSE),IF(A617="VENTES",+VLOOKUP(K617,'5-'!B:H,6,FALSE)," "))</f>
        <v xml:space="preserve"> </v>
      </c>
      <c r="I617" s="14"/>
      <c r="J617" s="12">
        <v>44285</v>
      </c>
      <c r="K617" s="37" t="s">
        <v>1003</v>
      </c>
      <c r="L617" s="14">
        <v>1051</v>
      </c>
      <c r="M617" s="14" t="s">
        <v>30</v>
      </c>
      <c r="N617" s="15">
        <v>192350</v>
      </c>
    </row>
    <row r="618" spans="1:14" x14ac:dyDescent="0.3">
      <c r="A618" s="7" t="str">
        <f>+VLOOKUP(IF(ISNUMBER(SEARCH("GLISS*",K618)),CONCATENATE("GLISSIERE"," ",RIGHT(K618,3)),CONCATENATE(LEFT(K618,2),"/",RIGHT(K618,2))),CODE!A:F,CODE!C$1,FALSE)</f>
        <v>FOURNISSEUR</v>
      </c>
      <c r="B618" s="7" t="str">
        <f>+VLOOKUP(IF(ISNUMBER(SEARCH("GLISS*",K618)),CONCATENATE("GLISSIERE"," ",RIGHT(K618,3)),CONCATENATE(LEFT(K618,2),"/",RIGHT(K618,2))),CODE!A:F,CODE!D$1,FALSE)</f>
        <v>CORBEC IN</v>
      </c>
      <c r="C618" s="23"/>
      <c r="D618" s="7">
        <f t="shared" si="20"/>
        <v>2021</v>
      </c>
      <c r="E618" s="10" t="str">
        <f>+IF(A618="GLISSIERE",+VLOOKUP(+VLOOKUP(IF(ISNUMBER(SEARCH("GLISS*",K618)),CONCATENATE(RIGHT(K618,4)),CONCATENATE(LEFT(K618,2),"/",RIGHT(K618,2))),'#Client'!B:C,1,FALSE),'#Client'!B:C,2,FALSE)," ")</f>
        <v xml:space="preserve"> </v>
      </c>
      <c r="F618" s="10" t="str">
        <f>+IF(A618="GLISSIERE",+VLOOKUP(K618,'4-'!B:G,4,FALSE)," ")</f>
        <v xml:space="preserve"> </v>
      </c>
      <c r="G618" s="10" t="str">
        <f t="shared" si="21"/>
        <v>4425</v>
      </c>
      <c r="H618" s="44" t="str">
        <f>+IF(A618="GLISSIERE",+VLOOKUP(K618,'4-'!B:G,6,FALSE),IF(A618="VENTES",+VLOOKUP(K618,'5-'!B:H,6,FALSE)," "))</f>
        <v xml:space="preserve"> </v>
      </c>
      <c r="I618" s="14"/>
      <c r="J618" s="12">
        <v>44285</v>
      </c>
      <c r="K618" s="37" t="s">
        <v>1004</v>
      </c>
      <c r="L618" s="14">
        <v>2212</v>
      </c>
      <c r="M618" s="14" t="s">
        <v>30</v>
      </c>
      <c r="N618" s="15">
        <v>194562</v>
      </c>
    </row>
    <row r="619" spans="1:14" x14ac:dyDescent="0.3">
      <c r="A619" s="7" t="str">
        <f>+VLOOKUP(IF(ISNUMBER(SEARCH("GLISS*",K619)),CONCATENATE("GLISSIERE"," ",RIGHT(K619,3)),CONCATENATE(LEFT(K619,2),"/",RIGHT(K619,2))),CODE!A:F,CODE!C$1,FALSE)</f>
        <v>FOURNISSEUR</v>
      </c>
      <c r="B619" s="7" t="str">
        <f>+VLOOKUP(IF(ISNUMBER(SEARCH("GLISS*",K619)),CONCATENATE("GLISSIERE"," ",RIGHT(K619,3)),CONCATENATE(LEFT(K619,2),"/",RIGHT(K619,2))),CODE!A:F,CODE!D$1,FALSE)</f>
        <v>CORBEC IN</v>
      </c>
      <c r="C619" s="23"/>
      <c r="D619" s="7">
        <f t="shared" si="20"/>
        <v>2021</v>
      </c>
      <c r="E619" s="10" t="str">
        <f>+IF(A619="GLISSIERE",+VLOOKUP(+VLOOKUP(IF(ISNUMBER(SEARCH("GLISS*",K619)),CONCATENATE(RIGHT(K619,4)),CONCATENATE(LEFT(K619,2),"/",RIGHT(K619,2))),'#Client'!B:C,1,FALSE),'#Client'!B:C,2,FALSE)," ")</f>
        <v xml:space="preserve"> </v>
      </c>
      <c r="F619" s="10" t="str">
        <f>+IF(A619="GLISSIERE",+VLOOKUP(K619,'4-'!B:G,4,FALSE)," ")</f>
        <v xml:space="preserve"> </v>
      </c>
      <c r="G619" s="10" t="str">
        <f t="shared" si="21"/>
        <v>4425</v>
      </c>
      <c r="H619" s="44" t="str">
        <f>+IF(A619="GLISSIERE",+VLOOKUP(K619,'4-'!B:G,6,FALSE),IF(A619="VENTES",+VLOOKUP(K619,'5-'!B:H,6,FALSE)," "))</f>
        <v xml:space="preserve"> </v>
      </c>
      <c r="I619" s="14"/>
      <c r="J619" s="12">
        <v>44285</v>
      </c>
      <c r="K619" s="37" t="s">
        <v>1005</v>
      </c>
      <c r="L619" s="14">
        <v>522</v>
      </c>
      <c r="M619" s="14" t="s">
        <v>30</v>
      </c>
      <c r="N619" s="15">
        <v>195084</v>
      </c>
    </row>
    <row r="620" spans="1:14" x14ac:dyDescent="0.3">
      <c r="A620" s="7" t="str">
        <f>+VLOOKUP(IF(ISNUMBER(SEARCH("GLISS*",K620)),CONCATENATE("GLISSIERE"," ",RIGHT(K620,3)),CONCATENATE(LEFT(K620,2),"/",RIGHT(K620,2))),CODE!A:F,CODE!C$1,FALSE)</f>
        <v>FOURNISSEUR</v>
      </c>
      <c r="B620" s="7" t="str">
        <f>+VLOOKUP(IF(ISNUMBER(SEARCH("GLISS*",K620)),CONCATENATE("GLISSIERE"," ",RIGHT(K620,3)),CONCATENATE(LEFT(K620,2),"/",RIGHT(K620,2))),CODE!A:F,CODE!D$1,FALSE)</f>
        <v>CORBEC IN</v>
      </c>
      <c r="C620" s="23"/>
      <c r="D620" s="7">
        <f t="shared" si="20"/>
        <v>2021</v>
      </c>
      <c r="E620" s="10" t="str">
        <f>+IF(A620="GLISSIERE",+VLOOKUP(+VLOOKUP(IF(ISNUMBER(SEARCH("GLISS*",K620)),CONCATENATE(RIGHT(K620,4)),CONCATENATE(LEFT(K620,2),"/",RIGHT(K620,2))),'#Client'!B:C,1,FALSE),'#Client'!B:C,2,FALSE)," ")</f>
        <v xml:space="preserve"> </v>
      </c>
      <c r="F620" s="10" t="str">
        <f>+IF(A620="GLISSIERE",+VLOOKUP(K620,'4-'!B:G,4,FALSE)," ")</f>
        <v xml:space="preserve"> </v>
      </c>
      <c r="G620" s="10" t="str">
        <f t="shared" si="21"/>
        <v>4425</v>
      </c>
      <c r="H620" s="44" t="str">
        <f>+IF(A620="GLISSIERE",+VLOOKUP(K620,'4-'!B:G,6,FALSE),IF(A620="VENTES",+VLOOKUP(K620,'5-'!B:H,6,FALSE)," "))</f>
        <v xml:space="preserve"> </v>
      </c>
      <c r="I620" s="14"/>
      <c r="J620" s="12">
        <v>44285</v>
      </c>
      <c r="K620" s="37" t="s">
        <v>1006</v>
      </c>
      <c r="L620" s="14">
        <v>15368</v>
      </c>
      <c r="M620" s="14" t="s">
        <v>30</v>
      </c>
      <c r="N620" s="15">
        <v>210452</v>
      </c>
    </row>
    <row r="621" spans="1:14" x14ac:dyDescent="0.3">
      <c r="A621" s="7" t="str">
        <f>+VLOOKUP(IF(ISNUMBER(SEARCH("GLISS*",K621)),CONCATENATE("GLISSIERE"," ",RIGHT(K621,3)),CONCATENATE(LEFT(K621,2),"/",RIGHT(K621,2))),CODE!A:F,CODE!C$1,FALSE)</f>
        <v>FOURNISSEUR</v>
      </c>
      <c r="B621" s="7" t="str">
        <f>+VLOOKUP(IF(ISNUMBER(SEARCH("GLISS*",K621)),CONCATENATE("GLISSIERE"," ",RIGHT(K621,3)),CONCATENATE(LEFT(K621,2),"/",RIGHT(K621,2))),CODE!A:F,CODE!D$1,FALSE)</f>
        <v>CORBEC IN</v>
      </c>
      <c r="C621" s="23"/>
      <c r="D621" s="7">
        <f t="shared" si="20"/>
        <v>2021</v>
      </c>
      <c r="E621" s="10" t="str">
        <f>+IF(A621="GLISSIERE",+VLOOKUP(+VLOOKUP(IF(ISNUMBER(SEARCH("GLISS*",K621)),CONCATENATE(RIGHT(K621,4)),CONCATENATE(LEFT(K621,2),"/",RIGHT(K621,2))),'#Client'!B:C,1,FALSE),'#Client'!B:C,2,FALSE)," ")</f>
        <v xml:space="preserve"> </v>
      </c>
      <c r="F621" s="10" t="str">
        <f>+IF(A621="GLISSIERE",+VLOOKUP(K621,'4-'!B:G,4,FALSE)," ")</f>
        <v xml:space="preserve"> </v>
      </c>
      <c r="G621" s="10" t="str">
        <f t="shared" si="21"/>
        <v>4425</v>
      </c>
      <c r="H621" s="44" t="str">
        <f>+IF(A621="GLISSIERE",+VLOOKUP(K621,'4-'!B:G,6,FALSE),IF(A621="VENTES",+VLOOKUP(K621,'5-'!B:H,6,FALSE)," "))</f>
        <v xml:space="preserve"> </v>
      </c>
      <c r="I621" s="14"/>
      <c r="J621" s="12">
        <v>44285</v>
      </c>
      <c r="K621" s="37" t="s">
        <v>1007</v>
      </c>
      <c r="L621" s="14">
        <v>10695</v>
      </c>
      <c r="M621" s="14" t="s">
        <v>30</v>
      </c>
      <c r="N621" s="15">
        <v>221147</v>
      </c>
    </row>
    <row r="622" spans="1:14" x14ac:dyDescent="0.3">
      <c r="A622" s="7" t="str">
        <f>+VLOOKUP(IF(ISNUMBER(SEARCH("GLISS*",K622)),CONCATENATE("GLISSIERE"," ",RIGHT(K622,3)),CONCATENATE(LEFT(K622,2),"/",RIGHT(K622,2))),CODE!A:F,CODE!C$1,FALSE)</f>
        <v>FOURNISSEUR</v>
      </c>
      <c r="B622" s="7" t="str">
        <f>+VLOOKUP(IF(ISNUMBER(SEARCH("GLISS*",K622)),CONCATENATE("GLISSIERE"," ",RIGHT(K622,3)),CONCATENATE(LEFT(K622,2),"/",RIGHT(K622,2))),CODE!A:F,CODE!D$1,FALSE)</f>
        <v>CORBEC IN</v>
      </c>
      <c r="C622" s="23"/>
      <c r="D622" s="7">
        <f t="shared" si="20"/>
        <v>2021</v>
      </c>
      <c r="E622" s="10" t="str">
        <f>+IF(A622="GLISSIERE",+VLOOKUP(+VLOOKUP(IF(ISNUMBER(SEARCH("GLISS*",K622)),CONCATENATE(RIGHT(K622,4)),CONCATENATE(LEFT(K622,2),"/",RIGHT(K622,2))),'#Client'!B:C,1,FALSE),'#Client'!B:C,2,FALSE)," ")</f>
        <v xml:space="preserve"> </v>
      </c>
      <c r="F622" s="10" t="str">
        <f>+IF(A622="GLISSIERE",+VLOOKUP(K622,'4-'!B:G,4,FALSE)," ")</f>
        <v xml:space="preserve"> </v>
      </c>
      <c r="G622" s="10" t="str">
        <f t="shared" si="21"/>
        <v>4426</v>
      </c>
      <c r="H622" s="44" t="str">
        <f>+IF(A622="GLISSIERE",+VLOOKUP(K622,'4-'!B:G,6,FALSE),IF(A622="VENTES",+VLOOKUP(K622,'5-'!B:H,6,FALSE)," "))</f>
        <v xml:space="preserve"> </v>
      </c>
      <c r="I622" s="14"/>
      <c r="J622" s="12">
        <v>44285</v>
      </c>
      <c r="K622" s="37" t="s">
        <v>1008</v>
      </c>
      <c r="L622" s="14">
        <v>18127</v>
      </c>
      <c r="M622" s="14" t="s">
        <v>29</v>
      </c>
      <c r="N622" s="15">
        <v>239274</v>
      </c>
    </row>
    <row r="623" spans="1:14" x14ac:dyDescent="0.3">
      <c r="A623" s="7" t="str">
        <f>+VLOOKUP(IF(ISNUMBER(SEARCH("GLISS*",K623)),CONCATENATE("GLISSIERE"," ",RIGHT(K623,3)),CONCATENATE(LEFT(K623,2),"/",RIGHT(K623,2))),CODE!A:F,CODE!C$1,FALSE)</f>
        <v>FOURNISSEUR</v>
      </c>
      <c r="B623" s="7" t="str">
        <f>+VLOOKUP(IF(ISNUMBER(SEARCH("GLISS*",K623)),CONCATENATE("GLISSIERE"," ",RIGHT(K623,3)),CONCATENATE(LEFT(K623,2),"/",RIGHT(K623,2))),CODE!A:F,CODE!D$1,FALSE)</f>
        <v>CORBEC IN</v>
      </c>
      <c r="C623" s="23"/>
      <c r="D623" s="7">
        <f t="shared" si="20"/>
        <v>2021</v>
      </c>
      <c r="E623" s="10" t="str">
        <f>+IF(A623="GLISSIERE",+VLOOKUP(+VLOOKUP(IF(ISNUMBER(SEARCH("GLISS*",K623)),CONCATENATE(RIGHT(K623,4)),CONCATENATE(LEFT(K623,2),"/",RIGHT(K623,2))),'#Client'!B:C,1,FALSE),'#Client'!B:C,2,FALSE)," ")</f>
        <v xml:space="preserve"> </v>
      </c>
      <c r="F623" s="10" t="str">
        <f>+IF(A623="GLISSIERE",+VLOOKUP(K623,'4-'!B:G,4,FALSE)," ")</f>
        <v xml:space="preserve"> </v>
      </c>
      <c r="G623" s="10" t="str">
        <f t="shared" si="21"/>
        <v>4426</v>
      </c>
      <c r="H623" s="44" t="str">
        <f>+IF(A623="GLISSIERE",+VLOOKUP(K623,'4-'!B:G,6,FALSE),IF(A623="VENTES",+VLOOKUP(K623,'5-'!B:H,6,FALSE)," "))</f>
        <v xml:space="preserve"> </v>
      </c>
      <c r="I623" s="14"/>
      <c r="J623" s="12">
        <v>44285</v>
      </c>
      <c r="K623" s="37" t="s">
        <v>1009</v>
      </c>
      <c r="L623" s="14">
        <v>8405</v>
      </c>
      <c r="M623" s="14" t="s">
        <v>29</v>
      </c>
      <c r="N623" s="15">
        <v>247679</v>
      </c>
    </row>
    <row r="624" spans="1:14" x14ac:dyDescent="0.3">
      <c r="A624" s="7" t="str">
        <f>+VLOOKUP(IF(ISNUMBER(SEARCH("GLISS*",K624)),CONCATENATE("GLISSIERE"," ",RIGHT(K624,3)),CONCATENATE(LEFT(K624,2),"/",RIGHT(K624,2))),CODE!A:F,CODE!C$1,FALSE)</f>
        <v>FOURNISSEUR</v>
      </c>
      <c r="B624" s="7" t="str">
        <f>+VLOOKUP(IF(ISNUMBER(SEARCH("GLISS*",K624)),CONCATENATE("GLISSIERE"," ",RIGHT(K624,3)),CONCATENATE(LEFT(K624,2),"/",RIGHT(K624,2))),CODE!A:F,CODE!D$1,FALSE)</f>
        <v>CORBEC IN</v>
      </c>
      <c r="C624" s="23"/>
      <c r="D624" s="7">
        <f t="shared" si="20"/>
        <v>2021</v>
      </c>
      <c r="E624" s="10" t="str">
        <f>+IF(A624="GLISSIERE",+VLOOKUP(+VLOOKUP(IF(ISNUMBER(SEARCH("GLISS*",K624)),CONCATENATE(RIGHT(K624,4)),CONCATENATE(LEFT(K624,2),"/",RIGHT(K624,2))),'#Client'!B:C,1,FALSE),'#Client'!B:C,2,FALSE)," ")</f>
        <v xml:space="preserve"> </v>
      </c>
      <c r="F624" s="10" t="str">
        <f>+IF(A624="GLISSIERE",+VLOOKUP(K624,'4-'!B:G,4,FALSE)," ")</f>
        <v xml:space="preserve"> </v>
      </c>
      <c r="G624" s="10" t="str">
        <f t="shared" si="21"/>
        <v>4426</v>
      </c>
      <c r="H624" s="44" t="str">
        <f>+IF(A624="GLISSIERE",+VLOOKUP(K624,'4-'!B:G,6,FALSE),IF(A624="VENTES",+VLOOKUP(K624,'5-'!B:H,6,FALSE)," "))</f>
        <v xml:space="preserve"> </v>
      </c>
      <c r="I624" s="14"/>
      <c r="J624" s="12">
        <v>44285</v>
      </c>
      <c r="K624" s="37" t="s">
        <v>1010</v>
      </c>
      <c r="L624" s="14">
        <v>3566</v>
      </c>
      <c r="M624" s="14" t="s">
        <v>29</v>
      </c>
      <c r="N624" s="15">
        <v>251245</v>
      </c>
    </row>
    <row r="625" spans="1:14" x14ac:dyDescent="0.3">
      <c r="A625" s="7" t="str">
        <f>+VLOOKUP(IF(ISNUMBER(SEARCH("GLISS*",K625)),CONCATENATE("GLISSIERE"," ",RIGHT(K625,3)),CONCATENATE(LEFT(K625,2),"/",RIGHT(K625,2))),CODE!A:F,CODE!C$1,FALSE)</f>
        <v>FOURNISSEUR</v>
      </c>
      <c r="B625" s="7" t="str">
        <f>+VLOOKUP(IF(ISNUMBER(SEARCH("GLISS*",K625)),CONCATENATE("GLISSIERE"," ",RIGHT(K625,3)),CONCATENATE(LEFT(K625,2),"/",RIGHT(K625,2))),CODE!A:F,CODE!D$1,FALSE)</f>
        <v>CORBEC IN</v>
      </c>
      <c r="C625" s="23"/>
      <c r="D625" s="7">
        <f t="shared" si="20"/>
        <v>2021</v>
      </c>
      <c r="E625" s="10" t="str">
        <f>+IF(A625="GLISSIERE",+VLOOKUP(+VLOOKUP(IF(ISNUMBER(SEARCH("GLISS*",K625)),CONCATENATE(RIGHT(K625,4)),CONCATENATE(LEFT(K625,2),"/",RIGHT(K625,2))),'#Client'!B:C,1,FALSE),'#Client'!B:C,2,FALSE)," ")</f>
        <v xml:space="preserve"> </v>
      </c>
      <c r="F625" s="10" t="str">
        <f>+IF(A625="GLISSIERE",+VLOOKUP(K625,'4-'!B:G,4,FALSE)," ")</f>
        <v xml:space="preserve"> </v>
      </c>
      <c r="G625" s="10" t="str">
        <f t="shared" si="21"/>
        <v>4427</v>
      </c>
      <c r="H625" s="44" t="str">
        <f>+IF(A625="GLISSIERE",+VLOOKUP(K625,'4-'!B:G,6,FALSE),IF(A625="VENTES",+VLOOKUP(K625,'5-'!B:H,6,FALSE)," "))</f>
        <v xml:space="preserve"> </v>
      </c>
      <c r="I625" s="14"/>
      <c r="J625" s="12">
        <v>44286</v>
      </c>
      <c r="K625" s="37" t="s">
        <v>1011</v>
      </c>
      <c r="L625" s="14">
        <v>19762</v>
      </c>
      <c r="M625" s="14" t="s">
        <v>30</v>
      </c>
      <c r="N625" s="15">
        <v>153984</v>
      </c>
    </row>
    <row r="626" spans="1:14" x14ac:dyDescent="0.3">
      <c r="A626" s="7" t="str">
        <f>+VLOOKUP(IF(ISNUMBER(SEARCH("GLISS*",K626)),CONCATENATE("GLISSIERE"," ",RIGHT(K626,3)),CONCATENATE(LEFT(K626,2),"/",RIGHT(K626,2))),CODE!A:F,CODE!C$1,FALSE)</f>
        <v>FOURNISSEUR</v>
      </c>
      <c r="B626" s="7" t="str">
        <f>+VLOOKUP(IF(ISNUMBER(SEARCH("GLISS*",K626)),CONCATENATE("GLISSIERE"," ",RIGHT(K626,3)),CONCATENATE(LEFT(K626,2),"/",RIGHT(K626,2))),CODE!A:F,CODE!D$1,FALSE)</f>
        <v>CORBEC IN</v>
      </c>
      <c r="C626" s="23"/>
      <c r="D626" s="7">
        <f t="shared" si="20"/>
        <v>2021</v>
      </c>
      <c r="E626" s="10" t="str">
        <f>+IF(A626="GLISSIERE",+VLOOKUP(+VLOOKUP(IF(ISNUMBER(SEARCH("GLISS*",K626)),CONCATENATE(RIGHT(K626,4)),CONCATENATE(LEFT(K626,2),"/",RIGHT(K626,2))),'#Client'!B:C,1,FALSE),'#Client'!B:C,2,FALSE)," ")</f>
        <v xml:space="preserve"> </v>
      </c>
      <c r="F626" s="10" t="str">
        <f>+IF(A626="GLISSIERE",+VLOOKUP(K626,'4-'!B:G,4,FALSE)," ")</f>
        <v xml:space="preserve"> </v>
      </c>
      <c r="G626" s="10" t="str">
        <f t="shared" si="21"/>
        <v>4427</v>
      </c>
      <c r="H626" s="44" t="str">
        <f>+IF(A626="GLISSIERE",+VLOOKUP(K626,'4-'!B:G,6,FALSE),IF(A626="VENTES",+VLOOKUP(K626,'5-'!B:H,6,FALSE)," "))</f>
        <v xml:space="preserve"> </v>
      </c>
      <c r="I626" s="14"/>
      <c r="J626" s="12">
        <v>44286</v>
      </c>
      <c r="K626" s="37" t="s">
        <v>1012</v>
      </c>
      <c r="L626" s="14">
        <v>5711</v>
      </c>
      <c r="M626" s="14" t="s">
        <v>30</v>
      </c>
      <c r="N626" s="15">
        <v>159695</v>
      </c>
    </row>
    <row r="627" spans="1:14" x14ac:dyDescent="0.3">
      <c r="A627" s="7" t="str">
        <f>+VLOOKUP(IF(ISNUMBER(SEARCH("GLISS*",K627)),CONCATENATE("GLISSIERE"," ",RIGHT(K627,3)),CONCATENATE(LEFT(K627,2),"/",RIGHT(K627,2))),CODE!A:F,CODE!C$1,FALSE)</f>
        <v>FOURNISSEUR</v>
      </c>
      <c r="B627" s="7" t="str">
        <f>+VLOOKUP(IF(ISNUMBER(SEARCH("GLISS*",K627)),CONCATENATE("GLISSIERE"," ",RIGHT(K627,3)),CONCATENATE(LEFT(K627,2),"/",RIGHT(K627,2))),CODE!A:F,CODE!D$1,FALSE)</f>
        <v>CORBEC IN</v>
      </c>
      <c r="C627" s="23"/>
      <c r="D627" s="7">
        <f t="shared" si="20"/>
        <v>2021</v>
      </c>
      <c r="E627" s="10" t="str">
        <f>+IF(A627="GLISSIERE",+VLOOKUP(+VLOOKUP(IF(ISNUMBER(SEARCH("GLISS*",K627)),CONCATENATE(RIGHT(K627,4)),CONCATENATE(LEFT(K627,2),"/",RIGHT(K627,2))),'#Client'!B:C,1,FALSE),'#Client'!B:C,2,FALSE)," ")</f>
        <v xml:space="preserve"> </v>
      </c>
      <c r="F627" s="10" t="str">
        <f>+IF(A627="GLISSIERE",+VLOOKUP(K627,'4-'!B:G,4,FALSE)," ")</f>
        <v xml:space="preserve"> </v>
      </c>
      <c r="G627" s="10" t="str">
        <f t="shared" si="21"/>
        <v>4428</v>
      </c>
      <c r="H627" s="44" t="str">
        <f>+IF(A627="GLISSIERE",+VLOOKUP(K627,'4-'!B:G,6,FALSE),IF(A627="VENTES",+VLOOKUP(K627,'5-'!B:H,6,FALSE)," "))</f>
        <v xml:space="preserve"> </v>
      </c>
      <c r="I627" s="14"/>
      <c r="J627" s="12">
        <v>44286</v>
      </c>
      <c r="K627" s="37" t="s">
        <v>1013</v>
      </c>
      <c r="L627" s="14">
        <v>3811</v>
      </c>
      <c r="M627" s="14" t="s">
        <v>29</v>
      </c>
      <c r="N627" s="15">
        <v>163506</v>
      </c>
    </row>
    <row r="628" spans="1:14" x14ac:dyDescent="0.3">
      <c r="A628" s="7" t="str">
        <f>+VLOOKUP(IF(ISNUMBER(SEARCH("GLISS*",K628)),CONCATENATE("GLISSIERE"," ",RIGHT(K628,3)),CONCATENATE(LEFT(K628,2),"/",RIGHT(K628,2))),CODE!A:F,CODE!C$1,FALSE)</f>
        <v>FOURNISSEUR</v>
      </c>
      <c r="B628" s="7" t="str">
        <f>+VLOOKUP(IF(ISNUMBER(SEARCH("GLISS*",K628)),CONCATENATE("GLISSIERE"," ",RIGHT(K628,3)),CONCATENATE(LEFT(K628,2),"/",RIGHT(K628,2))),CODE!A:F,CODE!D$1,FALSE)</f>
        <v>CORBEC IN</v>
      </c>
      <c r="C628" s="23"/>
      <c r="D628" s="7">
        <f t="shared" si="20"/>
        <v>2021</v>
      </c>
      <c r="E628" s="10" t="str">
        <f>+IF(A628="GLISSIERE",+VLOOKUP(+VLOOKUP(IF(ISNUMBER(SEARCH("GLISS*",K628)),CONCATENATE(RIGHT(K628,4)),CONCATENATE(LEFT(K628,2),"/",RIGHT(K628,2))),'#Client'!B:C,1,FALSE),'#Client'!B:C,2,FALSE)," ")</f>
        <v xml:space="preserve"> </v>
      </c>
      <c r="F628" s="10" t="str">
        <f>+IF(A628="GLISSIERE",+VLOOKUP(K628,'4-'!B:G,4,FALSE)," ")</f>
        <v xml:space="preserve"> </v>
      </c>
      <c r="G628" s="10" t="str">
        <f t="shared" si="21"/>
        <v>4428</v>
      </c>
      <c r="H628" s="44" t="str">
        <f>+IF(A628="GLISSIERE",+VLOOKUP(K628,'4-'!B:G,6,FALSE),IF(A628="VENTES",+VLOOKUP(K628,'5-'!B:H,6,FALSE)," "))</f>
        <v xml:space="preserve"> </v>
      </c>
      <c r="I628" s="14"/>
      <c r="J628" s="12">
        <v>44286</v>
      </c>
      <c r="K628" s="37" t="s">
        <v>1014</v>
      </c>
      <c r="L628" s="14">
        <v>27793</v>
      </c>
      <c r="M628" s="14" t="s">
        <v>29</v>
      </c>
      <c r="N628" s="15">
        <v>191299</v>
      </c>
    </row>
    <row r="629" spans="1:14" x14ac:dyDescent="0.3">
      <c r="A629" s="7" t="str">
        <f>+VLOOKUP(IF(ISNUMBER(SEARCH("GLISS*",K629)),CONCATENATE("GLISSIERE"," ",RIGHT(K629,3)),CONCATENATE(LEFT(K629,2),"/",RIGHT(K629,2))),CODE!A:F,CODE!C$1,FALSE)</f>
        <v>FOURNISSEUR</v>
      </c>
      <c r="B629" s="7" t="str">
        <f>+VLOOKUP(IF(ISNUMBER(SEARCH("GLISS*",K629)),CONCATENATE("GLISSIERE"," ",RIGHT(K629,3)),CONCATENATE(LEFT(K629,2),"/",RIGHT(K629,2))),CODE!A:F,CODE!D$1,FALSE)</f>
        <v>CORBEC OUT</v>
      </c>
      <c r="C629" s="23"/>
      <c r="D629" s="7">
        <f t="shared" si="20"/>
        <v>2021</v>
      </c>
      <c r="E629" s="10" t="str">
        <f>+IF(A629="GLISSIERE",+VLOOKUP(+VLOOKUP(IF(ISNUMBER(SEARCH("GLISS*",K629)),CONCATENATE(RIGHT(K629,4)),CONCATENATE(LEFT(K629,2),"/",RIGHT(K629,2))),'#Client'!B:C,1,FALSE),'#Client'!B:C,2,FALSE)," ")</f>
        <v xml:space="preserve"> </v>
      </c>
      <c r="F629" s="10" t="str">
        <f>+IF(A629="GLISSIERE",+VLOOKUP(K629,'4-'!B:G,4,FALSE)," ")</f>
        <v xml:space="preserve"> </v>
      </c>
      <c r="G629" s="10" t="str">
        <f t="shared" si="21"/>
        <v>4786</v>
      </c>
      <c r="H629" s="44" t="str">
        <f>+IF(A629="GLISSIERE",+VLOOKUP(K629,'4-'!B:G,6,FALSE),IF(A629="VENTES",+VLOOKUP(K629,'5-'!B:H,6,FALSE)," "))</f>
        <v xml:space="preserve"> </v>
      </c>
      <c r="I629" s="14"/>
      <c r="J629" s="12">
        <v>44256</v>
      </c>
      <c r="K629" s="37" t="s">
        <v>595</v>
      </c>
      <c r="L629" s="14">
        <v>18263</v>
      </c>
      <c r="M629" s="14" t="s">
        <v>30</v>
      </c>
      <c r="N629" s="15">
        <v>3076601</v>
      </c>
    </row>
    <row r="630" spans="1:14" x14ac:dyDescent="0.3">
      <c r="A630" s="7" t="str">
        <f>+VLOOKUP(IF(ISNUMBER(SEARCH("GLISS*",K630)),CONCATENATE("GLISSIERE"," ",RIGHT(K630,3)),CONCATENATE(LEFT(K630,2),"/",RIGHT(K630,2))),CODE!A:F,CODE!C$1,FALSE)</f>
        <v>FOURNISSEUR</v>
      </c>
      <c r="B630" s="7" t="str">
        <f>+VLOOKUP(IF(ISNUMBER(SEARCH("GLISS*",K630)),CONCATENATE("GLISSIERE"," ",RIGHT(K630,3)),CONCATENATE(LEFT(K630,2),"/",RIGHT(K630,2))),CODE!A:F,CODE!D$1,FALSE)</f>
        <v>CORBEC OUT</v>
      </c>
      <c r="C630" s="23"/>
      <c r="D630" s="7">
        <f t="shared" si="20"/>
        <v>2021</v>
      </c>
      <c r="E630" s="10" t="str">
        <f>+IF(A630="GLISSIERE",+VLOOKUP(+VLOOKUP(IF(ISNUMBER(SEARCH("GLISS*",K630)),CONCATENATE(RIGHT(K630,4)),CONCATENATE(LEFT(K630,2),"/",RIGHT(K630,2))),'#Client'!B:C,1,FALSE),'#Client'!B:C,2,FALSE)," ")</f>
        <v xml:space="preserve"> </v>
      </c>
      <c r="F630" s="10" t="str">
        <f>+IF(A630="GLISSIERE",+VLOOKUP(K630,'4-'!B:G,4,FALSE)," ")</f>
        <v xml:space="preserve"> </v>
      </c>
      <c r="G630" s="10" t="str">
        <f t="shared" si="21"/>
        <v>4786</v>
      </c>
      <c r="H630" s="44" t="str">
        <f>+IF(A630="GLISSIERE",+VLOOKUP(K630,'4-'!B:G,6,FALSE),IF(A630="VENTES",+VLOOKUP(K630,'5-'!B:H,6,FALSE)," "))</f>
        <v xml:space="preserve"> </v>
      </c>
      <c r="I630" s="14"/>
      <c r="J630" s="12">
        <v>44256</v>
      </c>
      <c r="K630" s="37" t="s">
        <v>596</v>
      </c>
      <c r="L630" s="14">
        <v>1709</v>
      </c>
      <c r="M630" s="14" t="s">
        <v>30</v>
      </c>
      <c r="N630" s="15">
        <v>3078310</v>
      </c>
    </row>
    <row r="631" spans="1:14" x14ac:dyDescent="0.3">
      <c r="A631" s="7" t="str">
        <f>+VLOOKUP(IF(ISNUMBER(SEARCH("GLISS*",K631)),CONCATENATE("GLISSIERE"," ",RIGHT(K631,3)),CONCATENATE(LEFT(K631,2),"/",RIGHT(K631,2))),CODE!A:F,CODE!C$1,FALSE)</f>
        <v>FOURNISSEUR</v>
      </c>
      <c r="B631" s="7" t="str">
        <f>+VLOOKUP(IF(ISNUMBER(SEARCH("GLISS*",K631)),CONCATENATE("GLISSIERE"," ",RIGHT(K631,3)),CONCATENATE(LEFT(K631,2),"/",RIGHT(K631,2))),CODE!A:F,CODE!D$1,FALSE)</f>
        <v>CORBEC OUT</v>
      </c>
      <c r="C631" s="23"/>
      <c r="D631" s="7">
        <f t="shared" si="20"/>
        <v>2021</v>
      </c>
      <c r="E631" s="10" t="str">
        <f>+IF(A631="GLISSIERE",+VLOOKUP(+VLOOKUP(IF(ISNUMBER(SEARCH("GLISS*",K631)),CONCATENATE(RIGHT(K631,4)),CONCATENATE(LEFT(K631,2),"/",RIGHT(K631,2))),'#Client'!B:C,1,FALSE),'#Client'!B:C,2,FALSE)," ")</f>
        <v xml:space="preserve"> </v>
      </c>
      <c r="F631" s="10" t="str">
        <f>+IF(A631="GLISSIERE",+VLOOKUP(K631,'4-'!B:G,4,FALSE)," ")</f>
        <v xml:space="preserve"> </v>
      </c>
      <c r="G631" s="10" t="str">
        <f t="shared" si="21"/>
        <v>4786</v>
      </c>
      <c r="H631" s="44" t="str">
        <f>+IF(A631="GLISSIERE",+VLOOKUP(K631,'4-'!B:G,6,FALSE),IF(A631="VENTES",+VLOOKUP(K631,'5-'!B:H,6,FALSE)," "))</f>
        <v xml:space="preserve"> </v>
      </c>
      <c r="I631" s="14"/>
      <c r="J631" s="12">
        <v>44256</v>
      </c>
      <c r="K631" s="37" t="s">
        <v>597</v>
      </c>
      <c r="L631" s="14">
        <v>16701</v>
      </c>
      <c r="M631" s="14" t="s">
        <v>30</v>
      </c>
      <c r="N631" s="15">
        <v>3095011</v>
      </c>
    </row>
    <row r="632" spans="1:14" x14ac:dyDescent="0.3">
      <c r="A632" s="7" t="str">
        <f>+VLOOKUP(IF(ISNUMBER(SEARCH("GLISS*",K632)),CONCATENATE("GLISSIERE"," ",RIGHT(K632,3)),CONCATENATE(LEFT(K632,2),"/",RIGHT(K632,2))),CODE!A:F,CODE!C$1,FALSE)</f>
        <v>FOURNISSEUR</v>
      </c>
      <c r="B632" s="7" t="str">
        <f>+VLOOKUP(IF(ISNUMBER(SEARCH("GLISS*",K632)),CONCATENATE("GLISSIERE"," ",RIGHT(K632,3)),CONCATENATE(LEFT(K632,2),"/",RIGHT(K632,2))),CODE!A:F,CODE!D$1,FALSE)</f>
        <v>CORBEC OUT</v>
      </c>
      <c r="C632" s="23"/>
      <c r="D632" s="7">
        <f t="shared" si="20"/>
        <v>2021</v>
      </c>
      <c r="E632" s="10" t="str">
        <f>+IF(A632="GLISSIERE",+VLOOKUP(+VLOOKUP(IF(ISNUMBER(SEARCH("GLISS*",K632)),CONCATENATE(RIGHT(K632,4)),CONCATENATE(LEFT(K632,2),"/",RIGHT(K632,2))),'#Client'!B:C,1,FALSE),'#Client'!B:C,2,FALSE)," ")</f>
        <v xml:space="preserve"> </v>
      </c>
      <c r="F632" s="10" t="str">
        <f>+IF(A632="GLISSIERE",+VLOOKUP(K632,'4-'!B:G,4,FALSE)," ")</f>
        <v xml:space="preserve"> </v>
      </c>
      <c r="G632" s="10" t="str">
        <f t="shared" si="21"/>
        <v>4787</v>
      </c>
      <c r="H632" s="44" t="str">
        <f>+IF(A632="GLISSIERE",+VLOOKUP(K632,'4-'!B:G,6,FALSE),IF(A632="VENTES",+VLOOKUP(K632,'5-'!B:H,6,FALSE)," "))</f>
        <v xml:space="preserve"> </v>
      </c>
      <c r="I632" s="14"/>
      <c r="J632" s="12">
        <v>44256</v>
      </c>
      <c r="K632" s="37" t="s">
        <v>601</v>
      </c>
      <c r="L632" s="14">
        <v>6</v>
      </c>
      <c r="M632" s="14" t="s">
        <v>29</v>
      </c>
      <c r="N632" s="15">
        <v>3133115</v>
      </c>
    </row>
    <row r="633" spans="1:14" x14ac:dyDescent="0.3">
      <c r="A633" s="7" t="str">
        <f>+VLOOKUP(IF(ISNUMBER(SEARCH("GLISS*",K633)),CONCATENATE("GLISSIERE"," ",RIGHT(K633,3)),CONCATENATE(LEFT(K633,2),"/",RIGHT(K633,2))),CODE!A:F,CODE!C$1,FALSE)</f>
        <v>FOURNISSEUR</v>
      </c>
      <c r="B633" s="7" t="str">
        <f>+VLOOKUP(IF(ISNUMBER(SEARCH("GLISS*",K633)),CONCATENATE("GLISSIERE"," ",RIGHT(K633,3)),CONCATENATE(LEFT(K633,2),"/",RIGHT(K633,2))),CODE!A:F,CODE!D$1,FALSE)</f>
        <v>CORBEC OUT</v>
      </c>
      <c r="C633" s="23"/>
      <c r="D633" s="7">
        <f t="shared" si="20"/>
        <v>2021</v>
      </c>
      <c r="E633" s="10" t="str">
        <f>+IF(A633="GLISSIERE",+VLOOKUP(+VLOOKUP(IF(ISNUMBER(SEARCH("GLISS*",K633)),CONCATENATE(RIGHT(K633,4)),CONCATENATE(LEFT(K633,2),"/",RIGHT(K633,2))),'#Client'!B:C,1,FALSE),'#Client'!B:C,2,FALSE)," ")</f>
        <v xml:space="preserve"> </v>
      </c>
      <c r="F633" s="10" t="str">
        <f>+IF(A633="GLISSIERE",+VLOOKUP(K633,'4-'!B:G,4,FALSE)," ")</f>
        <v xml:space="preserve"> </v>
      </c>
      <c r="G633" s="10" t="str">
        <f t="shared" si="21"/>
        <v>4787</v>
      </c>
      <c r="H633" s="44" t="str">
        <f>+IF(A633="GLISSIERE",+VLOOKUP(K633,'4-'!B:G,6,FALSE),IF(A633="VENTES",+VLOOKUP(K633,'5-'!B:H,6,FALSE)," "))</f>
        <v xml:space="preserve"> </v>
      </c>
      <c r="I633" s="14"/>
      <c r="J633" s="12">
        <v>44256</v>
      </c>
      <c r="K633" s="37" t="s">
        <v>598</v>
      </c>
      <c r="L633" s="14">
        <v>1233</v>
      </c>
      <c r="M633" s="14" t="s">
        <v>29</v>
      </c>
      <c r="N633" s="15">
        <v>3096244</v>
      </c>
    </row>
    <row r="634" spans="1:14" x14ac:dyDescent="0.3">
      <c r="A634" s="7" t="str">
        <f>+VLOOKUP(IF(ISNUMBER(SEARCH("GLISS*",K634)),CONCATENATE("GLISSIERE"," ",RIGHT(K634,3)),CONCATENATE(LEFT(K634,2),"/",RIGHT(K634,2))),CODE!A:F,CODE!C$1,FALSE)</f>
        <v>FOURNISSEUR</v>
      </c>
      <c r="B634" s="7" t="str">
        <f>+VLOOKUP(IF(ISNUMBER(SEARCH("GLISS*",K634)),CONCATENATE("GLISSIERE"," ",RIGHT(K634,3)),CONCATENATE(LEFT(K634,2),"/",RIGHT(K634,2))),CODE!A:F,CODE!D$1,FALSE)</f>
        <v>CORBEC OUT</v>
      </c>
      <c r="C634" s="23"/>
      <c r="D634" s="7">
        <f t="shared" si="20"/>
        <v>2021</v>
      </c>
      <c r="E634" s="10" t="str">
        <f>+IF(A634="GLISSIERE",+VLOOKUP(+VLOOKUP(IF(ISNUMBER(SEARCH("GLISS*",K634)),CONCATENATE(RIGHT(K634,4)),CONCATENATE(LEFT(K634,2),"/",RIGHT(K634,2))),'#Client'!B:C,1,FALSE),'#Client'!B:C,2,FALSE)," ")</f>
        <v xml:space="preserve"> </v>
      </c>
      <c r="F634" s="10" t="str">
        <f>+IF(A634="GLISSIERE",+VLOOKUP(K634,'4-'!B:G,4,FALSE)," ")</f>
        <v xml:space="preserve"> </v>
      </c>
      <c r="G634" s="10" t="str">
        <f t="shared" si="21"/>
        <v>4787</v>
      </c>
      <c r="H634" s="44" t="str">
        <f>+IF(A634="GLISSIERE",+VLOOKUP(K634,'4-'!B:G,6,FALSE),IF(A634="VENTES",+VLOOKUP(K634,'5-'!B:H,6,FALSE)," "))</f>
        <v xml:space="preserve"> </v>
      </c>
      <c r="I634" s="14"/>
      <c r="J634" s="12">
        <v>44256</v>
      </c>
      <c r="K634" s="37" t="s">
        <v>600</v>
      </c>
      <c r="L634" s="14">
        <v>31982</v>
      </c>
      <c r="M634" s="14" t="s">
        <v>29</v>
      </c>
      <c r="N634" s="15">
        <v>3133109</v>
      </c>
    </row>
    <row r="635" spans="1:14" x14ac:dyDescent="0.3">
      <c r="A635" s="7" t="str">
        <f>+VLOOKUP(IF(ISNUMBER(SEARCH("GLISS*",K635)),CONCATENATE("GLISSIERE"," ",RIGHT(K635,3)),CONCATENATE(LEFT(K635,2),"/",RIGHT(K635,2))),CODE!A:F,CODE!C$1,FALSE)</f>
        <v>FOURNISSEUR</v>
      </c>
      <c r="B635" s="7" t="str">
        <f>+VLOOKUP(IF(ISNUMBER(SEARCH("GLISS*",K635)),CONCATENATE("GLISSIERE"," ",RIGHT(K635,3)),CONCATENATE(LEFT(K635,2),"/",RIGHT(K635,2))),CODE!A:F,CODE!D$1,FALSE)</f>
        <v>CORBEC OUT</v>
      </c>
      <c r="C635" s="23"/>
      <c r="D635" s="7">
        <f t="shared" si="20"/>
        <v>2021</v>
      </c>
      <c r="E635" s="10" t="str">
        <f>+IF(A635="GLISSIERE",+VLOOKUP(+VLOOKUP(IF(ISNUMBER(SEARCH("GLISS*",K635)),CONCATENATE(RIGHT(K635,4)),CONCATENATE(LEFT(K635,2),"/",RIGHT(K635,2))),'#Client'!B:C,1,FALSE),'#Client'!B:C,2,FALSE)," ")</f>
        <v xml:space="preserve"> </v>
      </c>
      <c r="F635" s="10" t="str">
        <f>+IF(A635="GLISSIERE",+VLOOKUP(K635,'4-'!B:G,4,FALSE)," ")</f>
        <v xml:space="preserve"> </v>
      </c>
      <c r="G635" s="10" t="str">
        <f t="shared" si="21"/>
        <v>4787</v>
      </c>
      <c r="H635" s="44" t="str">
        <f>+IF(A635="GLISSIERE",+VLOOKUP(K635,'4-'!B:G,6,FALSE),IF(A635="VENTES",+VLOOKUP(K635,'5-'!B:H,6,FALSE)," "))</f>
        <v xml:space="preserve"> </v>
      </c>
      <c r="I635" s="14"/>
      <c r="J635" s="12">
        <v>44256</v>
      </c>
      <c r="K635" s="37" t="s">
        <v>599</v>
      </c>
      <c r="L635" s="14">
        <v>4883</v>
      </c>
      <c r="M635" s="14" t="s">
        <v>29</v>
      </c>
      <c r="N635" s="15">
        <v>3101127</v>
      </c>
    </row>
    <row r="636" spans="1:14" x14ac:dyDescent="0.3">
      <c r="A636" s="7" t="str">
        <f>+VLOOKUP(IF(ISNUMBER(SEARCH("GLISS*",K636)),CONCATENATE("GLISSIERE"," ",RIGHT(K636,3)),CONCATENATE(LEFT(K636,2),"/",RIGHT(K636,2))),CODE!A:F,CODE!C$1,FALSE)</f>
        <v>FOURNISSEUR</v>
      </c>
      <c r="B636" s="7" t="str">
        <f>+VLOOKUP(IF(ISNUMBER(SEARCH("GLISS*",K636)),CONCATENATE("GLISSIERE"," ",RIGHT(K636,3)),CONCATENATE(LEFT(K636,2),"/",RIGHT(K636,2))),CODE!A:F,CODE!D$1,FALSE)</f>
        <v>CORBEC OUT</v>
      </c>
      <c r="C636" s="23"/>
      <c r="D636" s="7">
        <f t="shared" si="20"/>
        <v>2021</v>
      </c>
      <c r="E636" s="10" t="str">
        <f>+IF(A636="GLISSIERE",+VLOOKUP(+VLOOKUP(IF(ISNUMBER(SEARCH("GLISS*",K636)),CONCATENATE(RIGHT(K636,4)),CONCATENATE(LEFT(K636,2),"/",RIGHT(K636,2))),'#Client'!B:C,1,FALSE),'#Client'!B:C,2,FALSE)," ")</f>
        <v xml:space="preserve"> </v>
      </c>
      <c r="F636" s="10" t="str">
        <f>+IF(A636="GLISSIERE",+VLOOKUP(K636,'4-'!B:G,4,FALSE)," ")</f>
        <v xml:space="preserve"> </v>
      </c>
      <c r="G636" s="10" t="str">
        <f t="shared" si="21"/>
        <v>4788</v>
      </c>
      <c r="H636" s="44" t="str">
        <f>+IF(A636="GLISSIERE",+VLOOKUP(K636,'4-'!B:G,6,FALSE),IF(A636="VENTES",+VLOOKUP(K636,'5-'!B:H,6,FALSE)," "))</f>
        <v xml:space="preserve"> </v>
      </c>
      <c r="I636" s="14"/>
      <c r="J636" s="12">
        <v>44256</v>
      </c>
      <c r="K636" s="37" t="s">
        <v>602</v>
      </c>
      <c r="L636" s="14">
        <v>5964</v>
      </c>
      <c r="M636" s="14" t="s">
        <v>30</v>
      </c>
      <c r="N636" s="15">
        <v>3139079</v>
      </c>
    </row>
    <row r="637" spans="1:14" x14ac:dyDescent="0.3">
      <c r="A637" s="7" t="str">
        <f>+VLOOKUP(IF(ISNUMBER(SEARCH("GLISS*",K637)),CONCATENATE("GLISSIERE"," ",RIGHT(K637,3)),CONCATENATE(LEFT(K637,2),"/",RIGHT(K637,2))),CODE!A:F,CODE!C$1,FALSE)</f>
        <v>FOURNISSEUR</v>
      </c>
      <c r="B637" s="7" t="str">
        <f>+VLOOKUP(IF(ISNUMBER(SEARCH("GLISS*",K637)),CONCATENATE("GLISSIERE"," ",RIGHT(K637,3)),CONCATENATE(LEFT(K637,2),"/",RIGHT(K637,2))),CODE!A:F,CODE!D$1,FALSE)</f>
        <v>CORBEC OUT</v>
      </c>
      <c r="C637" s="23"/>
      <c r="D637" s="7">
        <f t="shared" si="20"/>
        <v>2021</v>
      </c>
      <c r="E637" s="10" t="str">
        <f>+IF(A637="GLISSIERE",+VLOOKUP(+VLOOKUP(IF(ISNUMBER(SEARCH("GLISS*",K637)),CONCATENATE(RIGHT(K637,4)),CONCATENATE(LEFT(K637,2),"/",RIGHT(K637,2))),'#Client'!B:C,1,FALSE),'#Client'!B:C,2,FALSE)," ")</f>
        <v xml:space="preserve"> </v>
      </c>
      <c r="F637" s="10" t="str">
        <f>+IF(A637="GLISSIERE",+VLOOKUP(K637,'4-'!B:G,4,FALSE)," ")</f>
        <v xml:space="preserve"> </v>
      </c>
      <c r="G637" s="10" t="str">
        <f t="shared" si="21"/>
        <v>4788</v>
      </c>
      <c r="H637" s="44" t="str">
        <f>+IF(A637="GLISSIERE",+VLOOKUP(K637,'4-'!B:G,6,FALSE),IF(A637="VENTES",+VLOOKUP(K637,'5-'!B:H,6,FALSE)," "))</f>
        <v xml:space="preserve"> </v>
      </c>
      <c r="I637" s="14"/>
      <c r="J637" s="12">
        <v>44256</v>
      </c>
      <c r="K637" s="37" t="s">
        <v>603</v>
      </c>
      <c r="L637" s="14">
        <v>11</v>
      </c>
      <c r="M637" s="14" t="s">
        <v>30</v>
      </c>
      <c r="N637" s="15">
        <v>3139090</v>
      </c>
    </row>
    <row r="638" spans="1:14" x14ac:dyDescent="0.3">
      <c r="A638" s="7" t="str">
        <f>+VLOOKUP(IF(ISNUMBER(SEARCH("GLISS*",K638)),CONCATENATE("GLISSIERE"," ",RIGHT(K638,3)),CONCATENATE(LEFT(K638,2),"/",RIGHT(K638,2))),CODE!A:F,CODE!C$1,FALSE)</f>
        <v>FOURNISSEUR</v>
      </c>
      <c r="B638" s="7" t="str">
        <f>+VLOOKUP(IF(ISNUMBER(SEARCH("GLISS*",K638)),CONCATENATE("GLISSIERE"," ",RIGHT(K638,3)),CONCATENATE(LEFT(K638,2),"/",RIGHT(K638,2))),CODE!A:F,CODE!D$1,FALSE)</f>
        <v>CORBEC OUT</v>
      </c>
      <c r="C638" s="23"/>
      <c r="D638" s="7">
        <f t="shared" si="20"/>
        <v>2021</v>
      </c>
      <c r="E638" s="10" t="str">
        <f>+IF(A638="GLISSIERE",+VLOOKUP(+VLOOKUP(IF(ISNUMBER(SEARCH("GLISS*",K638)),CONCATENATE(RIGHT(K638,4)),CONCATENATE(LEFT(K638,2),"/",RIGHT(K638,2))),'#Client'!B:C,1,FALSE),'#Client'!B:C,2,FALSE)," ")</f>
        <v xml:space="preserve"> </v>
      </c>
      <c r="F638" s="10" t="str">
        <f>+IF(A638="GLISSIERE",+VLOOKUP(K638,'4-'!B:G,4,FALSE)," ")</f>
        <v xml:space="preserve"> </v>
      </c>
      <c r="G638" s="10" t="str">
        <f t="shared" si="21"/>
        <v>4788</v>
      </c>
      <c r="H638" s="44" t="str">
        <f>+IF(A638="GLISSIERE",+VLOOKUP(K638,'4-'!B:G,6,FALSE),IF(A638="VENTES",+VLOOKUP(K638,'5-'!B:H,6,FALSE)," "))</f>
        <v xml:space="preserve"> </v>
      </c>
      <c r="I638" s="14"/>
      <c r="J638" s="12">
        <v>44256</v>
      </c>
      <c r="K638" s="37" t="s">
        <v>606</v>
      </c>
      <c r="L638" s="14">
        <v>21125</v>
      </c>
      <c r="M638" s="14" t="s">
        <v>30</v>
      </c>
      <c r="N638" s="15">
        <v>3167238</v>
      </c>
    </row>
    <row r="639" spans="1:14" x14ac:dyDescent="0.3">
      <c r="A639" s="7" t="str">
        <f>+VLOOKUP(IF(ISNUMBER(SEARCH("GLISS*",K639)),CONCATENATE("GLISSIERE"," ",RIGHT(K639,3)),CONCATENATE(LEFT(K639,2),"/",RIGHT(K639,2))),CODE!A:F,CODE!C$1,FALSE)</f>
        <v>FOURNISSEUR</v>
      </c>
      <c r="B639" s="7" t="str">
        <f>+VLOOKUP(IF(ISNUMBER(SEARCH("GLISS*",K639)),CONCATENATE("GLISSIERE"," ",RIGHT(K639,3)),CONCATENATE(LEFT(K639,2),"/",RIGHT(K639,2))),CODE!A:F,CODE!D$1,FALSE)</f>
        <v>CORBEC OUT</v>
      </c>
      <c r="C639" s="23"/>
      <c r="D639" s="7">
        <f t="shared" si="20"/>
        <v>2021</v>
      </c>
      <c r="E639" s="10" t="str">
        <f>+IF(A639="GLISSIERE",+VLOOKUP(+VLOOKUP(IF(ISNUMBER(SEARCH("GLISS*",K639)),CONCATENATE(RIGHT(K639,4)),CONCATENATE(LEFT(K639,2),"/",RIGHT(K639,2))),'#Client'!B:C,1,FALSE),'#Client'!B:C,2,FALSE)," ")</f>
        <v xml:space="preserve"> </v>
      </c>
      <c r="F639" s="10" t="str">
        <f>+IF(A639="GLISSIERE",+VLOOKUP(K639,'4-'!B:G,4,FALSE)," ")</f>
        <v xml:space="preserve"> </v>
      </c>
      <c r="G639" s="10" t="str">
        <f t="shared" si="21"/>
        <v>4788</v>
      </c>
      <c r="H639" s="44" t="str">
        <f>+IF(A639="GLISSIERE",+VLOOKUP(K639,'4-'!B:G,6,FALSE),IF(A639="VENTES",+VLOOKUP(K639,'5-'!B:H,6,FALSE)," "))</f>
        <v xml:space="preserve"> </v>
      </c>
      <c r="I639" s="14"/>
      <c r="J639" s="12">
        <v>44256</v>
      </c>
      <c r="K639" s="37" t="s">
        <v>604</v>
      </c>
      <c r="L639" s="14">
        <v>2046</v>
      </c>
      <c r="M639" s="14" t="s">
        <v>30</v>
      </c>
      <c r="N639" s="15">
        <v>3141136</v>
      </c>
    </row>
    <row r="640" spans="1:14" x14ac:dyDescent="0.3">
      <c r="A640" s="7" t="str">
        <f>+VLOOKUP(IF(ISNUMBER(SEARCH("GLISS*",K640)),CONCATENATE("GLISSIERE"," ",RIGHT(K640,3)),CONCATENATE(LEFT(K640,2),"/",RIGHT(K640,2))),CODE!A:F,CODE!C$1,FALSE)</f>
        <v>FOURNISSEUR</v>
      </c>
      <c r="B640" s="7" t="str">
        <f>+VLOOKUP(IF(ISNUMBER(SEARCH("GLISS*",K640)),CONCATENATE("GLISSIERE"," ",RIGHT(K640,3)),CONCATENATE(LEFT(K640,2),"/",RIGHT(K640,2))),CODE!A:F,CODE!D$1,FALSE)</f>
        <v>CORBEC OUT</v>
      </c>
      <c r="C640" s="23"/>
      <c r="D640" s="7">
        <f t="shared" si="20"/>
        <v>2021</v>
      </c>
      <c r="E640" s="10" t="str">
        <f>+IF(A640="GLISSIERE",+VLOOKUP(+VLOOKUP(IF(ISNUMBER(SEARCH("GLISS*",K640)),CONCATENATE(RIGHT(K640,4)),CONCATENATE(LEFT(K640,2),"/",RIGHT(K640,2))),'#Client'!B:C,1,FALSE),'#Client'!B:C,2,FALSE)," ")</f>
        <v xml:space="preserve"> </v>
      </c>
      <c r="F640" s="10" t="str">
        <f>+IF(A640="GLISSIERE",+VLOOKUP(K640,'4-'!B:G,4,FALSE)," ")</f>
        <v xml:space="preserve"> </v>
      </c>
      <c r="G640" s="10" t="str">
        <f t="shared" si="21"/>
        <v>4788</v>
      </c>
      <c r="H640" s="44" t="str">
        <f>+IF(A640="GLISSIERE",+VLOOKUP(K640,'4-'!B:G,6,FALSE),IF(A640="VENTES",+VLOOKUP(K640,'5-'!B:H,6,FALSE)," "))</f>
        <v xml:space="preserve"> </v>
      </c>
      <c r="I640" s="14"/>
      <c r="J640" s="12">
        <v>44256</v>
      </c>
      <c r="K640" s="37" t="s">
        <v>605</v>
      </c>
      <c r="L640" s="14">
        <v>4977</v>
      </c>
      <c r="M640" s="14" t="s">
        <v>30</v>
      </c>
      <c r="N640" s="15">
        <v>3146113</v>
      </c>
    </row>
    <row r="641" spans="1:14" x14ac:dyDescent="0.3">
      <c r="A641" s="7" t="str">
        <f>+VLOOKUP(IF(ISNUMBER(SEARCH("GLISS*",K641)),CONCATENATE("GLISSIERE"," ",RIGHT(K641,3)),CONCATENATE(LEFT(K641,2),"/",RIGHT(K641,2))),CODE!A:F,CODE!C$1,FALSE)</f>
        <v>FOURNISSEUR</v>
      </c>
      <c r="B641" s="7" t="str">
        <f>+VLOOKUP(IF(ISNUMBER(SEARCH("GLISS*",K641)),CONCATENATE("GLISSIERE"," ",RIGHT(K641,3)),CONCATENATE(LEFT(K641,2),"/",RIGHT(K641,2))),CODE!A:F,CODE!D$1,FALSE)</f>
        <v>CORBEC OUT</v>
      </c>
      <c r="C641" s="23"/>
      <c r="D641" s="7">
        <f t="shared" si="20"/>
        <v>2021</v>
      </c>
      <c r="E641" s="10" t="str">
        <f>+IF(A641="GLISSIERE",+VLOOKUP(+VLOOKUP(IF(ISNUMBER(SEARCH("GLISS*",K641)),CONCATENATE(RIGHT(K641,4)),CONCATENATE(LEFT(K641,2),"/",RIGHT(K641,2))),'#Client'!B:C,1,FALSE),'#Client'!B:C,2,FALSE)," ")</f>
        <v xml:space="preserve"> </v>
      </c>
      <c r="F641" s="10" t="str">
        <f>+IF(A641="GLISSIERE",+VLOOKUP(K641,'4-'!B:G,4,FALSE)," ")</f>
        <v xml:space="preserve"> </v>
      </c>
      <c r="G641" s="10" t="str">
        <f t="shared" si="21"/>
        <v>4789</v>
      </c>
      <c r="H641" s="44" t="str">
        <f>+IF(A641="GLISSIERE",+VLOOKUP(K641,'4-'!B:G,6,FALSE),IF(A641="VENTES",+VLOOKUP(K641,'5-'!B:H,6,FALSE)," "))</f>
        <v xml:space="preserve"> </v>
      </c>
      <c r="I641" s="14"/>
      <c r="J641" s="12">
        <v>44258</v>
      </c>
      <c r="K641" s="37" t="s">
        <v>672</v>
      </c>
      <c r="L641" s="14">
        <v>2483</v>
      </c>
      <c r="M641" s="14" t="s">
        <v>30</v>
      </c>
      <c r="N641" s="15">
        <v>2974488</v>
      </c>
    </row>
    <row r="642" spans="1:14" x14ac:dyDescent="0.3">
      <c r="A642" s="7" t="str">
        <f>+VLOOKUP(IF(ISNUMBER(SEARCH("GLISS*",K642)),CONCATENATE("GLISSIERE"," ",RIGHT(K642,3)),CONCATENATE(LEFT(K642,2),"/",RIGHT(K642,2))),CODE!A:F,CODE!C$1,FALSE)</f>
        <v>FOURNISSEUR</v>
      </c>
      <c r="B642" s="7" t="str">
        <f>+VLOOKUP(IF(ISNUMBER(SEARCH("GLISS*",K642)),CONCATENATE("GLISSIERE"," ",RIGHT(K642,3)),CONCATENATE(LEFT(K642,2),"/",RIGHT(K642,2))),CODE!A:F,CODE!D$1,FALSE)</f>
        <v>CORBEC OUT</v>
      </c>
      <c r="C642" s="23"/>
      <c r="D642" s="7">
        <f t="shared" si="20"/>
        <v>2021</v>
      </c>
      <c r="E642" s="10" t="str">
        <f>+IF(A642="GLISSIERE",+VLOOKUP(+VLOOKUP(IF(ISNUMBER(SEARCH("GLISS*",K642)),CONCATENATE(RIGHT(K642,4)),CONCATENATE(LEFT(K642,2),"/",RIGHT(K642,2))),'#Client'!B:C,1,FALSE),'#Client'!B:C,2,FALSE)," ")</f>
        <v xml:space="preserve"> </v>
      </c>
      <c r="F642" s="10" t="str">
        <f>+IF(A642="GLISSIERE",+VLOOKUP(K642,'4-'!B:G,4,FALSE)," ")</f>
        <v xml:space="preserve"> </v>
      </c>
      <c r="G642" s="10" t="str">
        <f t="shared" si="21"/>
        <v>4789</v>
      </c>
      <c r="H642" s="44" t="str">
        <f>+IF(A642="GLISSIERE",+VLOOKUP(K642,'4-'!B:G,6,FALSE),IF(A642="VENTES",+VLOOKUP(K642,'5-'!B:H,6,FALSE)," "))</f>
        <v xml:space="preserve"> </v>
      </c>
      <c r="I642" s="14"/>
      <c r="J642" s="12">
        <v>44258</v>
      </c>
      <c r="K642" s="37" t="s">
        <v>673</v>
      </c>
      <c r="L642" s="14">
        <v>6650</v>
      </c>
      <c r="M642" s="14" t="s">
        <v>30</v>
      </c>
      <c r="N642" s="15">
        <v>2951598</v>
      </c>
    </row>
    <row r="643" spans="1:14" x14ac:dyDescent="0.3">
      <c r="A643" s="7" t="str">
        <f>+VLOOKUP(IF(ISNUMBER(SEARCH("GLISS*",K643)),CONCATENATE("GLISSIERE"," ",RIGHT(K643,3)),CONCATENATE(LEFT(K643,2),"/",RIGHT(K643,2))),CODE!A:F,CODE!C$1,FALSE)</f>
        <v>FOURNISSEUR</v>
      </c>
      <c r="B643" s="7" t="str">
        <f>+VLOOKUP(IF(ISNUMBER(SEARCH("GLISS*",K643)),CONCATENATE("GLISSIERE"," ",RIGHT(K643,3)),CONCATENATE(LEFT(K643,2),"/",RIGHT(K643,2))),CODE!A:F,CODE!D$1,FALSE)</f>
        <v>CORBEC OUT</v>
      </c>
      <c r="C643" s="23"/>
      <c r="D643" s="7">
        <f t="shared" si="20"/>
        <v>2021</v>
      </c>
      <c r="E643" s="10" t="str">
        <f>+IF(A643="GLISSIERE",+VLOOKUP(+VLOOKUP(IF(ISNUMBER(SEARCH("GLISS*",K643)),CONCATENATE(RIGHT(K643,4)),CONCATENATE(LEFT(K643,2),"/",RIGHT(K643,2))),'#Client'!B:C,1,FALSE),'#Client'!B:C,2,FALSE)," ")</f>
        <v xml:space="preserve"> </v>
      </c>
      <c r="F643" s="10" t="str">
        <f>+IF(A643="GLISSIERE",+VLOOKUP(K643,'4-'!B:G,4,FALSE)," ")</f>
        <v xml:space="preserve"> </v>
      </c>
      <c r="G643" s="10" t="str">
        <f t="shared" si="21"/>
        <v>4789</v>
      </c>
      <c r="H643" s="44" t="str">
        <f>+IF(A643="GLISSIERE",+VLOOKUP(K643,'4-'!B:G,6,FALSE),IF(A643="VENTES",+VLOOKUP(K643,'5-'!B:H,6,FALSE)," "))</f>
        <v xml:space="preserve"> </v>
      </c>
      <c r="I643" s="14"/>
      <c r="J643" s="12">
        <v>44258</v>
      </c>
      <c r="K643" s="37" t="s">
        <v>674</v>
      </c>
      <c r="L643" s="14">
        <v>2670</v>
      </c>
      <c r="M643" s="14" t="s">
        <v>30</v>
      </c>
      <c r="N643" s="15">
        <v>2940383</v>
      </c>
    </row>
    <row r="644" spans="1:14" x14ac:dyDescent="0.3">
      <c r="A644" s="7" t="str">
        <f>+VLOOKUP(IF(ISNUMBER(SEARCH("GLISS*",K644)),CONCATENATE("GLISSIERE"," ",RIGHT(K644,3)),CONCATENATE(LEFT(K644,2),"/",RIGHT(K644,2))),CODE!A:F,CODE!C$1,FALSE)</f>
        <v>FOURNISSEUR</v>
      </c>
      <c r="B644" s="7" t="str">
        <f>+VLOOKUP(IF(ISNUMBER(SEARCH("GLISS*",K644)),CONCATENATE("GLISSIERE"," ",RIGHT(K644,3)),CONCATENATE(LEFT(K644,2),"/",RIGHT(K644,2))),CODE!A:F,CODE!D$1,FALSE)</f>
        <v>CORBEC OUT</v>
      </c>
      <c r="C644" s="23"/>
      <c r="D644" s="7">
        <f t="shared" si="20"/>
        <v>2021</v>
      </c>
      <c r="E644" s="10" t="str">
        <f>+IF(A644="GLISSIERE",+VLOOKUP(+VLOOKUP(IF(ISNUMBER(SEARCH("GLISS*",K644)),CONCATENATE(RIGHT(K644,4)),CONCATENATE(LEFT(K644,2),"/",RIGHT(K644,2))),'#Client'!B:C,1,FALSE),'#Client'!B:C,2,FALSE)," ")</f>
        <v xml:space="preserve"> </v>
      </c>
      <c r="F644" s="10" t="str">
        <f>+IF(A644="GLISSIERE",+VLOOKUP(K644,'4-'!B:G,4,FALSE)," ")</f>
        <v xml:space="preserve"> </v>
      </c>
      <c r="G644" s="10" t="str">
        <f t="shared" si="21"/>
        <v>4789</v>
      </c>
      <c r="H644" s="44" t="str">
        <f>+IF(A644="GLISSIERE",+VLOOKUP(K644,'4-'!B:G,6,FALSE),IF(A644="VENTES",+VLOOKUP(K644,'5-'!B:H,6,FALSE)," "))</f>
        <v xml:space="preserve"> </v>
      </c>
      <c r="I644" s="14"/>
      <c r="J644" s="12">
        <v>44258</v>
      </c>
      <c r="K644" s="37" t="s">
        <v>675</v>
      </c>
      <c r="L644" s="14">
        <v>20407</v>
      </c>
      <c r="M644" s="14" t="s">
        <v>30</v>
      </c>
      <c r="N644" s="15">
        <v>2972005</v>
      </c>
    </row>
    <row r="645" spans="1:14" x14ac:dyDescent="0.3">
      <c r="A645" s="7" t="str">
        <f>+VLOOKUP(IF(ISNUMBER(SEARCH("GLISS*",K645)),CONCATENATE("GLISSIERE"," ",RIGHT(K645,3)),CONCATENATE(LEFT(K645,2),"/",RIGHT(K645,2))),CODE!A:F,CODE!C$1,FALSE)</f>
        <v>FOURNISSEUR</v>
      </c>
      <c r="B645" s="7" t="str">
        <f>+VLOOKUP(IF(ISNUMBER(SEARCH("GLISS*",K645)),CONCATENATE("GLISSIERE"," ",RIGHT(K645,3)),CONCATENATE(LEFT(K645,2),"/",RIGHT(K645,2))),CODE!A:F,CODE!D$1,FALSE)</f>
        <v>GALV. QUEBEC OUT</v>
      </c>
      <c r="C645" s="23"/>
      <c r="D645" s="7">
        <f t="shared" ref="D645:D708" si="22">+YEAR(J645)</f>
        <v>2021</v>
      </c>
      <c r="E645" s="10" t="str">
        <f>+IF(A645="GLISSIERE",+VLOOKUP(+VLOOKUP(IF(ISNUMBER(SEARCH("GLISS*",K645)),CONCATENATE(RIGHT(K645,4)),CONCATENATE(LEFT(K645,2),"/",RIGHT(K645,2))),'#Client'!B:C,1,FALSE),'#Client'!B:C,2,FALSE)," ")</f>
        <v xml:space="preserve"> </v>
      </c>
      <c r="F645" s="10" t="str">
        <f>+IF(A645="GLISSIERE",+VLOOKUP(K645,'4-'!B:G,4,FALSE)," ")</f>
        <v xml:space="preserve"> </v>
      </c>
      <c r="G645" s="10" t="str">
        <f t="shared" ref="G645:G708" si="23">+IF(+LEFT(K645,2)="F-",MID(K645,3,4),MID(K645,4,4))</f>
        <v>4790</v>
      </c>
      <c r="H645" s="44" t="str">
        <f>+IF(A645="GLISSIERE",+VLOOKUP(K645,'4-'!B:G,6,FALSE),IF(A645="VENTES",+VLOOKUP(K645,'5-'!B:H,6,FALSE)," "))</f>
        <v xml:space="preserve"> </v>
      </c>
      <c r="I645" s="14"/>
      <c r="J645" s="12">
        <v>44257</v>
      </c>
      <c r="K645" s="37" t="s">
        <v>594</v>
      </c>
      <c r="L645" s="14">
        <v>28134</v>
      </c>
      <c r="M645" s="14" t="s">
        <v>29</v>
      </c>
      <c r="N645" s="15">
        <v>3058338</v>
      </c>
    </row>
    <row r="646" spans="1:14" x14ac:dyDescent="0.3">
      <c r="A646" s="7" t="str">
        <f>+VLOOKUP(IF(ISNUMBER(SEARCH("GLISS*",K646)),CONCATENATE("GLISSIERE"," ",RIGHT(K646,3)),CONCATENATE(LEFT(K646,2),"/",RIGHT(K646,2))),CODE!A:F,CODE!C$1,FALSE)</f>
        <v>FOURNISSEUR</v>
      </c>
      <c r="B646" s="7" t="str">
        <f>+VLOOKUP(IF(ISNUMBER(SEARCH("GLISS*",K646)),CONCATENATE("GLISSIERE"," ",RIGHT(K646,3)),CONCATENATE(LEFT(K646,2),"/",RIGHT(K646,2))),CODE!A:F,CODE!D$1,FALSE)</f>
        <v>CORBEC OUT</v>
      </c>
      <c r="C646" s="23"/>
      <c r="D646" s="7">
        <f t="shared" si="22"/>
        <v>2021</v>
      </c>
      <c r="E646" s="10" t="str">
        <f>+IF(A646="GLISSIERE",+VLOOKUP(+VLOOKUP(IF(ISNUMBER(SEARCH("GLISS*",K646)),CONCATENATE(RIGHT(K646,4)),CONCATENATE(LEFT(K646,2),"/",RIGHT(K646,2))),'#Client'!B:C,1,FALSE),'#Client'!B:C,2,FALSE)," ")</f>
        <v xml:space="preserve"> </v>
      </c>
      <c r="F646" s="10" t="str">
        <f>+IF(A646="GLISSIERE",+VLOOKUP(K646,'4-'!B:G,4,FALSE)," ")</f>
        <v xml:space="preserve"> </v>
      </c>
      <c r="G646" s="10" t="str">
        <f t="shared" si="23"/>
        <v>4791</v>
      </c>
      <c r="H646" s="44" t="str">
        <f>+IF(A646="GLISSIERE",+VLOOKUP(K646,'4-'!B:G,6,FALSE),IF(A646="VENTES",+VLOOKUP(K646,'5-'!B:H,6,FALSE)," "))</f>
        <v xml:space="preserve"> </v>
      </c>
      <c r="I646" s="14"/>
      <c r="J646" s="12">
        <v>44258</v>
      </c>
      <c r="K646" s="37" t="s">
        <v>676</v>
      </c>
      <c r="L646" s="14">
        <v>4565</v>
      </c>
      <c r="M646" s="14" t="s">
        <v>29</v>
      </c>
      <c r="N646" s="15">
        <v>2944948</v>
      </c>
    </row>
    <row r="647" spans="1:14" x14ac:dyDescent="0.3">
      <c r="A647" s="7" t="str">
        <f>+VLOOKUP(IF(ISNUMBER(SEARCH("GLISS*",K647)),CONCATENATE("GLISSIERE"," ",RIGHT(K647,3)),CONCATENATE(LEFT(K647,2),"/",RIGHT(K647,2))),CODE!A:F,CODE!C$1,FALSE)</f>
        <v>FOURNISSEUR</v>
      </c>
      <c r="B647" s="7" t="str">
        <f>+VLOOKUP(IF(ISNUMBER(SEARCH("GLISS*",K647)),CONCATENATE("GLISSIERE"," ",RIGHT(K647,3)),CONCATENATE(LEFT(K647,2),"/",RIGHT(K647,2))),CODE!A:F,CODE!D$1,FALSE)</f>
        <v>CORBEC OUT</v>
      </c>
      <c r="C647" s="23"/>
      <c r="D647" s="7">
        <f t="shared" si="22"/>
        <v>2021</v>
      </c>
      <c r="E647" s="10" t="str">
        <f>+IF(A647="GLISSIERE",+VLOOKUP(+VLOOKUP(IF(ISNUMBER(SEARCH("GLISS*",K647)),CONCATENATE(RIGHT(K647,4)),CONCATENATE(LEFT(K647,2),"/",RIGHT(K647,2))),'#Client'!B:C,1,FALSE),'#Client'!B:C,2,FALSE)," ")</f>
        <v xml:space="preserve"> </v>
      </c>
      <c r="F647" s="10" t="str">
        <f>+IF(A647="GLISSIERE",+VLOOKUP(K647,'4-'!B:G,4,FALSE)," ")</f>
        <v xml:space="preserve"> </v>
      </c>
      <c r="G647" s="10" t="str">
        <f t="shared" si="23"/>
        <v>4791</v>
      </c>
      <c r="H647" s="44" t="str">
        <f>+IF(A647="GLISSIERE",+VLOOKUP(K647,'4-'!B:G,6,FALSE),IF(A647="VENTES",+VLOOKUP(K647,'5-'!B:H,6,FALSE)," "))</f>
        <v xml:space="preserve"> </v>
      </c>
      <c r="I647" s="14"/>
      <c r="J647" s="12">
        <v>44258</v>
      </c>
      <c r="K647" s="37" t="s">
        <v>677</v>
      </c>
      <c r="L647" s="14">
        <v>12546</v>
      </c>
      <c r="M647" s="14" t="s">
        <v>29</v>
      </c>
      <c r="N647" s="15">
        <v>2987034</v>
      </c>
    </row>
    <row r="648" spans="1:14" x14ac:dyDescent="0.3">
      <c r="A648" s="7" t="str">
        <f>+VLOOKUP(IF(ISNUMBER(SEARCH("GLISS*",K648)),CONCATENATE("GLISSIERE"," ",RIGHT(K648,3)),CONCATENATE(LEFT(K648,2),"/",RIGHT(K648,2))),CODE!A:F,CODE!C$1,FALSE)</f>
        <v>FOURNISSEUR</v>
      </c>
      <c r="B648" s="7" t="str">
        <f>+VLOOKUP(IF(ISNUMBER(SEARCH("GLISS*",K648)),CONCATENATE("GLISSIERE"," ",RIGHT(K648,3)),CONCATENATE(LEFT(K648,2),"/",RIGHT(K648,2))),CODE!A:F,CODE!D$1,FALSE)</f>
        <v>CORBEC OUT</v>
      </c>
      <c r="C648" s="23"/>
      <c r="D648" s="7">
        <f t="shared" si="22"/>
        <v>2021</v>
      </c>
      <c r="E648" s="10" t="str">
        <f>+IF(A648="GLISSIERE",+VLOOKUP(+VLOOKUP(IF(ISNUMBER(SEARCH("GLISS*",K648)),CONCATENATE(RIGHT(K648,4)),CONCATENATE(LEFT(K648,2),"/",RIGHT(K648,2))),'#Client'!B:C,1,FALSE),'#Client'!B:C,2,FALSE)," ")</f>
        <v xml:space="preserve"> </v>
      </c>
      <c r="F648" s="10" t="str">
        <f>+IF(A648="GLISSIERE",+VLOOKUP(K648,'4-'!B:G,4,FALSE)," ")</f>
        <v xml:space="preserve"> </v>
      </c>
      <c r="G648" s="10" t="str">
        <f t="shared" si="23"/>
        <v>4791</v>
      </c>
      <c r="H648" s="44" t="str">
        <f>+IF(A648="GLISSIERE",+VLOOKUP(K648,'4-'!B:G,6,FALSE),IF(A648="VENTES",+VLOOKUP(K648,'5-'!B:H,6,FALSE)," "))</f>
        <v xml:space="preserve"> </v>
      </c>
      <c r="I648" s="14"/>
      <c r="J648" s="12">
        <v>44258</v>
      </c>
      <c r="K648" s="37" t="s">
        <v>678</v>
      </c>
      <c r="L648" s="14">
        <v>8863</v>
      </c>
      <c r="M648" s="14" t="s">
        <v>29</v>
      </c>
      <c r="N648" s="15">
        <v>2995897</v>
      </c>
    </row>
    <row r="649" spans="1:14" x14ac:dyDescent="0.3">
      <c r="A649" s="7" t="str">
        <f>+VLOOKUP(IF(ISNUMBER(SEARCH("GLISS*",K649)),CONCATENATE("GLISSIERE"," ",RIGHT(K649,3)),CONCATENATE(LEFT(K649,2),"/",RIGHT(K649,2))),CODE!A:F,CODE!C$1,FALSE)</f>
        <v>FOURNISSEUR</v>
      </c>
      <c r="B649" s="7" t="str">
        <f>+VLOOKUP(IF(ISNUMBER(SEARCH("GLISS*",K649)),CONCATENATE("GLISSIERE"," ",RIGHT(K649,3)),CONCATENATE(LEFT(K649,2),"/",RIGHT(K649,2))),CODE!A:F,CODE!D$1,FALSE)</f>
        <v>CORBEC OUT</v>
      </c>
      <c r="C649" s="23"/>
      <c r="D649" s="7">
        <f t="shared" si="22"/>
        <v>2021</v>
      </c>
      <c r="E649" s="10" t="str">
        <f>+IF(A649="GLISSIERE",+VLOOKUP(+VLOOKUP(IF(ISNUMBER(SEARCH("GLISS*",K649)),CONCATENATE(RIGHT(K649,4)),CONCATENATE(LEFT(K649,2),"/",RIGHT(K649,2))),'#Client'!B:C,1,FALSE),'#Client'!B:C,2,FALSE)," ")</f>
        <v xml:space="preserve"> </v>
      </c>
      <c r="F649" s="10" t="str">
        <f>+IF(A649="GLISSIERE",+VLOOKUP(K649,'4-'!B:G,4,FALSE)," ")</f>
        <v xml:space="preserve"> </v>
      </c>
      <c r="G649" s="10" t="str">
        <f t="shared" si="23"/>
        <v>4791</v>
      </c>
      <c r="H649" s="44" t="str">
        <f>+IF(A649="GLISSIERE",+VLOOKUP(K649,'4-'!B:G,6,FALSE),IF(A649="VENTES",+VLOOKUP(K649,'5-'!B:H,6,FALSE)," "))</f>
        <v xml:space="preserve"> </v>
      </c>
      <c r="I649" s="14"/>
      <c r="J649" s="12">
        <v>44258</v>
      </c>
      <c r="K649" s="37" t="s">
        <v>679</v>
      </c>
      <c r="L649" s="14">
        <v>8394</v>
      </c>
      <c r="M649" s="14" t="s">
        <v>29</v>
      </c>
      <c r="N649" s="15">
        <v>3009889</v>
      </c>
    </row>
    <row r="650" spans="1:14" x14ac:dyDescent="0.3">
      <c r="A650" s="7" t="str">
        <f>+VLOOKUP(IF(ISNUMBER(SEARCH("GLISS*",K650)),CONCATENATE("GLISSIERE"," ",RIGHT(K650,3)),CONCATENATE(LEFT(K650,2),"/",RIGHT(K650,2))),CODE!A:F,CODE!C$1,FALSE)</f>
        <v>FOURNISSEUR</v>
      </c>
      <c r="B650" s="7" t="str">
        <f>+VLOOKUP(IF(ISNUMBER(SEARCH("GLISS*",K650)),CONCATENATE("GLISSIERE"," ",RIGHT(K650,3)),CONCATENATE(LEFT(K650,2),"/",RIGHT(K650,2))),CODE!A:F,CODE!D$1,FALSE)</f>
        <v>CORBEC OUT</v>
      </c>
      <c r="C650" s="23"/>
      <c r="D650" s="7">
        <f t="shared" si="22"/>
        <v>2021</v>
      </c>
      <c r="E650" s="10" t="str">
        <f>+IF(A650="GLISSIERE",+VLOOKUP(+VLOOKUP(IF(ISNUMBER(SEARCH("GLISS*",K650)),CONCATENATE(RIGHT(K650,4)),CONCATENATE(LEFT(K650,2),"/",RIGHT(K650,2))),'#Client'!B:C,1,FALSE),'#Client'!B:C,2,FALSE)," ")</f>
        <v xml:space="preserve"> </v>
      </c>
      <c r="F650" s="10" t="str">
        <f>+IF(A650="GLISSIERE",+VLOOKUP(K650,'4-'!B:G,4,FALSE)," ")</f>
        <v xml:space="preserve"> </v>
      </c>
      <c r="G650" s="10" t="str">
        <f t="shared" si="23"/>
        <v>4791</v>
      </c>
      <c r="H650" s="44" t="str">
        <f>+IF(A650="GLISSIERE",+VLOOKUP(K650,'4-'!B:G,6,FALSE),IF(A650="VENTES",+VLOOKUP(K650,'5-'!B:H,6,FALSE)," "))</f>
        <v xml:space="preserve"> </v>
      </c>
      <c r="I650" s="14"/>
      <c r="J650" s="12">
        <v>44258</v>
      </c>
      <c r="K650" s="37" t="s">
        <v>680</v>
      </c>
      <c r="L650" s="14">
        <v>5598</v>
      </c>
      <c r="M650" s="14" t="s">
        <v>29</v>
      </c>
      <c r="N650" s="15">
        <v>3001495</v>
      </c>
    </row>
    <row r="651" spans="1:14" x14ac:dyDescent="0.3">
      <c r="A651" s="7" t="str">
        <f>+VLOOKUP(IF(ISNUMBER(SEARCH("GLISS*",K651)),CONCATENATE("GLISSIERE"," ",RIGHT(K651,3)),CONCATENATE(LEFT(K651,2),"/",RIGHT(K651,2))),CODE!A:F,CODE!C$1,FALSE)</f>
        <v>FOURNISSEUR</v>
      </c>
      <c r="B651" s="7" t="str">
        <f>+VLOOKUP(IF(ISNUMBER(SEARCH("GLISS*",K651)),CONCATENATE("GLISSIERE"," ",RIGHT(K651,3)),CONCATENATE(LEFT(K651,2),"/",RIGHT(K651,2))),CODE!A:F,CODE!D$1,FALSE)</f>
        <v>CORBEC OUT</v>
      </c>
      <c r="C651" s="23"/>
      <c r="D651" s="7">
        <f t="shared" si="22"/>
        <v>2021</v>
      </c>
      <c r="E651" s="10" t="str">
        <f>+IF(A651="GLISSIERE",+VLOOKUP(+VLOOKUP(IF(ISNUMBER(SEARCH("GLISS*",K651)),CONCATENATE(RIGHT(K651,4)),CONCATENATE(LEFT(K651,2),"/",RIGHT(K651,2))),'#Client'!B:C,1,FALSE),'#Client'!B:C,2,FALSE)," ")</f>
        <v xml:space="preserve"> </v>
      </c>
      <c r="F651" s="10" t="str">
        <f>+IF(A651="GLISSIERE",+VLOOKUP(K651,'4-'!B:G,4,FALSE)," ")</f>
        <v xml:space="preserve"> </v>
      </c>
      <c r="G651" s="10" t="str">
        <f t="shared" si="23"/>
        <v>4792</v>
      </c>
      <c r="H651" s="44" t="str">
        <f>+IF(A651="GLISSIERE",+VLOOKUP(K651,'4-'!B:G,6,FALSE),IF(A651="VENTES",+VLOOKUP(K651,'5-'!B:H,6,FALSE)," "))</f>
        <v xml:space="preserve"> </v>
      </c>
      <c r="I651" s="14"/>
      <c r="J651" s="12">
        <v>44259</v>
      </c>
      <c r="K651" s="37" t="s">
        <v>681</v>
      </c>
      <c r="L651" s="14">
        <v>316</v>
      </c>
      <c r="M651" s="14" t="s">
        <v>30</v>
      </c>
      <c r="N651" s="15">
        <v>2883919</v>
      </c>
    </row>
    <row r="652" spans="1:14" x14ac:dyDescent="0.3">
      <c r="A652" s="7" t="str">
        <f>+VLOOKUP(IF(ISNUMBER(SEARCH("GLISS*",K652)),CONCATENATE("GLISSIERE"," ",RIGHT(K652,3)),CONCATENATE(LEFT(K652,2),"/",RIGHT(K652,2))),CODE!A:F,CODE!C$1,FALSE)</f>
        <v>FOURNISSEUR</v>
      </c>
      <c r="B652" s="7" t="str">
        <f>+VLOOKUP(IF(ISNUMBER(SEARCH("GLISS*",K652)),CONCATENATE("GLISSIERE"," ",RIGHT(K652,3)),CONCATENATE(LEFT(K652,2),"/",RIGHT(K652,2))),CODE!A:F,CODE!D$1,FALSE)</f>
        <v>CORBEC OUT</v>
      </c>
      <c r="C652" s="23"/>
      <c r="D652" s="7">
        <f t="shared" si="22"/>
        <v>2021</v>
      </c>
      <c r="E652" s="10" t="str">
        <f>+IF(A652="GLISSIERE",+VLOOKUP(+VLOOKUP(IF(ISNUMBER(SEARCH("GLISS*",K652)),CONCATENATE(RIGHT(K652,4)),CONCATENATE(LEFT(K652,2),"/",RIGHT(K652,2))),'#Client'!B:C,1,FALSE),'#Client'!B:C,2,FALSE)," ")</f>
        <v xml:space="preserve"> </v>
      </c>
      <c r="F652" s="10" t="str">
        <f>+IF(A652="GLISSIERE",+VLOOKUP(K652,'4-'!B:G,4,FALSE)," ")</f>
        <v xml:space="preserve"> </v>
      </c>
      <c r="G652" s="10" t="str">
        <f t="shared" si="23"/>
        <v>4792</v>
      </c>
      <c r="H652" s="44" t="str">
        <f>+IF(A652="GLISSIERE",+VLOOKUP(K652,'4-'!B:G,6,FALSE),IF(A652="VENTES",+VLOOKUP(K652,'5-'!B:H,6,FALSE)," "))</f>
        <v xml:space="preserve"> </v>
      </c>
      <c r="I652" s="14"/>
      <c r="J652" s="12">
        <v>44259</v>
      </c>
      <c r="K652" s="37" t="s">
        <v>682</v>
      </c>
      <c r="L652" s="14">
        <v>10899</v>
      </c>
      <c r="M652" s="14" t="s">
        <v>30</v>
      </c>
      <c r="N652" s="15">
        <v>2883603</v>
      </c>
    </row>
    <row r="653" spans="1:14" x14ac:dyDescent="0.3">
      <c r="A653" s="7" t="str">
        <f>+VLOOKUP(IF(ISNUMBER(SEARCH("GLISS*",K653)),CONCATENATE("GLISSIERE"," ",RIGHT(K653,3)),CONCATENATE(LEFT(K653,2),"/",RIGHT(K653,2))),CODE!A:F,CODE!C$1,FALSE)</f>
        <v>FOURNISSEUR</v>
      </c>
      <c r="B653" s="7" t="str">
        <f>+VLOOKUP(IF(ISNUMBER(SEARCH("GLISS*",K653)),CONCATENATE("GLISSIERE"," ",RIGHT(K653,3)),CONCATENATE(LEFT(K653,2),"/",RIGHT(K653,2))),CODE!A:F,CODE!D$1,FALSE)</f>
        <v>CORBEC OUT</v>
      </c>
      <c r="C653" s="23"/>
      <c r="D653" s="7">
        <f t="shared" si="22"/>
        <v>2021</v>
      </c>
      <c r="E653" s="10" t="str">
        <f>+IF(A653="GLISSIERE",+VLOOKUP(+VLOOKUP(IF(ISNUMBER(SEARCH("GLISS*",K653)),CONCATENATE(RIGHT(K653,4)),CONCATENATE(LEFT(K653,2),"/",RIGHT(K653,2))),'#Client'!B:C,1,FALSE),'#Client'!B:C,2,FALSE)," ")</f>
        <v xml:space="preserve"> </v>
      </c>
      <c r="F653" s="10" t="str">
        <f>+IF(A653="GLISSIERE",+VLOOKUP(K653,'4-'!B:G,4,FALSE)," ")</f>
        <v xml:space="preserve"> </v>
      </c>
      <c r="G653" s="10" t="str">
        <f t="shared" si="23"/>
        <v>4792</v>
      </c>
      <c r="H653" s="44" t="str">
        <f>+IF(A653="GLISSIERE",+VLOOKUP(K653,'4-'!B:G,6,FALSE),IF(A653="VENTES",+VLOOKUP(K653,'5-'!B:H,6,FALSE)," "))</f>
        <v xml:space="preserve"> </v>
      </c>
      <c r="I653" s="14"/>
      <c r="J653" s="12">
        <v>44259</v>
      </c>
      <c r="K653" s="37" t="s">
        <v>683</v>
      </c>
      <c r="L653" s="14">
        <v>6342</v>
      </c>
      <c r="M653" s="14" t="s">
        <v>30</v>
      </c>
      <c r="N653" s="15">
        <v>2897660</v>
      </c>
    </row>
    <row r="654" spans="1:14" x14ac:dyDescent="0.3">
      <c r="A654" s="7" t="str">
        <f>+VLOOKUP(IF(ISNUMBER(SEARCH("GLISS*",K654)),CONCATENATE("GLISSIERE"," ",RIGHT(K654,3)),CONCATENATE(LEFT(K654,2),"/",RIGHT(K654,2))),CODE!A:F,CODE!C$1,FALSE)</f>
        <v>FOURNISSEUR</v>
      </c>
      <c r="B654" s="7" t="str">
        <f>+VLOOKUP(IF(ISNUMBER(SEARCH("GLISS*",K654)),CONCATENATE("GLISSIERE"," ",RIGHT(K654,3)),CONCATENATE(LEFT(K654,2),"/",RIGHT(K654,2))),CODE!A:F,CODE!D$1,FALSE)</f>
        <v>CORBEC OUT</v>
      </c>
      <c r="C654" s="23"/>
      <c r="D654" s="7">
        <f t="shared" si="22"/>
        <v>2021</v>
      </c>
      <c r="E654" s="10" t="str">
        <f>+IF(A654="GLISSIERE",+VLOOKUP(+VLOOKUP(IF(ISNUMBER(SEARCH("GLISS*",K654)),CONCATENATE(RIGHT(K654,4)),CONCATENATE(LEFT(K654,2),"/",RIGHT(K654,2))),'#Client'!B:C,1,FALSE),'#Client'!B:C,2,FALSE)," ")</f>
        <v xml:space="preserve"> </v>
      </c>
      <c r="F654" s="10" t="str">
        <f>+IF(A654="GLISSIERE",+VLOOKUP(K654,'4-'!B:G,4,FALSE)," ")</f>
        <v xml:space="preserve"> </v>
      </c>
      <c r="G654" s="10" t="str">
        <f t="shared" si="23"/>
        <v>4792</v>
      </c>
      <c r="H654" s="44" t="str">
        <f>+IF(A654="GLISSIERE",+VLOOKUP(K654,'4-'!B:G,6,FALSE),IF(A654="VENTES",+VLOOKUP(K654,'5-'!B:H,6,FALSE)," "))</f>
        <v xml:space="preserve"> </v>
      </c>
      <c r="I654" s="14"/>
      <c r="J654" s="12">
        <v>44259</v>
      </c>
      <c r="K654" s="37" t="s">
        <v>684</v>
      </c>
      <c r="L654" s="14">
        <v>7399</v>
      </c>
      <c r="M654" s="14" t="s">
        <v>30</v>
      </c>
      <c r="N654" s="15">
        <v>2891318</v>
      </c>
    </row>
    <row r="655" spans="1:14" x14ac:dyDescent="0.3">
      <c r="A655" s="7" t="str">
        <f>+VLOOKUP(IF(ISNUMBER(SEARCH("GLISS*",K655)),CONCATENATE("GLISSIERE"," ",RIGHT(K655,3)),CONCATENATE(LEFT(K655,2),"/",RIGHT(K655,2))),CODE!A:F,CODE!C$1,FALSE)</f>
        <v>FOURNISSEUR</v>
      </c>
      <c r="B655" s="7" t="str">
        <f>+VLOOKUP(IF(ISNUMBER(SEARCH("GLISS*",K655)),CONCATENATE("GLISSIERE"," ",RIGHT(K655,3)),CONCATENATE(LEFT(K655,2),"/",RIGHT(K655,2))),CODE!A:F,CODE!D$1,FALSE)</f>
        <v>CORBEC OUT</v>
      </c>
      <c r="C655" s="23"/>
      <c r="D655" s="7">
        <f t="shared" si="22"/>
        <v>2021</v>
      </c>
      <c r="E655" s="10" t="str">
        <f>+IF(A655="GLISSIERE",+VLOOKUP(+VLOOKUP(IF(ISNUMBER(SEARCH("GLISS*",K655)),CONCATENATE(RIGHT(K655,4)),CONCATENATE(LEFT(K655,2),"/",RIGHT(K655,2))),'#Client'!B:C,1,FALSE),'#Client'!B:C,2,FALSE)," ")</f>
        <v xml:space="preserve"> </v>
      </c>
      <c r="F655" s="10" t="str">
        <f>+IF(A655="GLISSIERE",+VLOOKUP(K655,'4-'!B:G,4,FALSE)," ")</f>
        <v xml:space="preserve"> </v>
      </c>
      <c r="G655" s="10" t="str">
        <f t="shared" si="23"/>
        <v>4792</v>
      </c>
      <c r="H655" s="44" t="str">
        <f>+IF(A655="GLISSIERE",+VLOOKUP(K655,'4-'!B:G,6,FALSE),IF(A655="VENTES",+VLOOKUP(K655,'5-'!B:H,6,FALSE)," "))</f>
        <v xml:space="preserve"> </v>
      </c>
      <c r="I655" s="14"/>
      <c r="J655" s="12">
        <v>44259</v>
      </c>
      <c r="K655" s="37" t="s">
        <v>685</v>
      </c>
      <c r="L655" s="14">
        <v>10504</v>
      </c>
      <c r="M655" s="14" t="s">
        <v>30</v>
      </c>
      <c r="N655" s="15">
        <v>2872704</v>
      </c>
    </row>
    <row r="656" spans="1:14" x14ac:dyDescent="0.3">
      <c r="A656" s="7" t="str">
        <f>+VLOOKUP(IF(ISNUMBER(SEARCH("GLISS*",K656)),CONCATENATE("GLISSIERE"," ",RIGHT(K656,3)),CONCATENATE(LEFT(K656,2),"/",RIGHT(K656,2))),CODE!A:F,CODE!C$1,FALSE)</f>
        <v>VENTES</v>
      </c>
      <c r="B656" s="7" t="str">
        <f>+VLOOKUP(IF(ISNUMBER(SEARCH("GLISS*",K656)),CONCATENATE("GLISSIERE"," ",RIGHT(K656,3)),CONCATENATE(LEFT(K656,2),"/",RIGHT(K656,2))),CODE!A:F,CODE!D$1,FALSE)</f>
        <v>CNP</v>
      </c>
      <c r="C656" s="23"/>
      <c r="D656" s="7">
        <f t="shared" si="22"/>
        <v>2021</v>
      </c>
      <c r="E656" s="10" t="str">
        <f>+IF(A656="GLISSIERE",+VLOOKUP(+VLOOKUP(IF(ISNUMBER(SEARCH("GLISS*",K656)),CONCATENATE(RIGHT(K656,4)),CONCATENATE(LEFT(K656,2),"/",RIGHT(K656,2))),'#Client'!B:C,1,FALSE),'#Client'!B:C,2,FALSE)," ")</f>
        <v xml:space="preserve"> </v>
      </c>
      <c r="F656" s="10" t="str">
        <f>+IF(A656="GLISSIERE",+VLOOKUP(K656,'4-'!B:G,4,FALSE)," ")</f>
        <v xml:space="preserve"> </v>
      </c>
      <c r="G656" s="10" t="str">
        <f t="shared" si="23"/>
        <v>4793</v>
      </c>
      <c r="H656" s="44" t="str">
        <f>+IF(A656="GLISSIERE",+VLOOKUP(K656,'4-'!B:G,6,FALSE),IF(A656="VENTES",+VLOOKUP(K656,'5-'!B:H,6,FALSE)," "))</f>
        <v>6674-1A</v>
      </c>
      <c r="I656" s="14"/>
      <c r="J656" s="12">
        <v>44258</v>
      </c>
      <c r="K656" s="37" t="s">
        <v>686</v>
      </c>
      <c r="L656" s="14">
        <v>20315</v>
      </c>
      <c r="M656" s="14" t="s">
        <v>40</v>
      </c>
      <c r="N656" s="15">
        <v>3030204</v>
      </c>
    </row>
    <row r="657" spans="1:14" x14ac:dyDescent="0.3">
      <c r="A657" s="7" t="str">
        <f>+VLOOKUP(IF(ISNUMBER(SEARCH("GLISS*",K657)),CONCATENATE("GLISSIERE"," ",RIGHT(K657,3)),CONCATENATE(LEFT(K657,2),"/",RIGHT(K657,2))),CODE!A:F,CODE!C$1,FALSE)</f>
        <v>VENTES</v>
      </c>
      <c r="B657" s="7" t="str">
        <f>+VLOOKUP(IF(ISNUMBER(SEARCH("GLISS*",K657)),CONCATENATE("GLISSIERE"," ",RIGHT(K657,3)),CONCATENATE(LEFT(K657,2),"/",RIGHT(K657,2))),CODE!A:F,CODE!D$1,FALSE)</f>
        <v>CNP</v>
      </c>
      <c r="C657" s="23"/>
      <c r="D657" s="7">
        <f t="shared" si="22"/>
        <v>2021</v>
      </c>
      <c r="E657" s="10" t="str">
        <f>+IF(A657="GLISSIERE",+VLOOKUP(+VLOOKUP(IF(ISNUMBER(SEARCH("GLISS*",K657)),CONCATENATE(RIGHT(K657,4)),CONCATENATE(LEFT(K657,2),"/",RIGHT(K657,2))),'#Client'!B:C,1,FALSE),'#Client'!B:C,2,FALSE)," ")</f>
        <v xml:space="preserve"> </v>
      </c>
      <c r="F657" s="10" t="str">
        <f>+IF(A657="GLISSIERE",+VLOOKUP(K657,'4-'!B:G,4,FALSE)," ")</f>
        <v xml:space="preserve"> </v>
      </c>
      <c r="G657" s="10" t="str">
        <f t="shared" si="23"/>
        <v>4794</v>
      </c>
      <c r="H657" s="44" t="str">
        <f>+IF(A657="GLISSIERE",+VLOOKUP(K657,'4-'!B:G,6,FALSE),IF(A657="VENTES",+VLOOKUP(K657,'5-'!B:H,6,FALSE)," "))</f>
        <v>6674-1A</v>
      </c>
      <c r="I657" s="14"/>
      <c r="J657" s="12">
        <v>44259</v>
      </c>
      <c r="K657" s="37" t="s">
        <v>687</v>
      </c>
      <c r="L657" s="14">
        <v>19997</v>
      </c>
      <c r="M657" s="14" t="s">
        <v>40</v>
      </c>
      <c r="N657" s="15">
        <v>2917657</v>
      </c>
    </row>
    <row r="658" spans="1:14" x14ac:dyDescent="0.3">
      <c r="A658" s="7" t="str">
        <f>+VLOOKUP(IF(ISNUMBER(SEARCH("GLISS*",K658)),CONCATENATE("GLISSIERE"," ",RIGHT(K658,3)),CONCATENATE(LEFT(K658,2),"/",RIGHT(K658,2))),CODE!A:F,CODE!C$1,FALSE)</f>
        <v>VENTES</v>
      </c>
      <c r="B658" s="7" t="str">
        <f>+VLOOKUP(IF(ISNUMBER(SEARCH("GLISS*",K658)),CONCATENATE("GLISSIERE"," ",RIGHT(K658,3)),CONCATENATE(LEFT(K658,2),"/",RIGHT(K658,2))),CODE!A:F,CODE!D$1,FALSE)</f>
        <v>CNP</v>
      </c>
      <c r="C658" s="23"/>
      <c r="D658" s="7">
        <f t="shared" si="22"/>
        <v>2021</v>
      </c>
      <c r="E658" s="10" t="str">
        <f>+IF(A658="GLISSIERE",+VLOOKUP(+VLOOKUP(IF(ISNUMBER(SEARCH("GLISS*",K658)),CONCATENATE(RIGHT(K658,4)),CONCATENATE(LEFT(K658,2),"/",RIGHT(K658,2))),'#Client'!B:C,1,FALSE),'#Client'!B:C,2,FALSE)," ")</f>
        <v xml:space="preserve"> </v>
      </c>
      <c r="F658" s="10" t="str">
        <f>+IF(A658="GLISSIERE",+VLOOKUP(K658,'4-'!B:G,4,FALSE)," ")</f>
        <v xml:space="preserve"> </v>
      </c>
      <c r="G658" s="10" t="str">
        <f t="shared" si="23"/>
        <v>4795</v>
      </c>
      <c r="H658" s="44" t="str">
        <f>+IF(A658="GLISSIERE",+VLOOKUP(K658,'4-'!B:G,6,FALSE),IF(A658="VENTES",+VLOOKUP(K658,'5-'!B:H,6,FALSE)," "))</f>
        <v>6687-V95</v>
      </c>
      <c r="I658" s="14"/>
      <c r="J658" s="12">
        <v>44259</v>
      </c>
      <c r="K658" s="37" t="s">
        <v>688</v>
      </c>
      <c r="L658" s="14">
        <v>20056</v>
      </c>
      <c r="M658" s="14" t="s">
        <v>40</v>
      </c>
      <c r="N658" s="15">
        <v>2937713</v>
      </c>
    </row>
    <row r="659" spans="1:14" x14ac:dyDescent="0.3">
      <c r="A659" s="7" t="str">
        <f>+VLOOKUP(IF(ISNUMBER(SEARCH("GLISS*",K659)),CONCATENATE("GLISSIERE"," ",RIGHT(K659,3)),CONCATENATE(LEFT(K659,2),"/",RIGHT(K659,2))),CODE!A:F,CODE!C$1,FALSE)</f>
        <v>FOURNISSEUR</v>
      </c>
      <c r="B659" s="7" t="str">
        <f>+VLOOKUP(IF(ISNUMBER(SEARCH("GLISS*",K659)),CONCATENATE("GLISSIERE"," ",RIGHT(K659,3)),CONCATENATE(LEFT(K659,2),"/",RIGHT(K659,2))),CODE!A:F,CODE!D$1,FALSE)</f>
        <v>CORBEC OUT</v>
      </c>
      <c r="C659" s="23"/>
      <c r="D659" s="7">
        <f t="shared" si="22"/>
        <v>2021</v>
      </c>
      <c r="E659" s="10" t="str">
        <f>+IF(A659="GLISSIERE",+VLOOKUP(+VLOOKUP(IF(ISNUMBER(SEARCH("GLISS*",K659)),CONCATENATE(RIGHT(K659,4)),CONCATENATE(LEFT(K659,2),"/",RIGHT(K659,2))),'#Client'!B:C,1,FALSE),'#Client'!B:C,2,FALSE)," ")</f>
        <v xml:space="preserve"> </v>
      </c>
      <c r="F659" s="10" t="str">
        <f>+IF(A659="GLISSIERE",+VLOOKUP(K659,'4-'!B:G,4,FALSE)," ")</f>
        <v xml:space="preserve"> </v>
      </c>
      <c r="G659" s="10" t="str">
        <f t="shared" si="23"/>
        <v>4796</v>
      </c>
      <c r="H659" s="44" t="str">
        <f>+IF(A659="GLISSIERE",+VLOOKUP(K659,'4-'!B:G,6,FALSE),IF(A659="VENTES",+VLOOKUP(K659,'5-'!B:H,6,FALSE)," "))</f>
        <v xml:space="preserve"> </v>
      </c>
      <c r="I659" s="14"/>
      <c r="J659" s="12">
        <v>44260</v>
      </c>
      <c r="K659" s="37" t="s">
        <v>689</v>
      </c>
      <c r="L659" s="14">
        <v>1031</v>
      </c>
      <c r="M659" s="14" t="s">
        <v>30</v>
      </c>
      <c r="N659" s="15">
        <v>2766751</v>
      </c>
    </row>
    <row r="660" spans="1:14" x14ac:dyDescent="0.3">
      <c r="A660" s="7" t="str">
        <f>+VLOOKUP(IF(ISNUMBER(SEARCH("GLISS*",K660)),CONCATENATE("GLISSIERE"," ",RIGHT(K660,3)),CONCATENATE(LEFT(K660,2),"/",RIGHT(K660,2))),CODE!A:F,CODE!C$1,FALSE)</f>
        <v>FOURNISSEUR</v>
      </c>
      <c r="B660" s="7" t="str">
        <f>+VLOOKUP(IF(ISNUMBER(SEARCH("GLISS*",K660)),CONCATENATE("GLISSIERE"," ",RIGHT(K660,3)),CONCATENATE(LEFT(K660,2),"/",RIGHT(K660,2))),CODE!A:F,CODE!D$1,FALSE)</f>
        <v>CORBEC OUT</v>
      </c>
      <c r="C660" s="23"/>
      <c r="D660" s="7">
        <f t="shared" si="22"/>
        <v>2021</v>
      </c>
      <c r="E660" s="10" t="str">
        <f>+IF(A660="GLISSIERE",+VLOOKUP(+VLOOKUP(IF(ISNUMBER(SEARCH("GLISS*",K660)),CONCATENATE(RIGHT(K660,4)),CONCATENATE(LEFT(K660,2),"/",RIGHT(K660,2))),'#Client'!B:C,1,FALSE),'#Client'!B:C,2,FALSE)," ")</f>
        <v xml:space="preserve"> </v>
      </c>
      <c r="F660" s="10" t="str">
        <f>+IF(A660="GLISSIERE",+VLOOKUP(K660,'4-'!B:G,4,FALSE)," ")</f>
        <v xml:space="preserve"> </v>
      </c>
      <c r="G660" s="10" t="str">
        <f t="shared" si="23"/>
        <v>4796</v>
      </c>
      <c r="H660" s="44" t="str">
        <f>+IF(A660="GLISSIERE",+VLOOKUP(K660,'4-'!B:G,6,FALSE),IF(A660="VENTES",+VLOOKUP(K660,'5-'!B:H,6,FALSE)," "))</f>
        <v xml:space="preserve"> </v>
      </c>
      <c r="I660" s="14"/>
      <c r="J660" s="12">
        <v>44260</v>
      </c>
      <c r="K660" s="37" t="s">
        <v>690</v>
      </c>
      <c r="L660" s="14">
        <v>449</v>
      </c>
      <c r="M660" s="14" t="s">
        <v>30</v>
      </c>
      <c r="N660" s="15">
        <v>2767200</v>
      </c>
    </row>
    <row r="661" spans="1:14" x14ac:dyDescent="0.3">
      <c r="A661" s="7" t="str">
        <f>+VLOOKUP(IF(ISNUMBER(SEARCH("GLISS*",K661)),CONCATENATE("GLISSIERE"," ",RIGHT(K661,3)),CONCATENATE(LEFT(K661,2),"/",RIGHT(K661,2))),CODE!A:F,CODE!C$1,FALSE)</f>
        <v>FOURNISSEUR</v>
      </c>
      <c r="B661" s="7" t="str">
        <f>+VLOOKUP(IF(ISNUMBER(SEARCH("GLISS*",K661)),CONCATENATE("GLISSIERE"," ",RIGHT(K661,3)),CONCATENATE(LEFT(K661,2),"/",RIGHT(K661,2))),CODE!A:F,CODE!D$1,FALSE)</f>
        <v>CORBEC OUT</v>
      </c>
      <c r="C661" s="23"/>
      <c r="D661" s="7">
        <f t="shared" si="22"/>
        <v>2021</v>
      </c>
      <c r="E661" s="10" t="str">
        <f>+IF(A661="GLISSIERE",+VLOOKUP(+VLOOKUP(IF(ISNUMBER(SEARCH("GLISS*",K661)),CONCATENATE(RIGHT(K661,4)),CONCATENATE(LEFT(K661,2),"/",RIGHT(K661,2))),'#Client'!B:C,1,FALSE),'#Client'!B:C,2,FALSE)," ")</f>
        <v xml:space="preserve"> </v>
      </c>
      <c r="F661" s="10" t="str">
        <f>+IF(A661="GLISSIERE",+VLOOKUP(K661,'4-'!B:G,4,FALSE)," ")</f>
        <v xml:space="preserve"> </v>
      </c>
      <c r="G661" s="10" t="str">
        <f t="shared" si="23"/>
        <v>4796</v>
      </c>
      <c r="H661" s="44" t="str">
        <f>+IF(A661="GLISSIERE",+VLOOKUP(K661,'4-'!B:G,6,FALSE),IF(A661="VENTES",+VLOOKUP(K661,'5-'!B:H,6,FALSE)," "))</f>
        <v xml:space="preserve"> </v>
      </c>
      <c r="I661" s="14"/>
      <c r="J661" s="12">
        <v>44260</v>
      </c>
      <c r="K661" s="37" t="s">
        <v>691</v>
      </c>
      <c r="L661" s="14">
        <v>888</v>
      </c>
      <c r="M661" s="14" t="s">
        <v>30</v>
      </c>
      <c r="N661" s="15">
        <v>2768088</v>
      </c>
    </row>
    <row r="662" spans="1:14" x14ac:dyDescent="0.3">
      <c r="A662" s="7" t="str">
        <f>+VLOOKUP(IF(ISNUMBER(SEARCH("GLISS*",K662)),CONCATENATE("GLISSIERE"," ",RIGHT(K662,3)),CONCATENATE(LEFT(K662,2),"/",RIGHT(K662,2))),CODE!A:F,CODE!C$1,FALSE)</f>
        <v>FOURNISSEUR</v>
      </c>
      <c r="B662" s="7" t="str">
        <f>+VLOOKUP(IF(ISNUMBER(SEARCH("GLISS*",K662)),CONCATENATE("GLISSIERE"," ",RIGHT(K662,3)),CONCATENATE(LEFT(K662,2),"/",RIGHT(K662,2))),CODE!A:F,CODE!D$1,FALSE)</f>
        <v>CORBEC OUT</v>
      </c>
      <c r="C662" s="23"/>
      <c r="D662" s="7">
        <f t="shared" si="22"/>
        <v>2021</v>
      </c>
      <c r="E662" s="10" t="str">
        <f>+IF(A662="GLISSIERE",+VLOOKUP(+VLOOKUP(IF(ISNUMBER(SEARCH("GLISS*",K662)),CONCATENATE(RIGHT(K662,4)),CONCATENATE(LEFT(K662,2),"/",RIGHT(K662,2))),'#Client'!B:C,1,FALSE),'#Client'!B:C,2,FALSE)," ")</f>
        <v xml:space="preserve"> </v>
      </c>
      <c r="F662" s="10" t="str">
        <f>+IF(A662="GLISSIERE",+VLOOKUP(K662,'4-'!B:G,4,FALSE)," ")</f>
        <v xml:space="preserve"> </v>
      </c>
      <c r="G662" s="10" t="str">
        <f t="shared" si="23"/>
        <v>4796</v>
      </c>
      <c r="H662" s="44" t="str">
        <f>+IF(A662="GLISSIERE",+VLOOKUP(K662,'4-'!B:G,6,FALSE),IF(A662="VENTES",+VLOOKUP(K662,'5-'!B:H,6,FALSE)," "))</f>
        <v xml:space="preserve"> </v>
      </c>
      <c r="I662" s="14"/>
      <c r="J662" s="12">
        <v>44260</v>
      </c>
      <c r="K662" s="37" t="s">
        <v>692</v>
      </c>
      <c r="L662" s="14">
        <v>10594</v>
      </c>
      <c r="M662" s="14" t="s">
        <v>30</v>
      </c>
      <c r="N662" s="15">
        <v>2778682</v>
      </c>
    </row>
    <row r="663" spans="1:14" x14ac:dyDescent="0.3">
      <c r="A663" s="7" t="str">
        <f>+VLOOKUP(IF(ISNUMBER(SEARCH("GLISS*",K663)),CONCATENATE("GLISSIERE"," ",RIGHT(K663,3)),CONCATENATE(LEFT(K663,2),"/",RIGHT(K663,2))),CODE!A:F,CODE!C$1,FALSE)</f>
        <v>FOURNISSEUR</v>
      </c>
      <c r="B663" s="7" t="str">
        <f>+VLOOKUP(IF(ISNUMBER(SEARCH("GLISS*",K663)),CONCATENATE("GLISSIERE"," ",RIGHT(K663,3)),CONCATENATE(LEFT(K663,2),"/",RIGHT(K663,2))),CODE!A:F,CODE!D$1,FALSE)</f>
        <v>CORBEC OUT</v>
      </c>
      <c r="C663" s="23"/>
      <c r="D663" s="7">
        <f t="shared" si="22"/>
        <v>2021</v>
      </c>
      <c r="E663" s="10" t="str">
        <f>+IF(A663="GLISSIERE",+VLOOKUP(+VLOOKUP(IF(ISNUMBER(SEARCH("GLISS*",K663)),CONCATENATE(RIGHT(K663,4)),CONCATENATE(LEFT(K663,2),"/",RIGHT(K663,2))),'#Client'!B:C,1,FALSE),'#Client'!B:C,2,FALSE)," ")</f>
        <v xml:space="preserve"> </v>
      </c>
      <c r="F663" s="10" t="str">
        <f>+IF(A663="GLISSIERE",+VLOOKUP(K663,'4-'!B:G,4,FALSE)," ")</f>
        <v xml:space="preserve"> </v>
      </c>
      <c r="G663" s="10" t="str">
        <f t="shared" si="23"/>
        <v>4796</v>
      </c>
      <c r="H663" s="44" t="str">
        <f>+IF(A663="GLISSIERE",+VLOOKUP(K663,'4-'!B:G,6,FALSE),IF(A663="VENTES",+VLOOKUP(K663,'5-'!B:H,6,FALSE)," "))</f>
        <v xml:space="preserve"> </v>
      </c>
      <c r="I663" s="14"/>
      <c r="J663" s="12">
        <v>44260</v>
      </c>
      <c r="K663" s="37" t="s">
        <v>693</v>
      </c>
      <c r="L663" s="14">
        <v>6591</v>
      </c>
      <c r="M663" s="14" t="s">
        <v>30</v>
      </c>
      <c r="N663" s="15">
        <v>2785273</v>
      </c>
    </row>
    <row r="664" spans="1:14" x14ac:dyDescent="0.3">
      <c r="A664" s="7" t="str">
        <f>+VLOOKUP(IF(ISNUMBER(SEARCH("GLISS*",K664)),CONCATENATE("GLISSIERE"," ",RIGHT(K664,3)),CONCATENATE(LEFT(K664,2),"/",RIGHT(K664,2))),CODE!A:F,CODE!C$1,FALSE)</f>
        <v>FOURNISSEUR</v>
      </c>
      <c r="B664" s="7" t="str">
        <f>+VLOOKUP(IF(ISNUMBER(SEARCH("GLISS*",K664)),CONCATENATE("GLISSIERE"," ",RIGHT(K664,3)),CONCATENATE(LEFT(K664,2),"/",RIGHT(K664,2))),CODE!A:F,CODE!D$1,FALSE)</f>
        <v>CORBEC OUT</v>
      </c>
      <c r="C664" s="23"/>
      <c r="D664" s="7">
        <f t="shared" si="22"/>
        <v>2021</v>
      </c>
      <c r="E664" s="10" t="str">
        <f>+IF(A664="GLISSIERE",+VLOOKUP(+VLOOKUP(IF(ISNUMBER(SEARCH("GLISS*",K664)),CONCATENATE(RIGHT(K664,4)),CONCATENATE(LEFT(K664,2),"/",RIGHT(K664,2))),'#Client'!B:C,1,FALSE),'#Client'!B:C,2,FALSE)," ")</f>
        <v xml:space="preserve"> </v>
      </c>
      <c r="F664" s="10" t="str">
        <f>+IF(A664="GLISSIERE",+VLOOKUP(K664,'4-'!B:G,4,FALSE)," ")</f>
        <v xml:space="preserve"> </v>
      </c>
      <c r="G664" s="10" t="str">
        <f t="shared" si="23"/>
        <v>4796</v>
      </c>
      <c r="H664" s="44" t="str">
        <f>+IF(A664="GLISSIERE",+VLOOKUP(K664,'4-'!B:G,6,FALSE),IF(A664="VENTES",+VLOOKUP(K664,'5-'!B:H,6,FALSE)," "))</f>
        <v xml:space="preserve"> </v>
      </c>
      <c r="I664" s="14"/>
      <c r="J664" s="12">
        <v>44260</v>
      </c>
      <c r="K664" s="37" t="s">
        <v>694</v>
      </c>
      <c r="L664" s="14">
        <v>4547</v>
      </c>
      <c r="M664" s="14" t="s">
        <v>30</v>
      </c>
      <c r="N664" s="15">
        <v>2789820</v>
      </c>
    </row>
    <row r="665" spans="1:14" x14ac:dyDescent="0.3">
      <c r="A665" s="7" t="str">
        <f>+VLOOKUP(IF(ISNUMBER(SEARCH("GLISS*",K665)),CONCATENATE("GLISSIERE"," ",RIGHT(K665,3)),CONCATENATE(LEFT(K665,2),"/",RIGHT(K665,2))),CODE!A:F,CODE!C$1,FALSE)</f>
        <v>FOURNISSEUR</v>
      </c>
      <c r="B665" s="7" t="str">
        <f>+VLOOKUP(IF(ISNUMBER(SEARCH("GLISS*",K665)),CONCATENATE("GLISSIERE"," ",RIGHT(K665,3)),CONCATENATE(LEFT(K665,2),"/",RIGHT(K665,2))),CODE!A:F,CODE!D$1,FALSE)</f>
        <v>CORBEC OUT</v>
      </c>
      <c r="C665" s="23"/>
      <c r="D665" s="7">
        <f t="shared" si="22"/>
        <v>2021</v>
      </c>
      <c r="E665" s="10" t="str">
        <f>+IF(A665="GLISSIERE",+VLOOKUP(+VLOOKUP(IF(ISNUMBER(SEARCH("GLISS*",K665)),CONCATENATE(RIGHT(K665,4)),CONCATENATE(LEFT(K665,2),"/",RIGHT(K665,2))),'#Client'!B:C,1,FALSE),'#Client'!B:C,2,FALSE)," ")</f>
        <v xml:space="preserve"> </v>
      </c>
      <c r="F665" s="10" t="str">
        <f>+IF(A665="GLISSIERE",+VLOOKUP(K665,'4-'!B:G,4,FALSE)," ")</f>
        <v xml:space="preserve"> </v>
      </c>
      <c r="G665" s="10" t="str">
        <f t="shared" si="23"/>
        <v>4796</v>
      </c>
      <c r="H665" s="44" t="str">
        <f>+IF(A665="GLISSIERE",+VLOOKUP(K665,'4-'!B:G,6,FALSE),IF(A665="VENTES",+VLOOKUP(K665,'5-'!B:H,6,FALSE)," "))</f>
        <v xml:space="preserve"> </v>
      </c>
      <c r="I665" s="14"/>
      <c r="J665" s="12">
        <v>44260</v>
      </c>
      <c r="K665" s="37" t="s">
        <v>695</v>
      </c>
      <c r="L665" s="14">
        <v>11206</v>
      </c>
      <c r="M665" s="14" t="s">
        <v>30</v>
      </c>
      <c r="N665" s="15">
        <v>2801026</v>
      </c>
    </row>
    <row r="666" spans="1:14" x14ac:dyDescent="0.3">
      <c r="A666" s="7" t="str">
        <f>+VLOOKUP(IF(ISNUMBER(SEARCH("GLISS*",K666)),CONCATENATE("GLISSIERE"," ",RIGHT(K666,3)),CONCATENATE(LEFT(K666,2),"/",RIGHT(K666,2))),CODE!A:F,CODE!C$1,FALSE)</f>
        <v>FOURNISSEUR</v>
      </c>
      <c r="B666" s="7" t="str">
        <f>+VLOOKUP(IF(ISNUMBER(SEARCH("GLISS*",K666)),CONCATENATE("GLISSIERE"," ",RIGHT(K666,3)),CONCATENATE(LEFT(K666,2),"/",RIGHT(K666,2))),CODE!A:F,CODE!D$1,FALSE)</f>
        <v>CORBEC OUT</v>
      </c>
      <c r="C666" s="23"/>
      <c r="D666" s="7">
        <f t="shared" si="22"/>
        <v>2021</v>
      </c>
      <c r="E666" s="10" t="str">
        <f>+IF(A666="GLISSIERE",+VLOOKUP(+VLOOKUP(IF(ISNUMBER(SEARCH("GLISS*",K666)),CONCATENATE(RIGHT(K666,4)),CONCATENATE(LEFT(K666,2),"/",RIGHT(K666,2))),'#Client'!B:C,1,FALSE),'#Client'!B:C,2,FALSE)," ")</f>
        <v xml:space="preserve"> </v>
      </c>
      <c r="F666" s="10" t="str">
        <f>+IF(A666="GLISSIERE",+VLOOKUP(K666,'4-'!B:G,4,FALSE)," ")</f>
        <v xml:space="preserve"> </v>
      </c>
      <c r="G666" s="10" t="str">
        <f t="shared" si="23"/>
        <v>4797</v>
      </c>
      <c r="H666" s="44" t="str">
        <f>+IF(A666="GLISSIERE",+VLOOKUP(K666,'4-'!B:G,6,FALSE),IF(A666="VENTES",+VLOOKUP(K666,'5-'!B:H,6,FALSE)," "))</f>
        <v xml:space="preserve"> </v>
      </c>
      <c r="I666" s="14"/>
      <c r="J666" s="12">
        <v>44263</v>
      </c>
      <c r="K666" s="37" t="s">
        <v>696</v>
      </c>
      <c r="L666" s="14">
        <v>715</v>
      </c>
      <c r="M666" s="14" t="s">
        <v>30</v>
      </c>
      <c r="N666" s="15">
        <v>2744704</v>
      </c>
    </row>
    <row r="667" spans="1:14" x14ac:dyDescent="0.3">
      <c r="A667" s="7" t="str">
        <f>+VLOOKUP(IF(ISNUMBER(SEARCH("GLISS*",K667)),CONCATENATE("GLISSIERE"," ",RIGHT(K667,3)),CONCATENATE(LEFT(K667,2),"/",RIGHT(K667,2))),CODE!A:F,CODE!C$1,FALSE)</f>
        <v>FOURNISSEUR</v>
      </c>
      <c r="B667" s="7" t="str">
        <f>+VLOOKUP(IF(ISNUMBER(SEARCH("GLISS*",K667)),CONCATENATE("GLISSIERE"," ",RIGHT(K667,3)),CONCATENATE(LEFT(K667,2),"/",RIGHT(K667,2))),CODE!A:F,CODE!D$1,FALSE)</f>
        <v>CORBEC OUT</v>
      </c>
      <c r="C667" s="23"/>
      <c r="D667" s="7">
        <f t="shared" si="22"/>
        <v>2021</v>
      </c>
      <c r="E667" s="10" t="str">
        <f>+IF(A667="GLISSIERE",+VLOOKUP(+VLOOKUP(IF(ISNUMBER(SEARCH("GLISS*",K667)),CONCATENATE(RIGHT(K667,4)),CONCATENATE(LEFT(K667,2),"/",RIGHT(K667,2))),'#Client'!B:C,1,FALSE),'#Client'!B:C,2,FALSE)," ")</f>
        <v xml:space="preserve"> </v>
      </c>
      <c r="F667" s="10" t="str">
        <f>+IF(A667="GLISSIERE",+VLOOKUP(K667,'4-'!B:G,4,FALSE)," ")</f>
        <v xml:space="preserve"> </v>
      </c>
      <c r="G667" s="10" t="str">
        <f t="shared" si="23"/>
        <v>4797</v>
      </c>
      <c r="H667" s="44" t="str">
        <f>+IF(A667="GLISSIERE",+VLOOKUP(K667,'4-'!B:G,6,FALSE),IF(A667="VENTES",+VLOOKUP(K667,'5-'!B:H,6,FALSE)," "))</f>
        <v xml:space="preserve"> </v>
      </c>
      <c r="I667" s="14"/>
      <c r="J667" s="12">
        <v>44263</v>
      </c>
      <c r="K667" s="37" t="s">
        <v>697</v>
      </c>
      <c r="L667" s="14">
        <v>4416</v>
      </c>
      <c r="M667" s="14" t="s">
        <v>30</v>
      </c>
      <c r="N667" s="15">
        <v>2722255</v>
      </c>
    </row>
    <row r="668" spans="1:14" x14ac:dyDescent="0.3">
      <c r="A668" s="7" t="str">
        <f>+VLOOKUP(IF(ISNUMBER(SEARCH("GLISS*",K668)),CONCATENATE("GLISSIERE"," ",RIGHT(K668,3)),CONCATENATE(LEFT(K668,2),"/",RIGHT(K668,2))),CODE!A:F,CODE!C$1,FALSE)</f>
        <v>FOURNISSEUR</v>
      </c>
      <c r="B668" s="7" t="str">
        <f>+VLOOKUP(IF(ISNUMBER(SEARCH("GLISS*",K668)),CONCATENATE("GLISSIERE"," ",RIGHT(K668,3)),CONCATENATE(LEFT(K668,2),"/",RIGHT(K668,2))),CODE!A:F,CODE!D$1,FALSE)</f>
        <v>CORBEC OUT</v>
      </c>
      <c r="C668" s="23"/>
      <c r="D668" s="7">
        <f t="shared" si="22"/>
        <v>2021</v>
      </c>
      <c r="E668" s="10" t="str">
        <f>+IF(A668="GLISSIERE",+VLOOKUP(+VLOOKUP(IF(ISNUMBER(SEARCH("GLISS*",K668)),CONCATENATE(RIGHT(K668,4)),CONCATENATE(LEFT(K668,2),"/",RIGHT(K668,2))),'#Client'!B:C,1,FALSE),'#Client'!B:C,2,FALSE)," ")</f>
        <v xml:space="preserve"> </v>
      </c>
      <c r="F668" s="10" t="str">
        <f>+IF(A668="GLISSIERE",+VLOOKUP(K668,'4-'!B:G,4,FALSE)," ")</f>
        <v xml:space="preserve"> </v>
      </c>
      <c r="G668" s="10" t="str">
        <f t="shared" si="23"/>
        <v>4797</v>
      </c>
      <c r="H668" s="44" t="str">
        <f>+IF(A668="GLISSIERE",+VLOOKUP(K668,'4-'!B:G,6,FALSE),IF(A668="VENTES",+VLOOKUP(K668,'5-'!B:H,6,FALSE)," "))</f>
        <v xml:space="preserve"> </v>
      </c>
      <c r="I668" s="14"/>
      <c r="J668" s="12">
        <v>44263</v>
      </c>
      <c r="K668" s="37" t="s">
        <v>698</v>
      </c>
      <c r="L668" s="14">
        <v>2503</v>
      </c>
      <c r="M668" s="14" t="s">
        <v>30</v>
      </c>
      <c r="N668" s="15">
        <v>2724758</v>
      </c>
    </row>
    <row r="669" spans="1:14" x14ac:dyDescent="0.3">
      <c r="A669" s="7" t="str">
        <f>+VLOOKUP(IF(ISNUMBER(SEARCH("GLISS*",K669)),CONCATENATE("GLISSIERE"," ",RIGHT(K669,3)),CONCATENATE(LEFT(K669,2),"/",RIGHT(K669,2))),CODE!A:F,CODE!C$1,FALSE)</f>
        <v>FOURNISSEUR</v>
      </c>
      <c r="B669" s="7" t="str">
        <f>+VLOOKUP(IF(ISNUMBER(SEARCH("GLISS*",K669)),CONCATENATE("GLISSIERE"," ",RIGHT(K669,3)),CONCATENATE(LEFT(K669,2),"/",RIGHT(K669,2))),CODE!A:F,CODE!D$1,FALSE)</f>
        <v>CORBEC OUT</v>
      </c>
      <c r="C669" s="23"/>
      <c r="D669" s="7">
        <f t="shared" si="22"/>
        <v>2021</v>
      </c>
      <c r="E669" s="10" t="str">
        <f>+IF(A669="GLISSIERE",+VLOOKUP(+VLOOKUP(IF(ISNUMBER(SEARCH("GLISS*",K669)),CONCATENATE(RIGHT(K669,4)),CONCATENATE(LEFT(K669,2),"/",RIGHT(K669,2))),'#Client'!B:C,1,FALSE),'#Client'!B:C,2,FALSE)," ")</f>
        <v xml:space="preserve"> </v>
      </c>
      <c r="F669" s="10" t="str">
        <f>+IF(A669="GLISSIERE",+VLOOKUP(K669,'4-'!B:G,4,FALSE)," ")</f>
        <v xml:space="preserve"> </v>
      </c>
      <c r="G669" s="10" t="str">
        <f t="shared" si="23"/>
        <v>4797</v>
      </c>
      <c r="H669" s="44" t="str">
        <f>+IF(A669="GLISSIERE",+VLOOKUP(K669,'4-'!B:G,6,FALSE),IF(A669="VENTES",+VLOOKUP(K669,'5-'!B:H,6,FALSE)," "))</f>
        <v xml:space="preserve"> </v>
      </c>
      <c r="I669" s="14"/>
      <c r="J669" s="12">
        <v>44263</v>
      </c>
      <c r="K669" s="37" t="s">
        <v>699</v>
      </c>
      <c r="L669" s="14">
        <v>3683</v>
      </c>
      <c r="M669" s="14" t="s">
        <v>30</v>
      </c>
      <c r="N669" s="15">
        <v>2728441</v>
      </c>
    </row>
    <row r="670" spans="1:14" x14ac:dyDescent="0.3">
      <c r="A670" s="7" t="str">
        <f>+VLOOKUP(IF(ISNUMBER(SEARCH("GLISS*",K670)),CONCATENATE("GLISSIERE"," ",RIGHT(K670,3)),CONCATENATE(LEFT(K670,2),"/",RIGHT(K670,2))),CODE!A:F,CODE!C$1,FALSE)</f>
        <v>FOURNISSEUR</v>
      </c>
      <c r="B670" s="7" t="str">
        <f>+VLOOKUP(IF(ISNUMBER(SEARCH("GLISS*",K670)),CONCATENATE("GLISSIERE"," ",RIGHT(K670,3)),CONCATENATE(LEFT(K670,2),"/",RIGHT(K670,2))),CODE!A:F,CODE!D$1,FALSE)</f>
        <v>CORBEC OUT</v>
      </c>
      <c r="C670" s="23"/>
      <c r="D670" s="7">
        <f t="shared" si="22"/>
        <v>2021</v>
      </c>
      <c r="E670" s="10" t="str">
        <f>+IF(A670="GLISSIERE",+VLOOKUP(+VLOOKUP(IF(ISNUMBER(SEARCH("GLISS*",K670)),CONCATENATE(RIGHT(K670,4)),CONCATENATE(LEFT(K670,2),"/",RIGHT(K670,2))),'#Client'!B:C,1,FALSE),'#Client'!B:C,2,FALSE)," ")</f>
        <v xml:space="preserve"> </v>
      </c>
      <c r="F670" s="10" t="str">
        <f>+IF(A670="GLISSIERE",+VLOOKUP(K670,'4-'!B:G,4,FALSE)," ")</f>
        <v xml:space="preserve"> </v>
      </c>
      <c r="G670" s="10" t="str">
        <f t="shared" si="23"/>
        <v>4797</v>
      </c>
      <c r="H670" s="44" t="str">
        <f>+IF(A670="GLISSIERE",+VLOOKUP(K670,'4-'!B:G,6,FALSE),IF(A670="VENTES",+VLOOKUP(K670,'5-'!B:H,6,FALSE)," "))</f>
        <v xml:space="preserve"> </v>
      </c>
      <c r="I670" s="14"/>
      <c r="J670" s="12">
        <v>44263</v>
      </c>
      <c r="K670" s="37" t="s">
        <v>700</v>
      </c>
      <c r="L670" s="14">
        <v>15548</v>
      </c>
      <c r="M670" s="14" t="s">
        <v>30</v>
      </c>
      <c r="N670" s="15">
        <v>2743989</v>
      </c>
    </row>
    <row r="671" spans="1:14" x14ac:dyDescent="0.3">
      <c r="A671" s="7" t="str">
        <f>+VLOOKUP(IF(ISNUMBER(SEARCH("GLISS*",K671)),CONCATENATE("GLISSIERE"," ",RIGHT(K671,3)),CONCATENATE(LEFT(K671,2),"/",RIGHT(K671,2))),CODE!A:F,CODE!C$1,FALSE)</f>
        <v>FOURNISSEUR</v>
      </c>
      <c r="B671" s="7" t="str">
        <f>+VLOOKUP(IF(ISNUMBER(SEARCH("GLISS*",K671)),CONCATENATE("GLISSIERE"," ",RIGHT(K671,3)),CONCATENATE(LEFT(K671,2),"/",RIGHT(K671,2))),CODE!A:F,CODE!D$1,FALSE)</f>
        <v>GALV. QUEBEC OUT</v>
      </c>
      <c r="C671" s="23"/>
      <c r="D671" s="7">
        <f t="shared" si="22"/>
        <v>2021</v>
      </c>
      <c r="E671" s="10" t="str">
        <f>+IF(A671="GLISSIERE",+VLOOKUP(+VLOOKUP(IF(ISNUMBER(SEARCH("GLISS*",K671)),CONCATENATE(RIGHT(K671,4)),CONCATENATE(LEFT(K671,2),"/",RIGHT(K671,2))),'#Client'!B:C,1,FALSE),'#Client'!B:C,2,FALSE)," ")</f>
        <v xml:space="preserve"> </v>
      </c>
      <c r="F671" s="10" t="str">
        <f>+IF(A671="GLISSIERE",+VLOOKUP(K671,'4-'!B:G,4,FALSE)," ")</f>
        <v xml:space="preserve"> </v>
      </c>
      <c r="G671" s="10" t="str">
        <f t="shared" si="23"/>
        <v>4798</v>
      </c>
      <c r="H671" s="44" t="str">
        <f>+IF(A671="GLISSIERE",+VLOOKUP(K671,'4-'!B:G,6,FALSE),IF(A671="VENTES",+VLOOKUP(K671,'5-'!B:H,6,FALSE)," "))</f>
        <v xml:space="preserve"> </v>
      </c>
      <c r="I671" s="14"/>
      <c r="J671" s="12">
        <v>44260</v>
      </c>
      <c r="K671" s="37" t="s">
        <v>701</v>
      </c>
      <c r="L671" s="14">
        <v>23988</v>
      </c>
      <c r="M671" s="14" t="s">
        <v>29</v>
      </c>
      <c r="N671" s="15">
        <v>2825014</v>
      </c>
    </row>
    <row r="672" spans="1:14" x14ac:dyDescent="0.3">
      <c r="A672" s="7" t="str">
        <f>+VLOOKUP(IF(ISNUMBER(SEARCH("GLISS*",K672)),CONCATENATE("GLISSIERE"," ",RIGHT(K672,3)),CONCATENATE(LEFT(K672,2),"/",RIGHT(K672,2))),CODE!A:F,CODE!C$1,FALSE)</f>
        <v>VENTES</v>
      </c>
      <c r="B672" s="7" t="str">
        <f>+VLOOKUP(IF(ISNUMBER(SEARCH("GLISS*",K672)),CONCATENATE("GLISSIERE"," ",RIGHT(K672,3)),CONCATENATE(LEFT(K672,2),"/",RIGHT(K672,2))),CODE!A:F,CODE!D$1,FALSE)</f>
        <v>CNP</v>
      </c>
      <c r="C672" s="23"/>
      <c r="D672" s="7">
        <f t="shared" si="22"/>
        <v>2021</v>
      </c>
      <c r="E672" s="10" t="str">
        <f>+IF(A672="GLISSIERE",+VLOOKUP(+VLOOKUP(IF(ISNUMBER(SEARCH("GLISS*",K672)),CONCATENATE(RIGHT(K672,4)),CONCATENATE(LEFT(K672,2),"/",RIGHT(K672,2))),'#Client'!B:C,1,FALSE),'#Client'!B:C,2,FALSE)," ")</f>
        <v xml:space="preserve"> </v>
      </c>
      <c r="F672" s="10" t="str">
        <f>+IF(A672="GLISSIERE",+VLOOKUP(K672,'4-'!B:G,4,FALSE)," ")</f>
        <v xml:space="preserve"> </v>
      </c>
      <c r="G672" s="10" t="str">
        <f t="shared" si="23"/>
        <v>4799</v>
      </c>
      <c r="H672" s="44" t="str">
        <f>+IF(A672="GLISSIERE",+VLOOKUP(K672,'4-'!B:G,6,FALSE),IF(A672="VENTES",+VLOOKUP(K672,'5-'!B:H,6,FALSE)," "))</f>
        <v>6674-1A</v>
      </c>
      <c r="I672" s="14"/>
      <c r="J672" s="12">
        <v>44263</v>
      </c>
      <c r="K672" s="37" t="s">
        <v>702</v>
      </c>
      <c r="L672" s="14">
        <v>21016</v>
      </c>
      <c r="M672" s="14" t="s">
        <v>40</v>
      </c>
      <c r="N672" s="15">
        <v>2765720</v>
      </c>
    </row>
    <row r="673" spans="1:14" x14ac:dyDescent="0.3">
      <c r="A673" s="7" t="str">
        <f>+VLOOKUP(IF(ISNUMBER(SEARCH("GLISS*",K673)),CONCATENATE("GLISSIERE"," ",RIGHT(K673,3)),CONCATENATE(LEFT(K673,2),"/",RIGHT(K673,2))),CODE!A:F,CODE!C$1,FALSE)</f>
        <v>FOURNISSEUR</v>
      </c>
      <c r="B673" s="7" t="str">
        <f>+VLOOKUP(IF(ISNUMBER(SEARCH("GLISS*",K673)),CONCATENATE("GLISSIERE"," ",RIGHT(K673,3)),CONCATENATE(LEFT(K673,2),"/",RIGHT(K673,2))),CODE!A:F,CODE!D$1,FALSE)</f>
        <v>CORBEC OUT</v>
      </c>
      <c r="C673" s="23"/>
      <c r="D673" s="7">
        <f t="shared" si="22"/>
        <v>2021</v>
      </c>
      <c r="E673" s="10" t="str">
        <f>+IF(A673="GLISSIERE",+VLOOKUP(+VLOOKUP(IF(ISNUMBER(SEARCH("GLISS*",K673)),CONCATENATE(RIGHT(K673,4)),CONCATENATE(LEFT(K673,2),"/",RIGHT(K673,2))),'#Client'!B:C,1,FALSE),'#Client'!B:C,2,FALSE)," ")</f>
        <v xml:space="preserve"> </v>
      </c>
      <c r="F673" s="10" t="str">
        <f>+IF(A673="GLISSIERE",+VLOOKUP(K673,'4-'!B:G,4,FALSE)," ")</f>
        <v xml:space="preserve"> </v>
      </c>
      <c r="G673" s="10" t="str">
        <f t="shared" si="23"/>
        <v>4800</v>
      </c>
      <c r="H673" s="44" t="str">
        <f>+IF(A673="GLISSIERE",+VLOOKUP(K673,'4-'!B:G,6,FALSE),IF(A673="VENTES",+VLOOKUP(K673,'5-'!B:H,6,FALSE)," "))</f>
        <v xml:space="preserve"> </v>
      </c>
      <c r="I673" s="14"/>
      <c r="J673" s="12">
        <v>44260</v>
      </c>
      <c r="K673" s="37" t="s">
        <v>703</v>
      </c>
      <c r="L673" s="14">
        <v>17978</v>
      </c>
      <c r="M673" s="14" t="s">
        <v>29</v>
      </c>
      <c r="N673" s="15">
        <v>2842992</v>
      </c>
    </row>
    <row r="674" spans="1:14" x14ac:dyDescent="0.3">
      <c r="A674" s="7" t="str">
        <f>+VLOOKUP(IF(ISNUMBER(SEARCH("GLISS*",K674)),CONCATENATE("GLISSIERE"," ",RIGHT(K674,3)),CONCATENATE(LEFT(K674,2),"/",RIGHT(K674,2))),CODE!A:F,CODE!C$1,FALSE)</f>
        <v>FOURNISSEUR</v>
      </c>
      <c r="B674" s="7" t="str">
        <f>+VLOOKUP(IF(ISNUMBER(SEARCH("GLISS*",K674)),CONCATENATE("GLISSIERE"," ",RIGHT(K674,3)),CONCATENATE(LEFT(K674,2),"/",RIGHT(K674,2))),CODE!A:F,CODE!D$1,FALSE)</f>
        <v>CORBEC OUT</v>
      </c>
      <c r="C674" s="23"/>
      <c r="D674" s="7">
        <f t="shared" si="22"/>
        <v>2021</v>
      </c>
      <c r="E674" s="10" t="str">
        <f>+IF(A674="GLISSIERE",+VLOOKUP(+VLOOKUP(IF(ISNUMBER(SEARCH("GLISS*",K674)),CONCATENATE(RIGHT(K674,4)),CONCATENATE(LEFT(K674,2),"/",RIGHT(K674,2))),'#Client'!B:C,1,FALSE),'#Client'!B:C,2,FALSE)," ")</f>
        <v xml:space="preserve"> </v>
      </c>
      <c r="F674" s="10" t="str">
        <f>+IF(A674="GLISSIERE",+VLOOKUP(K674,'4-'!B:G,4,FALSE)," ")</f>
        <v xml:space="preserve"> </v>
      </c>
      <c r="G674" s="10" t="str">
        <f t="shared" si="23"/>
        <v>4800</v>
      </c>
      <c r="H674" s="44" t="str">
        <f>+IF(A674="GLISSIERE",+VLOOKUP(K674,'4-'!B:G,6,FALSE),IF(A674="VENTES",+VLOOKUP(K674,'5-'!B:H,6,FALSE)," "))</f>
        <v xml:space="preserve"> </v>
      </c>
      <c r="I674" s="14"/>
      <c r="J674" s="12">
        <v>44260</v>
      </c>
      <c r="K674" s="37" t="s">
        <v>704</v>
      </c>
      <c r="L674" s="14">
        <v>621</v>
      </c>
      <c r="M674" s="14" t="s">
        <v>29</v>
      </c>
      <c r="N674" s="15">
        <v>2843613</v>
      </c>
    </row>
    <row r="675" spans="1:14" x14ac:dyDescent="0.3">
      <c r="A675" s="7" t="str">
        <f>+VLOOKUP(IF(ISNUMBER(SEARCH("GLISS*",K675)),CONCATENATE("GLISSIERE"," ",RIGHT(K675,3)),CONCATENATE(LEFT(K675,2),"/",RIGHT(K675,2))),CODE!A:F,CODE!C$1,FALSE)</f>
        <v>FOURNISSEUR</v>
      </c>
      <c r="B675" s="7" t="str">
        <f>+VLOOKUP(IF(ISNUMBER(SEARCH("GLISS*",K675)),CONCATENATE("GLISSIERE"," ",RIGHT(K675,3)),CONCATENATE(LEFT(K675,2),"/",RIGHT(K675,2))),CODE!A:F,CODE!D$1,FALSE)</f>
        <v>CORBEC OUT</v>
      </c>
      <c r="C675" s="23"/>
      <c r="D675" s="7">
        <f t="shared" si="22"/>
        <v>2021</v>
      </c>
      <c r="E675" s="10" t="str">
        <f>+IF(A675="GLISSIERE",+VLOOKUP(+VLOOKUP(IF(ISNUMBER(SEARCH("GLISS*",K675)),CONCATENATE(RIGHT(K675,4)),CONCATENATE(LEFT(K675,2),"/",RIGHT(K675,2))),'#Client'!B:C,1,FALSE),'#Client'!B:C,2,FALSE)," ")</f>
        <v xml:space="preserve"> </v>
      </c>
      <c r="F675" s="10" t="str">
        <f>+IF(A675="GLISSIERE",+VLOOKUP(K675,'4-'!B:G,4,FALSE)," ")</f>
        <v xml:space="preserve"> </v>
      </c>
      <c r="G675" s="10" t="str">
        <f t="shared" si="23"/>
        <v>4800</v>
      </c>
      <c r="H675" s="44" t="str">
        <f>+IF(A675="GLISSIERE",+VLOOKUP(K675,'4-'!B:G,6,FALSE),IF(A675="VENTES",+VLOOKUP(K675,'5-'!B:H,6,FALSE)," "))</f>
        <v xml:space="preserve"> </v>
      </c>
      <c r="I675" s="14"/>
      <c r="J675" s="12">
        <v>44260</v>
      </c>
      <c r="K675" s="37" t="s">
        <v>705</v>
      </c>
      <c r="L675" s="14">
        <v>620</v>
      </c>
      <c r="M675" s="14" t="s">
        <v>29</v>
      </c>
      <c r="N675" s="15">
        <v>2844233</v>
      </c>
    </row>
    <row r="676" spans="1:14" x14ac:dyDescent="0.3">
      <c r="A676" s="7" t="str">
        <f>+VLOOKUP(IF(ISNUMBER(SEARCH("GLISS*",K676)),CONCATENATE("GLISSIERE"," ",RIGHT(K676,3)),CONCATENATE(LEFT(K676,2),"/",RIGHT(K676,2))),CODE!A:F,CODE!C$1,FALSE)</f>
        <v>FOURNISSEUR</v>
      </c>
      <c r="B676" s="7" t="str">
        <f>+VLOOKUP(IF(ISNUMBER(SEARCH("GLISS*",K676)),CONCATENATE("GLISSIERE"," ",RIGHT(K676,3)),CONCATENATE(LEFT(K676,2),"/",RIGHT(K676,2))),CODE!A:F,CODE!D$1,FALSE)</f>
        <v>CORBEC OUT</v>
      </c>
      <c r="C676" s="23"/>
      <c r="D676" s="7">
        <f t="shared" si="22"/>
        <v>2021</v>
      </c>
      <c r="E676" s="10" t="str">
        <f>+IF(A676="GLISSIERE",+VLOOKUP(+VLOOKUP(IF(ISNUMBER(SEARCH("GLISS*",K676)),CONCATENATE(RIGHT(K676,4)),CONCATENATE(LEFT(K676,2),"/",RIGHT(K676,2))),'#Client'!B:C,1,FALSE),'#Client'!B:C,2,FALSE)," ")</f>
        <v xml:space="preserve"> </v>
      </c>
      <c r="F676" s="10" t="str">
        <f>+IF(A676="GLISSIERE",+VLOOKUP(K676,'4-'!B:G,4,FALSE)," ")</f>
        <v xml:space="preserve"> </v>
      </c>
      <c r="G676" s="10" t="str">
        <f t="shared" si="23"/>
        <v>4800</v>
      </c>
      <c r="H676" s="44" t="str">
        <f>+IF(A676="GLISSIERE",+VLOOKUP(K676,'4-'!B:G,6,FALSE),IF(A676="VENTES",+VLOOKUP(K676,'5-'!B:H,6,FALSE)," "))</f>
        <v xml:space="preserve"> </v>
      </c>
      <c r="I676" s="14"/>
      <c r="J676" s="12">
        <v>44260</v>
      </c>
      <c r="K676" s="37" t="s">
        <v>706</v>
      </c>
      <c r="L676" s="14">
        <v>14947</v>
      </c>
      <c r="M676" s="14" t="s">
        <v>29</v>
      </c>
      <c r="N676" s="15">
        <v>2859180</v>
      </c>
    </row>
    <row r="677" spans="1:14" x14ac:dyDescent="0.3">
      <c r="A677" s="7" t="str">
        <f>+VLOOKUP(IF(ISNUMBER(SEARCH("GLISS*",K677)),CONCATENATE("GLISSIERE"," ",RIGHT(K677,3)),CONCATENATE(LEFT(K677,2),"/",RIGHT(K677,2))),CODE!A:F,CODE!C$1,FALSE)</f>
        <v>FOURNISSEUR</v>
      </c>
      <c r="B677" s="7" t="str">
        <f>+VLOOKUP(IF(ISNUMBER(SEARCH("GLISS*",K677)),CONCATENATE("GLISSIERE"," ",RIGHT(K677,3)),CONCATENATE(LEFT(K677,2),"/",RIGHT(K677,2))),CODE!A:F,CODE!D$1,FALSE)</f>
        <v>CORBEC OUT</v>
      </c>
      <c r="C677" s="23"/>
      <c r="D677" s="7">
        <f t="shared" si="22"/>
        <v>2021</v>
      </c>
      <c r="E677" s="10" t="str">
        <f>+IF(A677="GLISSIERE",+VLOOKUP(+VLOOKUP(IF(ISNUMBER(SEARCH("GLISS*",K677)),CONCATENATE(RIGHT(K677,4)),CONCATENATE(LEFT(K677,2),"/",RIGHT(K677,2))),'#Client'!B:C,1,FALSE),'#Client'!B:C,2,FALSE)," ")</f>
        <v xml:space="preserve"> </v>
      </c>
      <c r="F677" s="10" t="str">
        <f>+IF(A677="GLISSIERE",+VLOOKUP(K677,'4-'!B:G,4,FALSE)," ")</f>
        <v xml:space="preserve"> </v>
      </c>
      <c r="G677" s="10" t="str">
        <f t="shared" si="23"/>
        <v>4800</v>
      </c>
      <c r="H677" s="44" t="str">
        <f>+IF(A677="GLISSIERE",+VLOOKUP(K677,'4-'!B:G,6,FALSE),IF(A677="VENTES",+VLOOKUP(K677,'5-'!B:H,6,FALSE)," "))</f>
        <v xml:space="preserve"> </v>
      </c>
      <c r="I677" s="14"/>
      <c r="J677" s="12">
        <v>44260</v>
      </c>
      <c r="K677" s="37" t="s">
        <v>707</v>
      </c>
      <c r="L677" s="14">
        <v>3020</v>
      </c>
      <c r="M677" s="14" t="s">
        <v>29</v>
      </c>
      <c r="N677" s="15">
        <v>2862200</v>
      </c>
    </row>
    <row r="678" spans="1:14" x14ac:dyDescent="0.3">
      <c r="A678" s="7" t="str">
        <f>+VLOOKUP(IF(ISNUMBER(SEARCH("GLISS*",K678)),CONCATENATE("GLISSIERE"," ",RIGHT(K678,3)),CONCATENATE(LEFT(K678,2),"/",RIGHT(K678,2))),CODE!A:F,CODE!C$1,FALSE)</f>
        <v>FOURNISSEUR</v>
      </c>
      <c r="B678" s="7" t="str">
        <f>+VLOOKUP(IF(ISNUMBER(SEARCH("GLISS*",K678)),CONCATENATE("GLISSIERE"," ",RIGHT(K678,3)),CONCATENATE(LEFT(K678,2),"/",RIGHT(K678,2))),CODE!A:F,CODE!D$1,FALSE)</f>
        <v>METAL PERREAULT OUT</v>
      </c>
      <c r="C678" s="23"/>
      <c r="D678" s="7">
        <f t="shared" si="22"/>
        <v>2021</v>
      </c>
      <c r="E678" s="10" t="str">
        <f>+IF(A678="GLISSIERE",+VLOOKUP(+VLOOKUP(IF(ISNUMBER(SEARCH("GLISS*",K678)),CONCATENATE(RIGHT(K678,4)),CONCATENATE(LEFT(K678,2),"/",RIGHT(K678,2))),'#Client'!B:C,1,FALSE),'#Client'!B:C,2,FALSE)," ")</f>
        <v xml:space="preserve"> </v>
      </c>
      <c r="F678" s="10" t="str">
        <f>+IF(A678="GLISSIERE",+VLOOKUP(K678,'4-'!B:G,4,FALSE)," ")</f>
        <v xml:space="preserve"> </v>
      </c>
      <c r="G678" s="10" t="str">
        <f t="shared" si="23"/>
        <v>4801</v>
      </c>
      <c r="H678" s="44" t="str">
        <f>+IF(A678="GLISSIERE",+VLOOKUP(K678,'4-'!B:G,6,FALSE),IF(A678="VENTES",+VLOOKUP(K678,'5-'!B:H,6,FALSE)," "))</f>
        <v xml:space="preserve"> </v>
      </c>
      <c r="I678" s="14"/>
      <c r="J678" s="12">
        <v>44264</v>
      </c>
      <c r="K678" s="37" t="s">
        <v>708</v>
      </c>
      <c r="L678" s="14">
        <v>4070</v>
      </c>
      <c r="M678" s="14" t="s">
        <v>29</v>
      </c>
      <c r="N678" s="15">
        <v>2689046</v>
      </c>
    </row>
    <row r="679" spans="1:14" x14ac:dyDescent="0.3">
      <c r="A679" s="7" t="str">
        <f>+VLOOKUP(IF(ISNUMBER(SEARCH("GLISS*",K679)),CONCATENATE("GLISSIERE"," ",RIGHT(K679,3)),CONCATENATE(LEFT(K679,2),"/",RIGHT(K679,2))),CODE!A:F,CODE!C$1,FALSE)</f>
        <v>FOURNISSEUR</v>
      </c>
      <c r="B679" s="7" t="str">
        <f>+VLOOKUP(IF(ISNUMBER(SEARCH("GLISS*",K679)),CONCATENATE("GLISSIERE"," ",RIGHT(K679,3)),CONCATENATE(LEFT(K679,2),"/",RIGHT(K679,2))),CODE!A:F,CODE!D$1,FALSE)</f>
        <v>METAL PERREAULT OUT</v>
      </c>
      <c r="C679" s="23"/>
      <c r="D679" s="7">
        <f t="shared" si="22"/>
        <v>2021</v>
      </c>
      <c r="E679" s="10" t="str">
        <f>+IF(A679="GLISSIERE",+VLOOKUP(+VLOOKUP(IF(ISNUMBER(SEARCH("GLISS*",K679)),CONCATENATE(RIGHT(K679,4)),CONCATENATE(LEFT(K679,2),"/",RIGHT(K679,2))),'#Client'!B:C,1,FALSE),'#Client'!B:C,2,FALSE)," ")</f>
        <v xml:space="preserve"> </v>
      </c>
      <c r="F679" s="10" t="str">
        <f>+IF(A679="GLISSIERE",+VLOOKUP(K679,'4-'!B:G,4,FALSE)," ")</f>
        <v xml:space="preserve"> </v>
      </c>
      <c r="G679" s="10" t="str">
        <f t="shared" si="23"/>
        <v>4801</v>
      </c>
      <c r="H679" s="44" t="str">
        <f>+IF(A679="GLISSIERE",+VLOOKUP(K679,'4-'!B:G,6,FALSE),IF(A679="VENTES",+VLOOKUP(K679,'5-'!B:H,6,FALSE)," "))</f>
        <v xml:space="preserve"> </v>
      </c>
      <c r="I679" s="14"/>
      <c r="J679" s="12">
        <v>44264</v>
      </c>
      <c r="K679" s="37" t="s">
        <v>709</v>
      </c>
      <c r="L679" s="14">
        <v>10089</v>
      </c>
      <c r="M679" s="14" t="s">
        <v>29</v>
      </c>
      <c r="N679" s="15">
        <v>2669520</v>
      </c>
    </row>
    <row r="680" spans="1:14" x14ac:dyDescent="0.3">
      <c r="A680" s="7" t="str">
        <f>+VLOOKUP(IF(ISNUMBER(SEARCH("GLISS*",K680)),CONCATENATE("GLISSIERE"," ",RIGHT(K680,3)),CONCATENATE(LEFT(K680,2),"/",RIGHT(K680,2))),CODE!A:F,CODE!C$1,FALSE)</f>
        <v>FOURNISSEUR</v>
      </c>
      <c r="B680" s="7" t="str">
        <f>+VLOOKUP(IF(ISNUMBER(SEARCH("GLISS*",K680)),CONCATENATE("GLISSIERE"," ",RIGHT(K680,3)),CONCATENATE(LEFT(K680,2),"/",RIGHT(K680,2))),CODE!A:F,CODE!D$1,FALSE)</f>
        <v>METAL PERREAULT OUT</v>
      </c>
      <c r="C680" s="23"/>
      <c r="D680" s="7">
        <f t="shared" si="22"/>
        <v>2021</v>
      </c>
      <c r="E680" s="10" t="str">
        <f>+IF(A680="GLISSIERE",+VLOOKUP(+VLOOKUP(IF(ISNUMBER(SEARCH("GLISS*",K680)),CONCATENATE(RIGHT(K680,4)),CONCATENATE(LEFT(K680,2),"/",RIGHT(K680,2))),'#Client'!B:C,1,FALSE),'#Client'!B:C,2,FALSE)," ")</f>
        <v xml:space="preserve"> </v>
      </c>
      <c r="F680" s="10" t="str">
        <f>+IF(A680="GLISSIERE",+VLOOKUP(K680,'4-'!B:G,4,FALSE)," ")</f>
        <v xml:space="preserve"> </v>
      </c>
      <c r="G680" s="10" t="str">
        <f t="shared" si="23"/>
        <v>4801</v>
      </c>
      <c r="H680" s="44" t="str">
        <f>+IF(A680="GLISSIERE",+VLOOKUP(K680,'4-'!B:G,6,FALSE),IF(A680="VENTES",+VLOOKUP(K680,'5-'!B:H,6,FALSE)," "))</f>
        <v xml:space="preserve"> </v>
      </c>
      <c r="I680" s="14"/>
      <c r="J680" s="12">
        <v>44264</v>
      </c>
      <c r="K680" s="37" t="s">
        <v>710</v>
      </c>
      <c r="L680" s="14">
        <v>974</v>
      </c>
      <c r="M680" s="14" t="s">
        <v>29</v>
      </c>
      <c r="N680" s="15">
        <v>2684976</v>
      </c>
    </row>
    <row r="681" spans="1:14" x14ac:dyDescent="0.3">
      <c r="A681" s="7" t="str">
        <f>+VLOOKUP(IF(ISNUMBER(SEARCH("GLISS*",K681)),CONCATENATE("GLISSIERE"," ",RIGHT(K681,3)),CONCATENATE(LEFT(K681,2),"/",RIGHT(K681,2))),CODE!A:F,CODE!C$1,FALSE)</f>
        <v>FOURNISSEUR</v>
      </c>
      <c r="B681" s="7" t="str">
        <f>+VLOOKUP(IF(ISNUMBER(SEARCH("GLISS*",K681)),CONCATENATE("GLISSIERE"," ",RIGHT(K681,3)),CONCATENATE(LEFT(K681,2),"/",RIGHT(K681,2))),CODE!A:F,CODE!D$1,FALSE)</f>
        <v>METAL PERREAULT OUT</v>
      </c>
      <c r="C681" s="23"/>
      <c r="D681" s="7">
        <f t="shared" si="22"/>
        <v>2021</v>
      </c>
      <c r="E681" s="10" t="str">
        <f>+IF(A681="GLISSIERE",+VLOOKUP(+VLOOKUP(IF(ISNUMBER(SEARCH("GLISS*",K681)),CONCATENATE(RIGHT(K681,4)),CONCATENATE(LEFT(K681,2),"/",RIGHT(K681,2))),'#Client'!B:C,1,FALSE),'#Client'!B:C,2,FALSE)," ")</f>
        <v xml:space="preserve"> </v>
      </c>
      <c r="F681" s="10" t="str">
        <f>+IF(A681="GLISSIERE",+VLOOKUP(K681,'4-'!B:G,4,FALSE)," ")</f>
        <v xml:space="preserve"> </v>
      </c>
      <c r="G681" s="10" t="str">
        <f t="shared" si="23"/>
        <v>4801</v>
      </c>
      <c r="H681" s="44" t="str">
        <f>+IF(A681="GLISSIERE",+VLOOKUP(K681,'4-'!B:G,6,FALSE),IF(A681="VENTES",+VLOOKUP(K681,'5-'!B:H,6,FALSE)," "))</f>
        <v xml:space="preserve"> </v>
      </c>
      <c r="I681" s="14"/>
      <c r="J681" s="12">
        <v>44264</v>
      </c>
      <c r="K681" s="37" t="s">
        <v>711</v>
      </c>
      <c r="L681" s="14">
        <v>14482</v>
      </c>
      <c r="M681" s="14" t="s">
        <v>29</v>
      </c>
      <c r="N681" s="15">
        <v>2684002</v>
      </c>
    </row>
    <row r="682" spans="1:14" x14ac:dyDescent="0.3">
      <c r="A682" s="7" t="str">
        <f>+VLOOKUP(IF(ISNUMBER(SEARCH("GLISS*",K682)),CONCATENATE("GLISSIERE"," ",RIGHT(K682,3)),CONCATENATE(LEFT(K682,2),"/",RIGHT(K682,2))),CODE!A:F,CODE!C$1,FALSE)</f>
        <v>FOURNISSEUR</v>
      </c>
      <c r="B682" s="7" t="str">
        <f>+VLOOKUP(IF(ISNUMBER(SEARCH("GLISS*",K682)),CONCATENATE("GLISSIERE"," ",RIGHT(K682,3)),CONCATENATE(LEFT(K682,2),"/",RIGHT(K682,2))),CODE!A:F,CODE!D$1,FALSE)</f>
        <v>METAL PERREAULT OUT</v>
      </c>
      <c r="C682" s="23"/>
      <c r="D682" s="7">
        <f t="shared" si="22"/>
        <v>2021</v>
      </c>
      <c r="E682" s="10" t="str">
        <f>+IF(A682="GLISSIERE",+VLOOKUP(+VLOOKUP(IF(ISNUMBER(SEARCH("GLISS*",K682)),CONCATENATE(RIGHT(K682,4)),CONCATENATE(LEFT(K682,2),"/",RIGHT(K682,2))),'#Client'!B:C,1,FALSE),'#Client'!B:C,2,FALSE)," ")</f>
        <v xml:space="preserve"> </v>
      </c>
      <c r="F682" s="10" t="str">
        <f>+IF(A682="GLISSIERE",+VLOOKUP(K682,'4-'!B:G,4,FALSE)," ")</f>
        <v xml:space="preserve"> </v>
      </c>
      <c r="G682" s="10" t="str">
        <f t="shared" si="23"/>
        <v>4802</v>
      </c>
      <c r="H682" s="44" t="str">
        <f>+IF(A682="GLISSIERE",+VLOOKUP(K682,'4-'!B:G,6,FALSE),IF(A682="VENTES",+VLOOKUP(K682,'5-'!B:H,6,FALSE)," "))</f>
        <v xml:space="preserve"> </v>
      </c>
      <c r="I682" s="14"/>
      <c r="J682" s="12">
        <v>44264</v>
      </c>
      <c r="K682" s="37" t="s">
        <v>712</v>
      </c>
      <c r="L682" s="14">
        <v>28793</v>
      </c>
      <c r="M682" s="14" t="s">
        <v>29</v>
      </c>
      <c r="N682" s="15">
        <v>2717839</v>
      </c>
    </row>
    <row r="683" spans="1:14" x14ac:dyDescent="0.3">
      <c r="A683" s="7" t="str">
        <f>+VLOOKUP(IF(ISNUMBER(SEARCH("GLISS*",K683)),CONCATENATE("GLISSIERE"," ",RIGHT(K683,3)),CONCATENATE(LEFT(K683,2),"/",RIGHT(K683,2))),CODE!A:F,CODE!C$1,FALSE)</f>
        <v>FOURNISSEUR</v>
      </c>
      <c r="B683" s="7" t="str">
        <f>+VLOOKUP(IF(ISNUMBER(SEARCH("GLISS*",K683)),CONCATENATE("GLISSIERE"," ",RIGHT(K683,3)),CONCATENATE(LEFT(K683,2),"/",RIGHT(K683,2))),CODE!A:F,CODE!D$1,FALSE)</f>
        <v>CORBEC OUT</v>
      </c>
      <c r="C683" s="23"/>
      <c r="D683" s="7">
        <f t="shared" si="22"/>
        <v>2021</v>
      </c>
      <c r="E683" s="10" t="str">
        <f>+IF(A683="GLISSIERE",+VLOOKUP(+VLOOKUP(IF(ISNUMBER(SEARCH("GLISS*",K683)),CONCATENATE(RIGHT(K683,4)),CONCATENATE(LEFT(K683,2),"/",RIGHT(K683,2))),'#Client'!B:C,1,FALSE),'#Client'!B:C,2,FALSE)," ")</f>
        <v xml:space="preserve"> </v>
      </c>
      <c r="F683" s="10" t="str">
        <f>+IF(A683="GLISSIERE",+VLOOKUP(K683,'4-'!B:G,4,FALSE)," ")</f>
        <v xml:space="preserve"> </v>
      </c>
      <c r="G683" s="10" t="str">
        <f t="shared" si="23"/>
        <v>4803</v>
      </c>
      <c r="H683" s="44" t="str">
        <f>+IF(A683="GLISSIERE",+VLOOKUP(K683,'4-'!B:G,6,FALSE),IF(A683="VENTES",+VLOOKUP(K683,'5-'!B:H,6,FALSE)," "))</f>
        <v xml:space="preserve"> </v>
      </c>
      <c r="I683" s="14"/>
      <c r="J683" s="12">
        <v>44264</v>
      </c>
      <c r="K683" s="37" t="s">
        <v>713</v>
      </c>
      <c r="L683" s="14">
        <v>22697</v>
      </c>
      <c r="M683" s="14" t="s">
        <v>593</v>
      </c>
      <c r="N683" s="15">
        <v>2614300</v>
      </c>
    </row>
    <row r="684" spans="1:14" x14ac:dyDescent="0.3">
      <c r="A684" s="7" t="str">
        <f>+VLOOKUP(IF(ISNUMBER(SEARCH("GLISS*",K684)),CONCATENATE("GLISSIERE"," ",RIGHT(K684,3)),CONCATENATE(LEFT(K684,2),"/",RIGHT(K684,2))),CODE!A:F,CODE!C$1,FALSE)</f>
        <v>FOURNISSEUR</v>
      </c>
      <c r="B684" s="7" t="str">
        <f>+VLOOKUP(IF(ISNUMBER(SEARCH("GLISS*",K684)),CONCATENATE("GLISSIERE"," ",RIGHT(K684,3)),CONCATENATE(LEFT(K684,2),"/",RIGHT(K684,2))),CODE!A:F,CODE!D$1,FALSE)</f>
        <v>CORBEC OUT</v>
      </c>
      <c r="C684" s="23"/>
      <c r="D684" s="7">
        <f t="shared" si="22"/>
        <v>2021</v>
      </c>
      <c r="E684" s="10" t="str">
        <f>+IF(A684="GLISSIERE",+VLOOKUP(+VLOOKUP(IF(ISNUMBER(SEARCH("GLISS*",K684)),CONCATENATE(RIGHT(K684,4)),CONCATENATE(LEFT(K684,2),"/",RIGHT(K684,2))),'#Client'!B:C,1,FALSE),'#Client'!B:C,2,FALSE)," ")</f>
        <v xml:space="preserve"> </v>
      </c>
      <c r="F684" s="10" t="str">
        <f>+IF(A684="GLISSIERE",+VLOOKUP(K684,'4-'!B:G,4,FALSE)," ")</f>
        <v xml:space="preserve"> </v>
      </c>
      <c r="G684" s="10" t="str">
        <f t="shared" si="23"/>
        <v>4803</v>
      </c>
      <c r="H684" s="44" t="str">
        <f>+IF(A684="GLISSIERE",+VLOOKUP(K684,'4-'!B:G,6,FALSE),IF(A684="VENTES",+VLOOKUP(K684,'5-'!B:H,6,FALSE)," "))</f>
        <v xml:space="preserve"> </v>
      </c>
      <c r="I684" s="14"/>
      <c r="J684" s="12">
        <v>44264</v>
      </c>
      <c r="K684" s="37" t="s">
        <v>714</v>
      </c>
      <c r="L684" s="14">
        <v>2286</v>
      </c>
      <c r="M684" s="14" t="s">
        <v>593</v>
      </c>
      <c r="N684" s="15">
        <v>2616586</v>
      </c>
    </row>
    <row r="685" spans="1:14" x14ac:dyDescent="0.3">
      <c r="A685" s="7" t="str">
        <f>+VLOOKUP(IF(ISNUMBER(SEARCH("GLISS*",K685)),CONCATENATE("GLISSIERE"," ",RIGHT(K685,3)),CONCATENATE(LEFT(K685,2),"/",RIGHT(K685,2))),CODE!A:F,CODE!C$1,FALSE)</f>
        <v>FOURNISSEUR</v>
      </c>
      <c r="B685" s="7" t="str">
        <f>+VLOOKUP(IF(ISNUMBER(SEARCH("GLISS*",K685)),CONCATENATE("GLISSIERE"," ",RIGHT(K685,3)),CONCATENATE(LEFT(K685,2),"/",RIGHT(K685,2))),CODE!A:F,CODE!D$1,FALSE)</f>
        <v>CORBEC OUT</v>
      </c>
      <c r="C685" s="23"/>
      <c r="D685" s="7">
        <f t="shared" si="22"/>
        <v>2021</v>
      </c>
      <c r="E685" s="10" t="str">
        <f>+IF(A685="GLISSIERE",+VLOOKUP(+VLOOKUP(IF(ISNUMBER(SEARCH("GLISS*",K685)),CONCATENATE(RIGHT(K685,4)),CONCATENATE(LEFT(K685,2),"/",RIGHT(K685,2))),'#Client'!B:C,1,FALSE),'#Client'!B:C,2,FALSE)," ")</f>
        <v xml:space="preserve"> </v>
      </c>
      <c r="F685" s="10" t="str">
        <f>+IF(A685="GLISSIERE",+VLOOKUP(K685,'4-'!B:G,4,FALSE)," ")</f>
        <v xml:space="preserve"> </v>
      </c>
      <c r="G685" s="10" t="str">
        <f t="shared" si="23"/>
        <v>4803</v>
      </c>
      <c r="H685" s="44" t="str">
        <f>+IF(A685="GLISSIERE",+VLOOKUP(K685,'4-'!B:G,6,FALSE),IF(A685="VENTES",+VLOOKUP(K685,'5-'!B:H,6,FALSE)," "))</f>
        <v xml:space="preserve"> </v>
      </c>
      <c r="I685" s="14"/>
      <c r="J685" s="12">
        <v>44264</v>
      </c>
      <c r="K685" s="37" t="s">
        <v>715</v>
      </c>
      <c r="L685" s="14">
        <v>3014</v>
      </c>
      <c r="M685" s="14" t="s">
        <v>593</v>
      </c>
      <c r="N685" s="15">
        <v>2619600</v>
      </c>
    </row>
    <row r="686" spans="1:14" x14ac:dyDescent="0.3">
      <c r="A686" s="7" t="str">
        <f>+VLOOKUP(IF(ISNUMBER(SEARCH("GLISS*",K686)),CONCATENATE("GLISSIERE"," ",RIGHT(K686,3)),CONCATENATE(LEFT(K686,2),"/",RIGHT(K686,2))),CODE!A:F,CODE!C$1,FALSE)</f>
        <v>FOURNISSEUR</v>
      </c>
      <c r="B686" s="7" t="str">
        <f>+VLOOKUP(IF(ISNUMBER(SEARCH("GLISS*",K686)),CONCATENATE("GLISSIERE"," ",RIGHT(K686,3)),CONCATENATE(LEFT(K686,2),"/",RIGHT(K686,2))),CODE!A:F,CODE!D$1,FALSE)</f>
        <v>CORBEC OUT</v>
      </c>
      <c r="C686" s="23"/>
      <c r="D686" s="7">
        <f t="shared" si="22"/>
        <v>2021</v>
      </c>
      <c r="E686" s="10" t="str">
        <f>+IF(A686="GLISSIERE",+VLOOKUP(+VLOOKUP(IF(ISNUMBER(SEARCH("GLISS*",K686)),CONCATENATE(RIGHT(K686,4)),CONCATENATE(LEFT(K686,2),"/",RIGHT(K686,2))),'#Client'!B:C,1,FALSE),'#Client'!B:C,2,FALSE)," ")</f>
        <v xml:space="preserve"> </v>
      </c>
      <c r="F686" s="10" t="str">
        <f>+IF(A686="GLISSIERE",+VLOOKUP(K686,'4-'!B:G,4,FALSE)," ")</f>
        <v xml:space="preserve"> </v>
      </c>
      <c r="G686" s="10" t="str">
        <f t="shared" si="23"/>
        <v>4803</v>
      </c>
      <c r="H686" s="44" t="str">
        <f>+IF(A686="GLISSIERE",+VLOOKUP(K686,'4-'!B:G,6,FALSE),IF(A686="VENTES",+VLOOKUP(K686,'5-'!B:H,6,FALSE)," "))</f>
        <v xml:space="preserve"> </v>
      </c>
      <c r="I686" s="14"/>
      <c r="J686" s="12">
        <v>44264</v>
      </c>
      <c r="K686" s="37" t="s">
        <v>716</v>
      </c>
      <c r="L686" s="14">
        <v>1511</v>
      </c>
      <c r="M686" s="14" t="s">
        <v>593</v>
      </c>
      <c r="N686" s="15">
        <v>2621111</v>
      </c>
    </row>
    <row r="687" spans="1:14" x14ac:dyDescent="0.3">
      <c r="A687" s="7" t="str">
        <f>+VLOOKUP(IF(ISNUMBER(SEARCH("GLISS*",K687)),CONCATENATE("GLISSIERE"," ",RIGHT(K687,3)),CONCATENATE(LEFT(K687,2),"/",RIGHT(K687,2))),CODE!A:F,CODE!C$1,FALSE)</f>
        <v>FOURNISSEUR</v>
      </c>
      <c r="B687" s="7" t="str">
        <f>+VLOOKUP(IF(ISNUMBER(SEARCH("GLISS*",K687)),CONCATENATE("GLISSIERE"," ",RIGHT(K687,3)),CONCATENATE(LEFT(K687,2),"/",RIGHT(K687,2))),CODE!A:F,CODE!D$1,FALSE)</f>
        <v>GALV. QUEBEC OUT</v>
      </c>
      <c r="C687" s="23"/>
      <c r="D687" s="7">
        <f t="shared" si="22"/>
        <v>2021</v>
      </c>
      <c r="E687" s="10" t="str">
        <f>+IF(A687="GLISSIERE",+VLOOKUP(+VLOOKUP(IF(ISNUMBER(SEARCH("GLISS*",K687)),CONCATENATE(RIGHT(K687,4)),CONCATENATE(LEFT(K687,2),"/",RIGHT(K687,2))),'#Client'!B:C,1,FALSE),'#Client'!B:C,2,FALSE)," ")</f>
        <v xml:space="preserve"> </v>
      </c>
      <c r="F687" s="10" t="str">
        <f>+IF(A687="GLISSIERE",+VLOOKUP(K687,'4-'!B:G,4,FALSE)," ")</f>
        <v xml:space="preserve"> </v>
      </c>
      <c r="G687" s="10" t="str">
        <f t="shared" si="23"/>
        <v>4804</v>
      </c>
      <c r="H687" s="44" t="str">
        <f>+IF(A687="GLISSIERE",+VLOOKUP(K687,'4-'!B:G,6,FALSE),IF(A687="VENTES",+VLOOKUP(K687,'5-'!B:H,6,FALSE)," "))</f>
        <v xml:space="preserve"> </v>
      </c>
      <c r="I687" s="14"/>
      <c r="J687" s="12">
        <v>44264</v>
      </c>
      <c r="K687" s="37" t="s">
        <v>717</v>
      </c>
      <c r="L687" s="14">
        <v>38320</v>
      </c>
      <c r="M687" s="14" t="s">
        <v>29</v>
      </c>
      <c r="N687" s="15">
        <v>2659431</v>
      </c>
    </row>
    <row r="688" spans="1:14" x14ac:dyDescent="0.3">
      <c r="A688" s="7" t="str">
        <f>+VLOOKUP(IF(ISNUMBER(SEARCH("GLISS*",K688)),CONCATENATE("GLISSIERE"," ",RIGHT(K688,3)),CONCATENATE(LEFT(K688,2),"/",RIGHT(K688,2))),CODE!A:F,CODE!C$1,FALSE)</f>
        <v>VENTES</v>
      </c>
      <c r="B688" s="7" t="str">
        <f>+VLOOKUP(IF(ISNUMBER(SEARCH("GLISS*",K688)),CONCATENATE("GLISSIERE"," ",RIGHT(K688,3)),CONCATENATE(LEFT(K688,2),"/",RIGHT(K688,2))),CODE!A:F,CODE!D$1,FALSE)</f>
        <v>CNP</v>
      </c>
      <c r="C688" s="23"/>
      <c r="D688" s="7">
        <f t="shared" si="22"/>
        <v>2021</v>
      </c>
      <c r="E688" s="10" t="str">
        <f>+IF(A688="GLISSIERE",+VLOOKUP(+VLOOKUP(IF(ISNUMBER(SEARCH("GLISS*",K688)),CONCATENATE(RIGHT(K688,4)),CONCATENATE(LEFT(K688,2),"/",RIGHT(K688,2))),'#Client'!B:C,1,FALSE),'#Client'!B:C,2,FALSE)," ")</f>
        <v xml:space="preserve"> </v>
      </c>
      <c r="F688" s="10" t="str">
        <f>+IF(A688="GLISSIERE",+VLOOKUP(K688,'4-'!B:G,4,FALSE)," ")</f>
        <v xml:space="preserve"> </v>
      </c>
      <c r="G688" s="10" t="str">
        <f t="shared" si="23"/>
        <v>4805</v>
      </c>
      <c r="H688" s="44" t="str">
        <f>+IF(A688="GLISSIERE",+VLOOKUP(K688,'4-'!B:G,6,FALSE),IF(A688="VENTES",+VLOOKUP(K688,'5-'!B:H,6,FALSE)," "))</f>
        <v>6674-1A</v>
      </c>
      <c r="I688" s="14"/>
      <c r="J688" s="12">
        <v>44265</v>
      </c>
      <c r="K688" s="37" t="s">
        <v>718</v>
      </c>
      <c r="L688" s="14">
        <v>20588</v>
      </c>
      <c r="M688" s="14" t="s">
        <v>40</v>
      </c>
      <c r="N688" s="15">
        <v>2591603</v>
      </c>
    </row>
    <row r="689" spans="1:14" x14ac:dyDescent="0.3">
      <c r="A689" s="7" t="str">
        <f>+VLOOKUP(IF(ISNUMBER(SEARCH("GLISS*",K689)),CONCATENATE("GLISSIERE"," ",RIGHT(K689,3)),CONCATENATE(LEFT(K689,2),"/",RIGHT(K689,2))),CODE!A:F,CODE!C$1,FALSE)</f>
        <v>VENTES</v>
      </c>
      <c r="B689" s="7" t="str">
        <f>+VLOOKUP(IF(ISNUMBER(SEARCH("GLISS*",K689)),CONCATENATE("GLISSIERE"," ",RIGHT(K689,3)),CONCATENATE(LEFT(K689,2),"/",RIGHT(K689,2))),CODE!A:F,CODE!D$1,FALSE)</f>
        <v>CNP</v>
      </c>
      <c r="C689" s="23"/>
      <c r="D689" s="7">
        <f t="shared" si="22"/>
        <v>2021</v>
      </c>
      <c r="E689" s="10" t="str">
        <f>+IF(A689="GLISSIERE",+VLOOKUP(+VLOOKUP(IF(ISNUMBER(SEARCH("GLISS*",K689)),CONCATENATE(RIGHT(K689,4)),CONCATENATE(LEFT(K689,2),"/",RIGHT(K689,2))),'#Client'!B:C,1,FALSE),'#Client'!B:C,2,FALSE)," ")</f>
        <v xml:space="preserve"> </v>
      </c>
      <c r="F689" s="10" t="str">
        <f>+IF(A689="GLISSIERE",+VLOOKUP(K689,'4-'!B:G,4,FALSE)," ")</f>
        <v xml:space="preserve"> </v>
      </c>
      <c r="G689" s="10" t="str">
        <f t="shared" si="23"/>
        <v>4806</v>
      </c>
      <c r="H689" s="44" t="str">
        <f>+IF(A689="GLISSIERE",+VLOOKUP(K689,'4-'!B:G,6,FALSE),IF(A689="VENTES",+VLOOKUP(K689,'5-'!B:H,6,FALSE)," "))</f>
        <v>6674-1A</v>
      </c>
      <c r="I689" s="14"/>
      <c r="J689" s="12">
        <v>44266</v>
      </c>
      <c r="K689" s="37" t="s">
        <v>719</v>
      </c>
      <c r="L689" s="14">
        <v>20493</v>
      </c>
      <c r="M689" s="14" t="s">
        <v>40</v>
      </c>
      <c r="N689" s="15">
        <v>2474265</v>
      </c>
    </row>
    <row r="690" spans="1:14" x14ac:dyDescent="0.3">
      <c r="A690" s="7" t="str">
        <f>+VLOOKUP(IF(ISNUMBER(SEARCH("GLISS*",K690)),CONCATENATE("GLISSIERE"," ",RIGHT(K690,3)),CONCATENATE(LEFT(K690,2),"/",RIGHT(K690,2))),CODE!A:F,CODE!C$1,FALSE)</f>
        <v>VENTES</v>
      </c>
      <c r="B690" s="7" t="str">
        <f>+VLOOKUP(IF(ISNUMBER(SEARCH("GLISS*",K690)),CONCATENATE("GLISSIERE"," ",RIGHT(K690,3)),CONCATENATE(LEFT(K690,2),"/",RIGHT(K690,2))),CODE!A:F,CODE!D$1,FALSE)</f>
        <v>CNP</v>
      </c>
      <c r="C690" s="23"/>
      <c r="D690" s="7">
        <f t="shared" si="22"/>
        <v>2021</v>
      </c>
      <c r="E690" s="10" t="str">
        <f>+IF(A690="GLISSIERE",+VLOOKUP(+VLOOKUP(IF(ISNUMBER(SEARCH("GLISS*",K690)),CONCATENATE(RIGHT(K690,4)),CONCATENATE(LEFT(K690,2),"/",RIGHT(K690,2))),'#Client'!B:C,1,FALSE),'#Client'!B:C,2,FALSE)," ")</f>
        <v xml:space="preserve"> </v>
      </c>
      <c r="F690" s="10" t="str">
        <f>+IF(A690="GLISSIERE",+VLOOKUP(K690,'4-'!B:G,4,FALSE)," ")</f>
        <v xml:space="preserve"> </v>
      </c>
      <c r="G690" s="10" t="str">
        <f t="shared" si="23"/>
        <v>4807</v>
      </c>
      <c r="H690" s="44" t="str">
        <f>+IF(A690="GLISSIERE",+VLOOKUP(K690,'4-'!B:G,6,FALSE),IF(A690="VENTES",+VLOOKUP(K690,'5-'!B:H,6,FALSE)," "))</f>
        <v>6675-1B</v>
      </c>
      <c r="I690" s="14"/>
      <c r="J690" s="12">
        <v>44266</v>
      </c>
      <c r="K690" s="37" t="s">
        <v>720</v>
      </c>
      <c r="L690" s="14">
        <v>20341</v>
      </c>
      <c r="M690" s="14" t="s">
        <v>40</v>
      </c>
      <c r="N690" s="15">
        <v>2494606</v>
      </c>
    </row>
    <row r="691" spans="1:14" x14ac:dyDescent="0.3">
      <c r="A691" s="7" t="str">
        <f>+VLOOKUP(IF(ISNUMBER(SEARCH("GLISS*",K691)),CONCATENATE("GLISSIERE"," ",RIGHT(K691,3)),CONCATENATE(LEFT(K691,2),"/",RIGHT(K691,2))),CODE!A:F,CODE!C$1,FALSE)</f>
        <v>FOURNISSEUR</v>
      </c>
      <c r="B691" s="7" t="str">
        <f>+VLOOKUP(IF(ISNUMBER(SEARCH("GLISS*",K691)),CONCATENATE("GLISSIERE"," ",RIGHT(K691,3)),CONCATENATE(LEFT(K691,2),"/",RIGHT(K691,2))),CODE!A:F,CODE!D$1,FALSE)</f>
        <v>CORBEC OUT</v>
      </c>
      <c r="C691" s="23"/>
      <c r="D691" s="7">
        <f t="shared" si="22"/>
        <v>2021</v>
      </c>
      <c r="E691" s="10" t="str">
        <f>+IF(A691="GLISSIERE",+VLOOKUP(+VLOOKUP(IF(ISNUMBER(SEARCH("GLISS*",K691)),CONCATENATE(RIGHT(K691,4)),CONCATENATE(LEFT(K691,2),"/",RIGHT(K691,2))),'#Client'!B:C,1,FALSE),'#Client'!B:C,2,FALSE)," ")</f>
        <v xml:space="preserve"> </v>
      </c>
      <c r="F691" s="10" t="str">
        <f>+IF(A691="GLISSIERE",+VLOOKUP(K691,'4-'!B:G,4,FALSE)," ")</f>
        <v xml:space="preserve"> </v>
      </c>
      <c r="G691" s="10" t="str">
        <f t="shared" si="23"/>
        <v>4808</v>
      </c>
      <c r="H691" s="44" t="str">
        <f>+IF(A691="GLISSIERE",+VLOOKUP(K691,'4-'!B:G,6,FALSE),IF(A691="VENTES",+VLOOKUP(K691,'5-'!B:H,6,FALSE)," "))</f>
        <v xml:space="preserve"> </v>
      </c>
      <c r="I691" s="14"/>
      <c r="J691" s="12">
        <v>44265</v>
      </c>
      <c r="K691" s="37" t="s">
        <v>721</v>
      </c>
      <c r="L691" s="14">
        <v>272</v>
      </c>
      <c r="M691" s="14" t="s">
        <v>30</v>
      </c>
      <c r="N691" s="15">
        <v>2535500</v>
      </c>
    </row>
    <row r="692" spans="1:14" x14ac:dyDescent="0.3">
      <c r="A692" s="7" t="str">
        <f>+VLOOKUP(IF(ISNUMBER(SEARCH("GLISS*",K692)),CONCATENATE("GLISSIERE"," ",RIGHT(K692,3)),CONCATENATE(LEFT(K692,2),"/",RIGHT(K692,2))),CODE!A:F,CODE!C$1,FALSE)</f>
        <v>FOURNISSEUR</v>
      </c>
      <c r="B692" s="7" t="str">
        <f>+VLOOKUP(IF(ISNUMBER(SEARCH("GLISS*",K692)),CONCATENATE("GLISSIERE"," ",RIGHT(K692,3)),CONCATENATE(LEFT(K692,2),"/",RIGHT(K692,2))),CODE!A:F,CODE!D$1,FALSE)</f>
        <v>CORBEC OUT</v>
      </c>
      <c r="C692" s="23"/>
      <c r="D692" s="7">
        <f t="shared" si="22"/>
        <v>2021</v>
      </c>
      <c r="E692" s="10" t="str">
        <f>+IF(A692="GLISSIERE",+VLOOKUP(+VLOOKUP(IF(ISNUMBER(SEARCH("GLISS*",K692)),CONCATENATE(RIGHT(K692,4)),CONCATENATE(LEFT(K692,2),"/",RIGHT(K692,2))),'#Client'!B:C,1,FALSE),'#Client'!B:C,2,FALSE)," ")</f>
        <v xml:space="preserve"> </v>
      </c>
      <c r="F692" s="10" t="str">
        <f>+IF(A692="GLISSIERE",+VLOOKUP(K692,'4-'!B:G,4,FALSE)," ")</f>
        <v xml:space="preserve"> </v>
      </c>
      <c r="G692" s="10" t="str">
        <f t="shared" si="23"/>
        <v>4808</v>
      </c>
      <c r="H692" s="44" t="str">
        <f>+IF(A692="GLISSIERE",+VLOOKUP(K692,'4-'!B:G,6,FALSE),IF(A692="VENTES",+VLOOKUP(K692,'5-'!B:H,6,FALSE)," "))</f>
        <v xml:space="preserve"> </v>
      </c>
      <c r="I692" s="14"/>
      <c r="J692" s="12">
        <v>44265</v>
      </c>
      <c r="K692" s="37" t="s">
        <v>722</v>
      </c>
      <c r="L692" s="14">
        <v>11560</v>
      </c>
      <c r="M692" s="14" t="s">
        <v>30</v>
      </c>
      <c r="N692" s="15">
        <v>2547060</v>
      </c>
    </row>
    <row r="693" spans="1:14" x14ac:dyDescent="0.3">
      <c r="A693" s="7" t="str">
        <f>+VLOOKUP(IF(ISNUMBER(SEARCH("GLISS*",K693)),CONCATENATE("GLISSIERE"," ",RIGHT(K693,3)),CONCATENATE(LEFT(K693,2),"/",RIGHT(K693,2))),CODE!A:F,CODE!C$1,FALSE)</f>
        <v>FOURNISSEUR</v>
      </c>
      <c r="B693" s="7" t="str">
        <f>+VLOOKUP(IF(ISNUMBER(SEARCH("GLISS*",K693)),CONCATENATE("GLISSIERE"," ",RIGHT(K693,3)),CONCATENATE(LEFT(K693,2),"/",RIGHT(K693,2))),CODE!A:F,CODE!D$1,FALSE)</f>
        <v>CORBEC OUT</v>
      </c>
      <c r="C693" s="23"/>
      <c r="D693" s="7">
        <f t="shared" si="22"/>
        <v>2021</v>
      </c>
      <c r="E693" s="10" t="str">
        <f>+IF(A693="GLISSIERE",+VLOOKUP(+VLOOKUP(IF(ISNUMBER(SEARCH("GLISS*",K693)),CONCATENATE(RIGHT(K693,4)),CONCATENATE(LEFT(K693,2),"/",RIGHT(K693,2))),'#Client'!B:C,1,FALSE),'#Client'!B:C,2,FALSE)," ")</f>
        <v xml:space="preserve"> </v>
      </c>
      <c r="F693" s="10" t="str">
        <f>+IF(A693="GLISSIERE",+VLOOKUP(K693,'4-'!B:G,4,FALSE)," ")</f>
        <v xml:space="preserve"> </v>
      </c>
      <c r="G693" s="10" t="str">
        <f t="shared" si="23"/>
        <v>4808</v>
      </c>
      <c r="H693" s="44" t="str">
        <f>+IF(A693="GLISSIERE",+VLOOKUP(K693,'4-'!B:G,6,FALSE),IF(A693="VENTES",+VLOOKUP(K693,'5-'!B:H,6,FALSE)," "))</f>
        <v xml:space="preserve"> </v>
      </c>
      <c r="I693" s="14"/>
      <c r="J693" s="12">
        <v>44265</v>
      </c>
      <c r="K693" s="37" t="s">
        <v>723</v>
      </c>
      <c r="L693" s="14">
        <v>692</v>
      </c>
      <c r="M693" s="14" t="s">
        <v>30</v>
      </c>
      <c r="N693" s="15">
        <v>2547752</v>
      </c>
    </row>
    <row r="694" spans="1:14" x14ac:dyDescent="0.3">
      <c r="A694" s="7" t="str">
        <f>+VLOOKUP(IF(ISNUMBER(SEARCH("GLISS*",K694)),CONCATENATE("GLISSIERE"," ",RIGHT(K694,3)),CONCATENATE(LEFT(K694,2),"/",RIGHT(K694,2))),CODE!A:F,CODE!C$1,FALSE)</f>
        <v>FOURNISSEUR</v>
      </c>
      <c r="B694" s="7" t="str">
        <f>+VLOOKUP(IF(ISNUMBER(SEARCH("GLISS*",K694)),CONCATENATE("GLISSIERE"," ",RIGHT(K694,3)),CONCATENATE(LEFT(K694,2),"/",RIGHT(K694,2))),CODE!A:F,CODE!D$1,FALSE)</f>
        <v>CORBEC OUT</v>
      </c>
      <c r="C694" s="23"/>
      <c r="D694" s="7">
        <f t="shared" si="22"/>
        <v>2021</v>
      </c>
      <c r="E694" s="10" t="str">
        <f>+IF(A694="GLISSIERE",+VLOOKUP(+VLOOKUP(IF(ISNUMBER(SEARCH("GLISS*",K694)),CONCATENATE(RIGHT(K694,4)),CONCATENATE(LEFT(K694,2),"/",RIGHT(K694,2))),'#Client'!B:C,1,FALSE),'#Client'!B:C,2,FALSE)," ")</f>
        <v xml:space="preserve"> </v>
      </c>
      <c r="F694" s="10" t="str">
        <f>+IF(A694="GLISSIERE",+VLOOKUP(K694,'4-'!B:G,4,FALSE)," ")</f>
        <v xml:space="preserve"> </v>
      </c>
      <c r="G694" s="10" t="str">
        <f t="shared" si="23"/>
        <v>4808</v>
      </c>
      <c r="H694" s="44" t="str">
        <f>+IF(A694="GLISSIERE",+VLOOKUP(K694,'4-'!B:G,6,FALSE),IF(A694="VENTES",+VLOOKUP(K694,'5-'!B:H,6,FALSE)," "))</f>
        <v xml:space="preserve"> </v>
      </c>
      <c r="I694" s="14"/>
      <c r="J694" s="12">
        <v>44265</v>
      </c>
      <c r="K694" s="37" t="s">
        <v>724</v>
      </c>
      <c r="L694" s="14">
        <v>6107</v>
      </c>
      <c r="M694" s="14" t="s">
        <v>30</v>
      </c>
      <c r="N694" s="15">
        <v>2553859</v>
      </c>
    </row>
    <row r="695" spans="1:14" x14ac:dyDescent="0.3">
      <c r="A695" s="7" t="str">
        <f>+VLOOKUP(IF(ISNUMBER(SEARCH("GLISS*",K695)),CONCATENATE("GLISSIERE"," ",RIGHT(K695,3)),CONCATENATE(LEFT(K695,2),"/",RIGHT(K695,2))),CODE!A:F,CODE!C$1,FALSE)</f>
        <v>FOURNISSEUR</v>
      </c>
      <c r="B695" s="7" t="str">
        <f>+VLOOKUP(IF(ISNUMBER(SEARCH("GLISS*",K695)),CONCATENATE("GLISSIERE"," ",RIGHT(K695,3)),CONCATENATE(LEFT(K695,2),"/",RIGHT(K695,2))),CODE!A:F,CODE!D$1,FALSE)</f>
        <v>CORBEC OUT</v>
      </c>
      <c r="C695" s="23"/>
      <c r="D695" s="7">
        <f t="shared" si="22"/>
        <v>2021</v>
      </c>
      <c r="E695" s="10" t="str">
        <f>+IF(A695="GLISSIERE",+VLOOKUP(+VLOOKUP(IF(ISNUMBER(SEARCH("GLISS*",K695)),CONCATENATE(RIGHT(K695,4)),CONCATENATE(LEFT(K695,2),"/",RIGHT(K695,2))),'#Client'!B:C,1,FALSE),'#Client'!B:C,2,FALSE)," ")</f>
        <v xml:space="preserve"> </v>
      </c>
      <c r="F695" s="10" t="str">
        <f>+IF(A695="GLISSIERE",+VLOOKUP(K695,'4-'!B:G,4,FALSE)," ")</f>
        <v xml:space="preserve"> </v>
      </c>
      <c r="G695" s="10" t="str">
        <f t="shared" si="23"/>
        <v>4808</v>
      </c>
      <c r="H695" s="44" t="str">
        <f>+IF(A695="GLISSIERE",+VLOOKUP(K695,'4-'!B:G,6,FALSE),IF(A695="VENTES",+VLOOKUP(K695,'5-'!B:H,6,FALSE)," "))</f>
        <v xml:space="preserve"> </v>
      </c>
      <c r="I695" s="14"/>
      <c r="J695" s="12">
        <v>44265</v>
      </c>
      <c r="K695" s="37" t="s">
        <v>725</v>
      </c>
      <c r="L695" s="14">
        <v>4652</v>
      </c>
      <c r="M695" s="14" t="s">
        <v>30</v>
      </c>
      <c r="N695" s="15">
        <v>2558511</v>
      </c>
    </row>
    <row r="696" spans="1:14" x14ac:dyDescent="0.3">
      <c r="A696" s="7" t="str">
        <f>+VLOOKUP(IF(ISNUMBER(SEARCH("GLISS*",K696)),CONCATENATE("GLISSIERE"," ",RIGHT(K696,3)),CONCATENATE(LEFT(K696,2),"/",RIGHT(K696,2))),CODE!A:F,CODE!C$1,FALSE)</f>
        <v>FOURNISSEUR</v>
      </c>
      <c r="B696" s="7" t="str">
        <f>+VLOOKUP(IF(ISNUMBER(SEARCH("GLISS*",K696)),CONCATENATE("GLISSIERE"," ",RIGHT(K696,3)),CONCATENATE(LEFT(K696,2),"/",RIGHT(K696,2))),CODE!A:F,CODE!D$1,FALSE)</f>
        <v>CORBEC OUT</v>
      </c>
      <c r="C696" s="23"/>
      <c r="D696" s="7">
        <f t="shared" si="22"/>
        <v>2021</v>
      </c>
      <c r="E696" s="10" t="str">
        <f>+IF(A696="GLISSIERE",+VLOOKUP(+VLOOKUP(IF(ISNUMBER(SEARCH("GLISS*",K696)),CONCATENATE(RIGHT(K696,4)),CONCATENATE(LEFT(K696,2),"/",RIGHT(K696,2))),'#Client'!B:C,1,FALSE),'#Client'!B:C,2,FALSE)," ")</f>
        <v xml:space="preserve"> </v>
      </c>
      <c r="F696" s="10" t="str">
        <f>+IF(A696="GLISSIERE",+VLOOKUP(K696,'4-'!B:G,4,FALSE)," ")</f>
        <v xml:space="preserve"> </v>
      </c>
      <c r="G696" s="10" t="str">
        <f t="shared" si="23"/>
        <v>4808</v>
      </c>
      <c r="H696" s="44" t="str">
        <f>+IF(A696="GLISSIERE",+VLOOKUP(K696,'4-'!B:G,6,FALSE),IF(A696="VENTES",+VLOOKUP(K696,'5-'!B:H,6,FALSE)," "))</f>
        <v xml:space="preserve"> </v>
      </c>
      <c r="I696" s="14"/>
      <c r="J696" s="12">
        <v>44265</v>
      </c>
      <c r="K696" s="37" t="s">
        <v>726</v>
      </c>
      <c r="L696" s="14">
        <v>1158</v>
      </c>
      <c r="M696" s="14" t="s">
        <v>30</v>
      </c>
      <c r="N696" s="15">
        <v>2559669</v>
      </c>
    </row>
    <row r="697" spans="1:14" x14ac:dyDescent="0.3">
      <c r="A697" s="7" t="str">
        <f>+VLOOKUP(IF(ISNUMBER(SEARCH("GLISS*",K697)),CONCATENATE("GLISSIERE"," ",RIGHT(K697,3)),CONCATENATE(LEFT(K697,2),"/",RIGHT(K697,2))),CODE!A:F,CODE!C$1,FALSE)</f>
        <v>FOURNISSEUR</v>
      </c>
      <c r="B697" s="7" t="str">
        <f>+VLOOKUP(IF(ISNUMBER(SEARCH("GLISS*",K697)),CONCATENATE("GLISSIERE"," ",RIGHT(K697,3)),CONCATENATE(LEFT(K697,2),"/",RIGHT(K697,2))),CODE!A:F,CODE!D$1,FALSE)</f>
        <v>CORBEC OUT</v>
      </c>
      <c r="C697" s="23"/>
      <c r="D697" s="7">
        <f t="shared" si="22"/>
        <v>2021</v>
      </c>
      <c r="E697" s="10" t="str">
        <f>+IF(A697="GLISSIERE",+VLOOKUP(+VLOOKUP(IF(ISNUMBER(SEARCH("GLISS*",K697)),CONCATENATE(RIGHT(K697,4)),CONCATENATE(LEFT(K697,2),"/",RIGHT(K697,2))),'#Client'!B:C,1,FALSE),'#Client'!B:C,2,FALSE)," ")</f>
        <v xml:space="preserve"> </v>
      </c>
      <c r="F697" s="10" t="str">
        <f>+IF(A697="GLISSIERE",+VLOOKUP(K697,'4-'!B:G,4,FALSE)," ")</f>
        <v xml:space="preserve"> </v>
      </c>
      <c r="G697" s="10" t="str">
        <f t="shared" si="23"/>
        <v>4808</v>
      </c>
      <c r="H697" s="44" t="str">
        <f>+IF(A697="GLISSIERE",+VLOOKUP(K697,'4-'!B:G,6,FALSE),IF(A697="VENTES",+VLOOKUP(K697,'5-'!B:H,6,FALSE)," "))</f>
        <v xml:space="preserve"> </v>
      </c>
      <c r="I697" s="14"/>
      <c r="J697" s="12">
        <v>44265</v>
      </c>
      <c r="K697" s="37" t="s">
        <v>727</v>
      </c>
      <c r="L697" s="14">
        <v>11346</v>
      </c>
      <c r="M697" s="14" t="s">
        <v>30</v>
      </c>
      <c r="N697" s="15">
        <v>2571015</v>
      </c>
    </row>
    <row r="698" spans="1:14" x14ac:dyDescent="0.3">
      <c r="A698" s="7" t="str">
        <f>+VLOOKUP(IF(ISNUMBER(SEARCH("GLISS*",K698)),CONCATENATE("GLISSIERE"," ",RIGHT(K698,3)),CONCATENATE(LEFT(K698,2),"/",RIGHT(K698,2))),CODE!A:F,CODE!C$1,FALSE)</f>
        <v>VENTES</v>
      </c>
      <c r="B698" s="7" t="str">
        <f>+VLOOKUP(IF(ISNUMBER(SEARCH("GLISS*",K698)),CONCATENATE("GLISSIERE"," ",RIGHT(K698,3)),CONCATENATE(LEFT(K698,2),"/",RIGHT(K698,2))),CODE!A:F,CODE!D$1,FALSE)</f>
        <v>CNP</v>
      </c>
      <c r="C698" s="23"/>
      <c r="D698" s="7">
        <f t="shared" si="22"/>
        <v>2021</v>
      </c>
      <c r="E698" s="10" t="str">
        <f>+IF(A698="GLISSIERE",+VLOOKUP(+VLOOKUP(IF(ISNUMBER(SEARCH("GLISS*",K698)),CONCATENATE(RIGHT(K698,4)),CONCATENATE(LEFT(K698,2),"/",RIGHT(K698,2))),'#Client'!B:C,1,FALSE),'#Client'!B:C,2,FALSE)," ")</f>
        <v xml:space="preserve"> </v>
      </c>
      <c r="F698" s="10" t="str">
        <f>+IF(A698="GLISSIERE",+VLOOKUP(K698,'4-'!B:G,4,FALSE)," ")</f>
        <v xml:space="preserve"> </v>
      </c>
      <c r="G698" s="10" t="str">
        <f t="shared" si="23"/>
        <v>4809</v>
      </c>
      <c r="H698" s="44" t="str">
        <f>+IF(A698="GLISSIERE",+VLOOKUP(K698,'4-'!B:G,6,FALSE),IF(A698="VENTES",+VLOOKUP(K698,'5-'!B:H,6,FALSE)," "))</f>
        <v>6674-1A</v>
      </c>
      <c r="I698" s="14"/>
      <c r="J698" s="12">
        <v>44266</v>
      </c>
      <c r="K698" s="37" t="s">
        <v>729</v>
      </c>
      <c r="L698" s="14">
        <v>20121</v>
      </c>
      <c r="M698" s="14" t="s">
        <v>40</v>
      </c>
      <c r="N698" s="15">
        <v>2514727</v>
      </c>
    </row>
    <row r="699" spans="1:14" x14ac:dyDescent="0.3">
      <c r="A699" s="7" t="str">
        <f>+VLOOKUP(IF(ISNUMBER(SEARCH("GLISS*",K699)),CONCATENATE("GLISSIERE"," ",RIGHT(K699,3)),CONCATENATE(LEFT(K699,2),"/",RIGHT(K699,2))),CODE!A:F,CODE!C$1,FALSE)</f>
        <v>VENTES</v>
      </c>
      <c r="B699" s="7" t="str">
        <f>+VLOOKUP(IF(ISNUMBER(SEARCH("GLISS*",K699)),CONCATENATE("GLISSIERE"," ",RIGHT(K699,3)),CONCATENATE(LEFT(K699,2),"/",RIGHT(K699,2))),CODE!A:F,CODE!D$1,FALSE)</f>
        <v>CNP</v>
      </c>
      <c r="C699" s="23"/>
      <c r="D699" s="7">
        <f t="shared" si="22"/>
        <v>2021</v>
      </c>
      <c r="E699" s="10" t="str">
        <f>+IF(A699="GLISSIERE",+VLOOKUP(+VLOOKUP(IF(ISNUMBER(SEARCH("GLISS*",K699)),CONCATENATE(RIGHT(K699,4)),CONCATENATE(LEFT(K699,2),"/",RIGHT(K699,2))),'#Client'!B:C,1,FALSE),'#Client'!B:C,2,FALSE)," ")</f>
        <v xml:space="preserve"> </v>
      </c>
      <c r="F699" s="10" t="str">
        <f>+IF(A699="GLISSIERE",+VLOOKUP(K699,'4-'!B:G,4,FALSE)," ")</f>
        <v xml:space="preserve"> </v>
      </c>
      <c r="G699" s="10" t="str">
        <f t="shared" si="23"/>
        <v>4810</v>
      </c>
      <c r="H699" s="44" t="str">
        <f>+IF(A699="GLISSIERE",+VLOOKUP(K699,'4-'!B:G,6,FALSE),IF(A699="VENTES",+VLOOKUP(K699,'5-'!B:H,6,FALSE)," "))</f>
        <v>6674-1A</v>
      </c>
      <c r="I699" s="14"/>
      <c r="J699" s="12">
        <v>44266</v>
      </c>
      <c r="K699" s="37" t="s">
        <v>730</v>
      </c>
      <c r="L699" s="14">
        <v>20501</v>
      </c>
      <c r="M699" s="14" t="s">
        <v>40</v>
      </c>
      <c r="N699" s="15">
        <v>2535228</v>
      </c>
    </row>
    <row r="700" spans="1:14" x14ac:dyDescent="0.3">
      <c r="A700" s="7" t="str">
        <f>+VLOOKUP(IF(ISNUMBER(SEARCH("GLISS*",K700)),CONCATENATE("GLISSIERE"," ",RIGHT(K700,3)),CONCATENATE(LEFT(K700,2),"/",RIGHT(K700,2))),CODE!A:F,CODE!C$1,FALSE)</f>
        <v>FOURNISSEUR</v>
      </c>
      <c r="B700" s="7" t="str">
        <f>+VLOOKUP(IF(ISNUMBER(SEARCH("GLISS*",K700)),CONCATENATE("GLISSIERE"," ",RIGHT(K700,3)),CONCATENATE(LEFT(K700,2),"/",RIGHT(K700,2))),CODE!A:F,CODE!D$1,FALSE)</f>
        <v>CORBEC OUT</v>
      </c>
      <c r="C700" s="23"/>
      <c r="D700" s="7">
        <f t="shared" si="22"/>
        <v>2021</v>
      </c>
      <c r="E700" s="10" t="str">
        <f>+IF(A700="GLISSIERE",+VLOOKUP(+VLOOKUP(IF(ISNUMBER(SEARCH("GLISS*",K700)),CONCATENATE(RIGHT(K700,4)),CONCATENATE(LEFT(K700,2),"/",RIGHT(K700,2))),'#Client'!B:C,1,FALSE),'#Client'!B:C,2,FALSE)," ")</f>
        <v xml:space="preserve"> </v>
      </c>
      <c r="F700" s="10" t="str">
        <f>+IF(A700="GLISSIERE",+VLOOKUP(K700,'4-'!B:G,4,FALSE)," ")</f>
        <v xml:space="preserve"> </v>
      </c>
      <c r="G700" s="10" t="str">
        <f t="shared" si="23"/>
        <v>4811</v>
      </c>
      <c r="H700" s="44" t="str">
        <f>+IF(A700="GLISSIERE",+VLOOKUP(K700,'4-'!B:G,6,FALSE),IF(A700="VENTES",+VLOOKUP(K700,'5-'!B:H,6,FALSE)," "))</f>
        <v xml:space="preserve"> </v>
      </c>
      <c r="I700" s="14"/>
      <c r="J700" s="12">
        <v>44266</v>
      </c>
      <c r="K700" s="37" t="s">
        <v>731</v>
      </c>
      <c r="L700" s="14">
        <v>739</v>
      </c>
      <c r="M700" s="14" t="s">
        <v>30</v>
      </c>
      <c r="N700" s="15">
        <v>2384090</v>
      </c>
    </row>
    <row r="701" spans="1:14" x14ac:dyDescent="0.3">
      <c r="A701" s="7" t="str">
        <f>+VLOOKUP(IF(ISNUMBER(SEARCH("GLISS*",K701)),CONCATENATE("GLISSIERE"," ",RIGHT(K701,3)),CONCATENATE(LEFT(K701,2),"/",RIGHT(K701,2))),CODE!A:F,CODE!C$1,FALSE)</f>
        <v>FOURNISSEUR</v>
      </c>
      <c r="B701" s="7" t="str">
        <f>+VLOOKUP(IF(ISNUMBER(SEARCH("GLISS*",K701)),CONCATENATE("GLISSIERE"," ",RIGHT(K701,3)),CONCATENATE(LEFT(K701,2),"/",RIGHT(K701,2))),CODE!A:F,CODE!D$1,FALSE)</f>
        <v>CORBEC OUT</v>
      </c>
      <c r="C701" s="23"/>
      <c r="D701" s="7">
        <f t="shared" si="22"/>
        <v>2021</v>
      </c>
      <c r="E701" s="10" t="str">
        <f>+IF(A701="GLISSIERE",+VLOOKUP(+VLOOKUP(IF(ISNUMBER(SEARCH("GLISS*",K701)),CONCATENATE(RIGHT(K701,4)),CONCATENATE(LEFT(K701,2),"/",RIGHT(K701,2))),'#Client'!B:C,1,FALSE),'#Client'!B:C,2,FALSE)," ")</f>
        <v xml:space="preserve"> </v>
      </c>
      <c r="F701" s="10" t="str">
        <f>+IF(A701="GLISSIERE",+VLOOKUP(K701,'4-'!B:G,4,FALSE)," ")</f>
        <v xml:space="preserve"> </v>
      </c>
      <c r="G701" s="10" t="str">
        <f t="shared" si="23"/>
        <v>4811</v>
      </c>
      <c r="H701" s="44" t="str">
        <f>+IF(A701="GLISSIERE",+VLOOKUP(K701,'4-'!B:G,6,FALSE),IF(A701="VENTES",+VLOOKUP(K701,'5-'!B:H,6,FALSE)," "))</f>
        <v xml:space="preserve"> </v>
      </c>
      <c r="I701" s="14"/>
      <c r="J701" s="12">
        <v>44266</v>
      </c>
      <c r="K701" s="37" t="s">
        <v>732</v>
      </c>
      <c r="L701" s="14">
        <v>1486</v>
      </c>
      <c r="M701" s="14" t="s">
        <v>30</v>
      </c>
      <c r="N701" s="15">
        <v>2385576</v>
      </c>
    </row>
    <row r="702" spans="1:14" x14ac:dyDescent="0.3">
      <c r="A702" s="7" t="str">
        <f>+VLOOKUP(IF(ISNUMBER(SEARCH("GLISS*",K702)),CONCATENATE("GLISSIERE"," ",RIGHT(K702,3)),CONCATENATE(LEFT(K702,2),"/",RIGHT(K702,2))),CODE!A:F,CODE!C$1,FALSE)</f>
        <v>FOURNISSEUR</v>
      </c>
      <c r="B702" s="7" t="str">
        <f>+VLOOKUP(IF(ISNUMBER(SEARCH("GLISS*",K702)),CONCATENATE("GLISSIERE"," ",RIGHT(K702,3)),CONCATENATE(LEFT(K702,2),"/",RIGHT(K702,2))),CODE!A:F,CODE!D$1,FALSE)</f>
        <v>CORBEC OUT</v>
      </c>
      <c r="C702" s="23"/>
      <c r="D702" s="7">
        <f t="shared" si="22"/>
        <v>2021</v>
      </c>
      <c r="E702" s="10" t="str">
        <f>+IF(A702="GLISSIERE",+VLOOKUP(+VLOOKUP(IF(ISNUMBER(SEARCH("GLISS*",K702)),CONCATENATE(RIGHT(K702,4)),CONCATENATE(LEFT(K702,2),"/",RIGHT(K702,2))),'#Client'!B:C,1,FALSE),'#Client'!B:C,2,FALSE)," ")</f>
        <v xml:space="preserve"> </v>
      </c>
      <c r="F702" s="10" t="str">
        <f>+IF(A702="GLISSIERE",+VLOOKUP(K702,'4-'!B:G,4,FALSE)," ")</f>
        <v xml:space="preserve"> </v>
      </c>
      <c r="G702" s="10" t="str">
        <f t="shared" si="23"/>
        <v>4811</v>
      </c>
      <c r="H702" s="44" t="str">
        <f>+IF(A702="GLISSIERE",+VLOOKUP(K702,'4-'!B:G,6,FALSE),IF(A702="VENTES",+VLOOKUP(K702,'5-'!B:H,6,FALSE)," "))</f>
        <v xml:space="preserve"> </v>
      </c>
      <c r="I702" s="14"/>
      <c r="J702" s="12">
        <v>44266</v>
      </c>
      <c r="K702" s="37" t="s">
        <v>733</v>
      </c>
      <c r="L702" s="14">
        <v>14708</v>
      </c>
      <c r="M702" s="14" t="s">
        <v>30</v>
      </c>
      <c r="N702" s="15">
        <v>2400284</v>
      </c>
    </row>
    <row r="703" spans="1:14" x14ac:dyDescent="0.3">
      <c r="A703" s="7" t="str">
        <f>+VLOOKUP(IF(ISNUMBER(SEARCH("GLISS*",K703)),CONCATENATE("GLISSIERE"," ",RIGHT(K703,3)),CONCATENATE(LEFT(K703,2),"/",RIGHT(K703,2))),CODE!A:F,CODE!C$1,FALSE)</f>
        <v>FOURNISSEUR</v>
      </c>
      <c r="B703" s="7" t="str">
        <f>+VLOOKUP(IF(ISNUMBER(SEARCH("GLISS*",K703)),CONCATENATE("GLISSIERE"," ",RIGHT(K703,3)),CONCATENATE(LEFT(K703,2),"/",RIGHT(K703,2))),CODE!A:F,CODE!D$1,FALSE)</f>
        <v>CORBEC OUT</v>
      </c>
      <c r="C703" s="23"/>
      <c r="D703" s="7">
        <f t="shared" si="22"/>
        <v>2021</v>
      </c>
      <c r="E703" s="10" t="str">
        <f>+IF(A703="GLISSIERE",+VLOOKUP(+VLOOKUP(IF(ISNUMBER(SEARCH("GLISS*",K703)),CONCATENATE(RIGHT(K703,4)),CONCATENATE(LEFT(K703,2),"/",RIGHT(K703,2))),'#Client'!B:C,1,FALSE),'#Client'!B:C,2,FALSE)," ")</f>
        <v xml:space="preserve"> </v>
      </c>
      <c r="F703" s="10" t="str">
        <f>+IF(A703="GLISSIERE",+VLOOKUP(K703,'4-'!B:G,4,FALSE)," ")</f>
        <v xml:space="preserve"> </v>
      </c>
      <c r="G703" s="10" t="str">
        <f t="shared" si="23"/>
        <v>4811</v>
      </c>
      <c r="H703" s="44" t="str">
        <f>+IF(A703="GLISSIERE",+VLOOKUP(K703,'4-'!B:G,6,FALSE),IF(A703="VENTES",+VLOOKUP(K703,'5-'!B:H,6,FALSE)," "))</f>
        <v xml:space="preserve"> </v>
      </c>
      <c r="I703" s="14"/>
      <c r="J703" s="12">
        <v>44266</v>
      </c>
      <c r="K703" s="37" t="s">
        <v>734</v>
      </c>
      <c r="L703" s="14">
        <v>9266</v>
      </c>
      <c r="M703" s="14" t="s">
        <v>30</v>
      </c>
      <c r="N703" s="15">
        <v>2409550</v>
      </c>
    </row>
    <row r="704" spans="1:14" x14ac:dyDescent="0.3">
      <c r="A704" s="7" t="str">
        <f>+VLOOKUP(IF(ISNUMBER(SEARCH("GLISS*",K704)),CONCATENATE("GLISSIERE"," ",RIGHT(K704,3)),CONCATENATE(LEFT(K704,2),"/",RIGHT(K704,2))),CODE!A:F,CODE!C$1,FALSE)</f>
        <v>FOURNISSEUR</v>
      </c>
      <c r="B704" s="7" t="str">
        <f>+VLOOKUP(IF(ISNUMBER(SEARCH("GLISS*",K704)),CONCATENATE("GLISSIERE"," ",RIGHT(K704,3)),CONCATENATE(LEFT(K704,2),"/",RIGHT(K704,2))),CODE!A:F,CODE!D$1,FALSE)</f>
        <v>CORBEC OUT</v>
      </c>
      <c r="C704" s="23"/>
      <c r="D704" s="7">
        <f t="shared" si="22"/>
        <v>2021</v>
      </c>
      <c r="E704" s="10" t="str">
        <f>+IF(A704="GLISSIERE",+VLOOKUP(+VLOOKUP(IF(ISNUMBER(SEARCH("GLISS*",K704)),CONCATENATE(RIGHT(K704,4)),CONCATENATE(LEFT(K704,2),"/",RIGHT(K704,2))),'#Client'!B:C,1,FALSE),'#Client'!B:C,2,FALSE)," ")</f>
        <v xml:space="preserve"> </v>
      </c>
      <c r="F704" s="10" t="str">
        <f>+IF(A704="GLISSIERE",+VLOOKUP(K704,'4-'!B:G,4,FALSE)," ")</f>
        <v xml:space="preserve"> </v>
      </c>
      <c r="G704" s="10" t="str">
        <f t="shared" si="23"/>
        <v>4811</v>
      </c>
      <c r="H704" s="44" t="str">
        <f>+IF(A704="GLISSIERE",+VLOOKUP(K704,'4-'!B:G,6,FALSE),IF(A704="VENTES",+VLOOKUP(K704,'5-'!B:H,6,FALSE)," "))</f>
        <v xml:space="preserve"> </v>
      </c>
      <c r="I704" s="14"/>
      <c r="J704" s="12">
        <v>44266</v>
      </c>
      <c r="K704" s="37" t="s">
        <v>735</v>
      </c>
      <c r="L704" s="14">
        <v>11729</v>
      </c>
      <c r="M704" s="14" t="s">
        <v>30</v>
      </c>
      <c r="N704" s="15">
        <v>2421279</v>
      </c>
    </row>
    <row r="705" spans="1:14" x14ac:dyDescent="0.3">
      <c r="A705" s="7" t="str">
        <f>+VLOOKUP(IF(ISNUMBER(SEARCH("GLISS*",K705)),CONCATENATE("GLISSIERE"," ",RIGHT(K705,3)),CONCATENATE(LEFT(K705,2),"/",RIGHT(K705,2))),CODE!A:F,CODE!C$1,FALSE)</f>
        <v>FOURNISSEUR</v>
      </c>
      <c r="B705" s="7" t="str">
        <f>+VLOOKUP(IF(ISNUMBER(SEARCH("GLISS*",K705)),CONCATENATE("GLISSIERE"," ",RIGHT(K705,3)),CONCATENATE(LEFT(K705,2),"/",RIGHT(K705,2))),CODE!A:F,CODE!D$1,FALSE)</f>
        <v>METAL PERREAULT OUT</v>
      </c>
      <c r="C705" s="23"/>
      <c r="D705" s="7">
        <f t="shared" si="22"/>
        <v>2021</v>
      </c>
      <c r="E705" s="10" t="str">
        <f>+IF(A705="GLISSIERE",+VLOOKUP(+VLOOKUP(IF(ISNUMBER(SEARCH("GLISS*",K705)),CONCATENATE(RIGHT(K705,4)),CONCATENATE(LEFT(K705,2),"/",RIGHT(K705,2))),'#Client'!B:C,1,FALSE),'#Client'!B:C,2,FALSE)," ")</f>
        <v xml:space="preserve"> </v>
      </c>
      <c r="F705" s="10" t="str">
        <f>+IF(A705="GLISSIERE",+VLOOKUP(K705,'4-'!B:G,4,FALSE)," ")</f>
        <v xml:space="preserve"> </v>
      </c>
      <c r="G705" s="10" t="str">
        <f t="shared" si="23"/>
        <v>4812</v>
      </c>
      <c r="H705" s="44" t="str">
        <f>+IF(A705="GLISSIERE",+VLOOKUP(K705,'4-'!B:G,6,FALSE),IF(A705="VENTES",+VLOOKUP(K705,'5-'!B:H,6,FALSE)," "))</f>
        <v xml:space="preserve"> </v>
      </c>
      <c r="I705" s="14"/>
      <c r="J705" s="12">
        <v>44267</v>
      </c>
      <c r="K705" s="37" t="s">
        <v>736</v>
      </c>
      <c r="L705" s="14">
        <v>20861</v>
      </c>
      <c r="M705" s="14" t="s">
        <v>29</v>
      </c>
      <c r="N705" s="15">
        <v>2382396</v>
      </c>
    </row>
    <row r="706" spans="1:14" x14ac:dyDescent="0.3">
      <c r="A706" s="7" t="str">
        <f>+VLOOKUP(IF(ISNUMBER(SEARCH("GLISS*",K706)),CONCATENATE("GLISSIERE"," ",RIGHT(K706,3)),CONCATENATE(LEFT(K706,2),"/",RIGHT(K706,2))),CODE!A:F,CODE!C$1,FALSE)</f>
        <v>FOURNISSEUR</v>
      </c>
      <c r="B706" s="7" t="str">
        <f>+VLOOKUP(IF(ISNUMBER(SEARCH("GLISS*",K706)),CONCATENATE("GLISSIERE"," ",RIGHT(K706,3)),CONCATENATE(LEFT(K706,2),"/",RIGHT(K706,2))),CODE!A:F,CODE!D$1,FALSE)</f>
        <v>METAL PERREAULT OUT</v>
      </c>
      <c r="C706" s="23"/>
      <c r="D706" s="7">
        <f t="shared" si="22"/>
        <v>2021</v>
      </c>
      <c r="E706" s="10" t="str">
        <f>+IF(A706="GLISSIERE",+VLOOKUP(+VLOOKUP(IF(ISNUMBER(SEARCH("GLISS*",K706)),CONCATENATE(RIGHT(K706,4)),CONCATENATE(LEFT(K706,2),"/",RIGHT(K706,2))),'#Client'!B:C,1,FALSE),'#Client'!B:C,2,FALSE)," ")</f>
        <v xml:space="preserve"> </v>
      </c>
      <c r="F706" s="10" t="str">
        <f>+IF(A706="GLISSIERE",+VLOOKUP(K706,'4-'!B:G,4,FALSE)," ")</f>
        <v xml:space="preserve"> </v>
      </c>
      <c r="G706" s="10" t="str">
        <f t="shared" si="23"/>
        <v>4812</v>
      </c>
      <c r="H706" s="44" t="str">
        <f>+IF(A706="GLISSIERE",+VLOOKUP(K706,'4-'!B:G,6,FALSE),IF(A706="VENTES",+VLOOKUP(K706,'5-'!B:H,6,FALSE)," "))</f>
        <v xml:space="preserve"> </v>
      </c>
      <c r="I706" s="14"/>
      <c r="J706" s="12">
        <v>44267</v>
      </c>
      <c r="K706" s="37" t="s">
        <v>737</v>
      </c>
      <c r="L706" s="14">
        <v>955</v>
      </c>
      <c r="M706" s="14" t="s">
        <v>29</v>
      </c>
      <c r="N706" s="15">
        <v>2383351</v>
      </c>
    </row>
    <row r="707" spans="1:14" x14ac:dyDescent="0.3">
      <c r="A707" s="7" t="str">
        <f>+VLOOKUP(IF(ISNUMBER(SEARCH("GLISS*",K707)),CONCATENATE("GLISSIERE"," ",RIGHT(K707,3)),CONCATENATE(LEFT(K707,2),"/",RIGHT(K707,2))),CODE!A:F,CODE!C$1,FALSE)</f>
        <v>FOURNISSEUR</v>
      </c>
      <c r="B707" s="7" t="str">
        <f>+VLOOKUP(IF(ISNUMBER(SEARCH("GLISS*",K707)),CONCATENATE("GLISSIERE"," ",RIGHT(K707,3)),CONCATENATE(LEFT(K707,2),"/",RIGHT(K707,2))),CODE!A:F,CODE!D$1,FALSE)</f>
        <v>CORBEC OUT</v>
      </c>
      <c r="C707" s="23"/>
      <c r="D707" s="7">
        <f t="shared" si="22"/>
        <v>2021</v>
      </c>
      <c r="E707" s="10" t="str">
        <f>+IF(A707="GLISSIERE",+VLOOKUP(+VLOOKUP(IF(ISNUMBER(SEARCH("GLISS*",K707)),CONCATENATE(RIGHT(K707,4)),CONCATENATE(LEFT(K707,2),"/",RIGHT(K707,2))),'#Client'!B:C,1,FALSE),'#Client'!B:C,2,FALSE)," ")</f>
        <v xml:space="preserve"> </v>
      </c>
      <c r="F707" s="10" t="str">
        <f>+IF(A707="GLISSIERE",+VLOOKUP(K707,'4-'!B:G,4,FALSE)," ")</f>
        <v xml:space="preserve"> </v>
      </c>
      <c r="G707" s="10" t="str">
        <f t="shared" si="23"/>
        <v>4813</v>
      </c>
      <c r="H707" s="44" t="str">
        <f>+IF(A707="GLISSIERE",+VLOOKUP(K707,'4-'!B:G,6,FALSE),IF(A707="VENTES",+VLOOKUP(K707,'5-'!B:H,6,FALSE)," "))</f>
        <v xml:space="preserve"> </v>
      </c>
      <c r="I707" s="14"/>
      <c r="J707" s="12">
        <v>44266</v>
      </c>
      <c r="K707" s="37" t="s">
        <v>738</v>
      </c>
      <c r="L707" s="14">
        <v>2950</v>
      </c>
      <c r="M707" s="14" t="s">
        <v>29</v>
      </c>
      <c r="N707" s="15">
        <v>2424229</v>
      </c>
    </row>
    <row r="708" spans="1:14" x14ac:dyDescent="0.3">
      <c r="A708" s="7" t="str">
        <f>+VLOOKUP(IF(ISNUMBER(SEARCH("GLISS*",K708)),CONCATENATE("GLISSIERE"," ",RIGHT(K708,3)),CONCATENATE(LEFT(K708,2),"/",RIGHT(K708,2))),CODE!A:F,CODE!C$1,FALSE)</f>
        <v>FOURNISSEUR</v>
      </c>
      <c r="B708" s="7" t="str">
        <f>+VLOOKUP(IF(ISNUMBER(SEARCH("GLISS*",K708)),CONCATENATE("GLISSIERE"," ",RIGHT(K708,3)),CONCATENATE(LEFT(K708,2),"/",RIGHT(K708,2))),CODE!A:F,CODE!D$1,FALSE)</f>
        <v>CORBEC OUT</v>
      </c>
      <c r="C708" s="23"/>
      <c r="D708" s="7">
        <f t="shared" si="22"/>
        <v>2021</v>
      </c>
      <c r="E708" s="10" t="str">
        <f>+IF(A708="GLISSIERE",+VLOOKUP(+VLOOKUP(IF(ISNUMBER(SEARCH("GLISS*",K708)),CONCATENATE(RIGHT(K708,4)),CONCATENATE(LEFT(K708,2),"/",RIGHT(K708,2))),'#Client'!B:C,1,FALSE),'#Client'!B:C,2,FALSE)," ")</f>
        <v xml:space="preserve"> </v>
      </c>
      <c r="F708" s="10" t="str">
        <f>+IF(A708="GLISSIERE",+VLOOKUP(K708,'4-'!B:G,4,FALSE)," ")</f>
        <v xml:space="preserve"> </v>
      </c>
      <c r="G708" s="10" t="str">
        <f t="shared" si="23"/>
        <v>4813</v>
      </c>
      <c r="H708" s="44" t="str">
        <f>+IF(A708="GLISSIERE",+VLOOKUP(K708,'4-'!B:G,6,FALSE),IF(A708="VENTES",+VLOOKUP(K708,'5-'!B:H,6,FALSE)," "))</f>
        <v xml:space="preserve"> </v>
      </c>
      <c r="I708" s="14"/>
      <c r="J708" s="12">
        <v>44266</v>
      </c>
      <c r="K708" s="37" t="s">
        <v>739</v>
      </c>
      <c r="L708" s="14">
        <v>10405</v>
      </c>
      <c r="M708" s="14" t="s">
        <v>29</v>
      </c>
      <c r="N708" s="15">
        <v>2434634</v>
      </c>
    </row>
    <row r="709" spans="1:14" x14ac:dyDescent="0.3">
      <c r="A709" s="7" t="str">
        <f>+VLOOKUP(IF(ISNUMBER(SEARCH("GLISS*",K709)),CONCATENATE("GLISSIERE"," ",RIGHT(K709,3)),CONCATENATE(LEFT(K709,2),"/",RIGHT(K709,2))),CODE!A:F,CODE!C$1,FALSE)</f>
        <v>FOURNISSEUR</v>
      </c>
      <c r="B709" s="7" t="str">
        <f>+VLOOKUP(IF(ISNUMBER(SEARCH("GLISS*",K709)),CONCATENATE("GLISSIERE"," ",RIGHT(K709,3)),CONCATENATE(LEFT(K709,2),"/",RIGHT(K709,2))),CODE!A:F,CODE!D$1,FALSE)</f>
        <v>CORBEC OUT</v>
      </c>
      <c r="C709" s="23"/>
      <c r="D709" s="7">
        <f t="shared" ref="D709:D772" si="24">+YEAR(J709)</f>
        <v>2021</v>
      </c>
      <c r="E709" s="10" t="str">
        <f>+IF(A709="GLISSIERE",+VLOOKUP(+VLOOKUP(IF(ISNUMBER(SEARCH("GLISS*",K709)),CONCATENATE(RIGHT(K709,4)),CONCATENATE(LEFT(K709,2),"/",RIGHT(K709,2))),'#Client'!B:C,1,FALSE),'#Client'!B:C,2,FALSE)," ")</f>
        <v xml:space="preserve"> </v>
      </c>
      <c r="F709" s="10" t="str">
        <f>+IF(A709="GLISSIERE",+VLOOKUP(K709,'4-'!B:G,4,FALSE)," ")</f>
        <v xml:space="preserve"> </v>
      </c>
      <c r="G709" s="10" t="str">
        <f t="shared" ref="G709:G772" si="25">+IF(+LEFT(K709,2)="F-",MID(K709,3,4),MID(K709,4,4))</f>
        <v>4813</v>
      </c>
      <c r="H709" s="44" t="str">
        <f>+IF(A709="GLISSIERE",+VLOOKUP(K709,'4-'!B:G,6,FALSE),IF(A709="VENTES",+VLOOKUP(K709,'5-'!B:H,6,FALSE)," "))</f>
        <v xml:space="preserve"> </v>
      </c>
      <c r="I709" s="14"/>
      <c r="J709" s="12">
        <v>44266</v>
      </c>
      <c r="K709" s="37" t="s">
        <v>740</v>
      </c>
      <c r="L709" s="14">
        <v>629</v>
      </c>
      <c r="M709" s="14" t="s">
        <v>29</v>
      </c>
      <c r="N709" s="15">
        <v>2453772</v>
      </c>
    </row>
    <row r="710" spans="1:14" x14ac:dyDescent="0.3">
      <c r="A710" s="7" t="str">
        <f>+VLOOKUP(IF(ISNUMBER(SEARCH("GLISS*",K710)),CONCATENATE("GLISSIERE"," ",RIGHT(K710,3)),CONCATENATE(LEFT(K710,2),"/",RIGHT(K710,2))),CODE!A:F,CODE!C$1,FALSE)</f>
        <v>FOURNISSEUR</v>
      </c>
      <c r="B710" s="7" t="str">
        <f>+VLOOKUP(IF(ISNUMBER(SEARCH("GLISS*",K710)),CONCATENATE("GLISSIERE"," ",RIGHT(K710,3)),CONCATENATE(LEFT(K710,2),"/",RIGHT(K710,2))),CODE!A:F,CODE!D$1,FALSE)</f>
        <v>CORBEC OUT</v>
      </c>
      <c r="C710" s="23"/>
      <c r="D710" s="7">
        <f t="shared" si="24"/>
        <v>2021</v>
      </c>
      <c r="E710" s="10" t="str">
        <f>+IF(A710="GLISSIERE",+VLOOKUP(+VLOOKUP(IF(ISNUMBER(SEARCH("GLISS*",K710)),CONCATENATE(RIGHT(K710,4)),CONCATENATE(LEFT(K710,2),"/",RIGHT(K710,2))),'#Client'!B:C,1,FALSE),'#Client'!B:C,2,FALSE)," ")</f>
        <v xml:space="preserve"> </v>
      </c>
      <c r="F710" s="10" t="str">
        <f>+IF(A710="GLISSIERE",+VLOOKUP(K710,'4-'!B:G,4,FALSE)," ")</f>
        <v xml:space="preserve"> </v>
      </c>
      <c r="G710" s="10" t="str">
        <f t="shared" si="25"/>
        <v>4813</v>
      </c>
      <c r="H710" s="44" t="str">
        <f>+IF(A710="GLISSIERE",+VLOOKUP(K710,'4-'!B:G,6,FALSE),IF(A710="VENTES",+VLOOKUP(K710,'5-'!B:H,6,FALSE)," "))</f>
        <v xml:space="preserve"> </v>
      </c>
      <c r="I710" s="14"/>
      <c r="J710" s="12">
        <v>44266</v>
      </c>
      <c r="K710" s="37" t="s">
        <v>741</v>
      </c>
      <c r="L710" s="14">
        <v>11364</v>
      </c>
      <c r="M710" s="14" t="s">
        <v>29</v>
      </c>
      <c r="N710" s="15">
        <v>2445998</v>
      </c>
    </row>
    <row r="711" spans="1:14" x14ac:dyDescent="0.3">
      <c r="A711" s="7" t="str">
        <f>+VLOOKUP(IF(ISNUMBER(SEARCH("GLISS*",K711)),CONCATENATE("GLISSIERE"," ",RIGHT(K711,3)),CONCATENATE(LEFT(K711,2),"/",RIGHT(K711,2))),CODE!A:F,CODE!C$1,FALSE)</f>
        <v>FOURNISSEUR</v>
      </c>
      <c r="B711" s="7" t="str">
        <f>+VLOOKUP(IF(ISNUMBER(SEARCH("GLISS*",K711)),CONCATENATE("GLISSIERE"," ",RIGHT(K711,3)),CONCATENATE(LEFT(K711,2),"/",RIGHT(K711,2))),CODE!A:F,CODE!D$1,FALSE)</f>
        <v>CORBEC OUT</v>
      </c>
      <c r="C711" s="23"/>
      <c r="D711" s="7">
        <f t="shared" si="24"/>
        <v>2021</v>
      </c>
      <c r="E711" s="10" t="str">
        <f>+IF(A711="GLISSIERE",+VLOOKUP(+VLOOKUP(IF(ISNUMBER(SEARCH("GLISS*",K711)),CONCATENATE(RIGHT(K711,4)),CONCATENATE(LEFT(K711,2),"/",RIGHT(K711,2))),'#Client'!B:C,1,FALSE),'#Client'!B:C,2,FALSE)," ")</f>
        <v xml:space="preserve"> </v>
      </c>
      <c r="F711" s="10" t="str">
        <f>+IF(A711="GLISSIERE",+VLOOKUP(K711,'4-'!B:G,4,FALSE)," ")</f>
        <v xml:space="preserve"> </v>
      </c>
      <c r="G711" s="10" t="str">
        <f t="shared" si="25"/>
        <v>4813</v>
      </c>
      <c r="H711" s="44" t="str">
        <f>+IF(A711="GLISSIERE",+VLOOKUP(K711,'4-'!B:G,6,FALSE),IF(A711="VENTES",+VLOOKUP(K711,'5-'!B:H,6,FALSE)," "))</f>
        <v xml:space="preserve"> </v>
      </c>
      <c r="I711" s="14"/>
      <c r="J711" s="12">
        <v>44266</v>
      </c>
      <c r="K711" s="37" t="s">
        <v>742</v>
      </c>
      <c r="L711" s="14">
        <v>1569</v>
      </c>
      <c r="M711" s="14" t="s">
        <v>29</v>
      </c>
      <c r="N711" s="15">
        <v>2447567</v>
      </c>
    </row>
    <row r="712" spans="1:14" x14ac:dyDescent="0.3">
      <c r="A712" s="7" t="str">
        <f>+VLOOKUP(IF(ISNUMBER(SEARCH("GLISS*",K712)),CONCATENATE("GLISSIERE"," ",RIGHT(K712,3)),CONCATENATE(LEFT(K712,2),"/",RIGHT(K712,2))),CODE!A:F,CODE!C$1,FALSE)</f>
        <v>FOURNISSEUR</v>
      </c>
      <c r="B712" s="7" t="str">
        <f>+VLOOKUP(IF(ISNUMBER(SEARCH("GLISS*",K712)),CONCATENATE("GLISSIERE"," ",RIGHT(K712,3)),CONCATENATE(LEFT(K712,2),"/",RIGHT(K712,2))),CODE!A:F,CODE!D$1,FALSE)</f>
        <v>CORBEC OUT</v>
      </c>
      <c r="C712" s="23"/>
      <c r="D712" s="7">
        <f t="shared" si="24"/>
        <v>2021</v>
      </c>
      <c r="E712" s="10" t="str">
        <f>+IF(A712="GLISSIERE",+VLOOKUP(+VLOOKUP(IF(ISNUMBER(SEARCH("GLISS*",K712)),CONCATENATE(RIGHT(K712,4)),CONCATENATE(LEFT(K712,2),"/",RIGHT(K712,2))),'#Client'!B:C,1,FALSE),'#Client'!B:C,2,FALSE)," ")</f>
        <v xml:space="preserve"> </v>
      </c>
      <c r="F712" s="10" t="str">
        <f>+IF(A712="GLISSIERE",+VLOOKUP(K712,'4-'!B:G,4,FALSE)," ")</f>
        <v xml:space="preserve"> </v>
      </c>
      <c r="G712" s="10" t="str">
        <f t="shared" si="25"/>
        <v>4813</v>
      </c>
      <c r="H712" s="44" t="str">
        <f>+IF(A712="GLISSIERE",+VLOOKUP(K712,'4-'!B:G,6,FALSE),IF(A712="VENTES",+VLOOKUP(K712,'5-'!B:H,6,FALSE)," "))</f>
        <v xml:space="preserve"> </v>
      </c>
      <c r="I712" s="14"/>
      <c r="J712" s="12">
        <v>44266</v>
      </c>
      <c r="K712" s="37" t="s">
        <v>743</v>
      </c>
      <c r="L712" s="14">
        <v>633</v>
      </c>
      <c r="M712" s="14" t="s">
        <v>29</v>
      </c>
      <c r="N712" s="15">
        <v>2448200</v>
      </c>
    </row>
    <row r="713" spans="1:14" x14ac:dyDescent="0.3">
      <c r="A713" s="7" t="str">
        <f>+VLOOKUP(IF(ISNUMBER(SEARCH("GLISS*",K713)),CONCATENATE("GLISSIERE"," ",RIGHT(K713,3)),CONCATENATE(LEFT(K713,2),"/",RIGHT(K713,2))),CODE!A:F,CODE!C$1,FALSE)</f>
        <v>FOURNISSEUR</v>
      </c>
      <c r="B713" s="7" t="str">
        <f>+VLOOKUP(IF(ISNUMBER(SEARCH("GLISS*",K713)),CONCATENATE("GLISSIERE"," ",RIGHT(K713,3)),CONCATENATE(LEFT(K713,2),"/",RIGHT(K713,2))),CODE!A:F,CODE!D$1,FALSE)</f>
        <v>CORBEC OUT</v>
      </c>
      <c r="C713" s="23"/>
      <c r="D713" s="7">
        <f t="shared" si="24"/>
        <v>2021</v>
      </c>
      <c r="E713" s="10" t="str">
        <f>+IF(A713="GLISSIERE",+VLOOKUP(+VLOOKUP(IF(ISNUMBER(SEARCH("GLISS*",K713)),CONCATENATE(RIGHT(K713,4)),CONCATENATE(LEFT(K713,2),"/",RIGHT(K713,2))),'#Client'!B:C,1,FALSE),'#Client'!B:C,2,FALSE)," ")</f>
        <v xml:space="preserve"> </v>
      </c>
      <c r="F713" s="10" t="str">
        <f>+IF(A713="GLISSIERE",+VLOOKUP(K713,'4-'!B:G,4,FALSE)," ")</f>
        <v xml:space="preserve"> </v>
      </c>
      <c r="G713" s="10" t="str">
        <f t="shared" si="25"/>
        <v>4813</v>
      </c>
      <c r="H713" s="44" t="str">
        <f>+IF(A713="GLISSIERE",+VLOOKUP(K713,'4-'!B:G,6,FALSE),IF(A713="VENTES",+VLOOKUP(K713,'5-'!B:H,6,FALSE)," "))</f>
        <v xml:space="preserve"> </v>
      </c>
      <c r="I713" s="14"/>
      <c r="J713" s="12">
        <v>44266</v>
      </c>
      <c r="K713" s="37" t="s">
        <v>744</v>
      </c>
      <c r="L713" s="14">
        <v>4943</v>
      </c>
      <c r="M713" s="14" t="s">
        <v>29</v>
      </c>
      <c r="N713" s="15">
        <v>2453143</v>
      </c>
    </row>
    <row r="714" spans="1:14" x14ac:dyDescent="0.3">
      <c r="A714" s="7" t="str">
        <f>+VLOOKUP(IF(ISNUMBER(SEARCH("GLISS*",K714)),CONCATENATE("GLISSIERE"," ",RIGHT(K714,3)),CONCATENATE(LEFT(K714,2),"/",RIGHT(K714,2))),CODE!A:F,CODE!C$1,FALSE)</f>
        <v>FOURNISSEUR</v>
      </c>
      <c r="B714" s="7" t="str">
        <f>+VLOOKUP(IF(ISNUMBER(SEARCH("GLISS*",K714)),CONCATENATE("GLISSIERE"," ",RIGHT(K714,3)),CONCATENATE(LEFT(K714,2),"/",RIGHT(K714,2))),CODE!A:F,CODE!D$1,FALSE)</f>
        <v>GALV. QUEBEC OUT</v>
      </c>
      <c r="C714" s="23"/>
      <c r="D714" s="7">
        <f t="shared" si="24"/>
        <v>2021</v>
      </c>
      <c r="E714" s="10" t="str">
        <f>+IF(A714="GLISSIERE",+VLOOKUP(+VLOOKUP(IF(ISNUMBER(SEARCH("GLISS*",K714)),CONCATENATE(RIGHT(K714,4)),CONCATENATE(LEFT(K714,2),"/",RIGHT(K714,2))),'#Client'!B:C,1,FALSE),'#Client'!B:C,2,FALSE)," ")</f>
        <v xml:space="preserve"> </v>
      </c>
      <c r="F714" s="10" t="str">
        <f>+IF(A714="GLISSIERE",+VLOOKUP(K714,'4-'!B:G,4,FALSE)," ")</f>
        <v xml:space="preserve"> </v>
      </c>
      <c r="G714" s="10" t="str">
        <f t="shared" si="25"/>
        <v>4814</v>
      </c>
      <c r="H714" s="44" t="str">
        <f>+IF(A714="GLISSIERE",+VLOOKUP(K714,'4-'!B:G,6,FALSE),IF(A714="VENTES",+VLOOKUP(K714,'5-'!B:H,6,FALSE)," "))</f>
        <v xml:space="preserve"> </v>
      </c>
      <c r="I714" s="14"/>
      <c r="J714" s="12">
        <v>44267</v>
      </c>
      <c r="K714" s="37" t="s">
        <v>745</v>
      </c>
      <c r="L714" s="14">
        <v>28627</v>
      </c>
      <c r="M714" s="14" t="s">
        <v>30</v>
      </c>
      <c r="N714" s="15">
        <v>2295502</v>
      </c>
    </row>
    <row r="715" spans="1:14" x14ac:dyDescent="0.3">
      <c r="A715" s="7" t="str">
        <f>+VLOOKUP(IF(ISNUMBER(SEARCH("GLISS*",K715)),CONCATENATE("GLISSIERE"," ",RIGHT(K715,3)),CONCATENATE(LEFT(K715,2),"/",RIGHT(K715,2))),CODE!A:F,CODE!C$1,FALSE)</f>
        <v>FOURNISSEUR</v>
      </c>
      <c r="B715" s="7" t="str">
        <f>+VLOOKUP(IF(ISNUMBER(SEARCH("GLISS*",K715)),CONCATENATE("GLISSIERE"," ",RIGHT(K715,3)),CONCATENATE(LEFT(K715,2),"/",RIGHT(K715,2))),CODE!A:F,CODE!D$1,FALSE)</f>
        <v>GALV. QUEBEC OUT</v>
      </c>
      <c r="C715" s="23"/>
      <c r="D715" s="7">
        <f t="shared" si="24"/>
        <v>2021</v>
      </c>
      <c r="E715" s="10" t="str">
        <f>+IF(A715="GLISSIERE",+VLOOKUP(+VLOOKUP(IF(ISNUMBER(SEARCH("GLISS*",K715)),CONCATENATE(RIGHT(K715,4)),CONCATENATE(LEFT(K715,2),"/",RIGHT(K715,2))),'#Client'!B:C,1,FALSE),'#Client'!B:C,2,FALSE)," ")</f>
        <v xml:space="preserve"> </v>
      </c>
      <c r="F715" s="10" t="str">
        <f>+IF(A715="GLISSIERE",+VLOOKUP(K715,'4-'!B:G,4,FALSE)," ")</f>
        <v xml:space="preserve"> </v>
      </c>
      <c r="G715" s="10" t="str">
        <f t="shared" si="25"/>
        <v>4815</v>
      </c>
      <c r="H715" s="44" t="str">
        <f>+IF(A715="GLISSIERE",+VLOOKUP(K715,'4-'!B:G,6,FALSE),IF(A715="VENTES",+VLOOKUP(K715,'5-'!B:H,6,FALSE)," "))</f>
        <v xml:space="preserve"> </v>
      </c>
      <c r="I715" s="14"/>
      <c r="J715" s="12">
        <v>44267</v>
      </c>
      <c r="K715" s="37" t="s">
        <v>746</v>
      </c>
      <c r="L715" s="14">
        <v>31640</v>
      </c>
      <c r="M715" s="14" t="s">
        <v>29</v>
      </c>
      <c r="N715" s="15">
        <v>2327142</v>
      </c>
    </row>
    <row r="716" spans="1:14" x14ac:dyDescent="0.3">
      <c r="A716" s="7" t="str">
        <f>+VLOOKUP(IF(ISNUMBER(SEARCH("GLISS*",K716)),CONCATENATE("GLISSIERE"," ",RIGHT(K716,3)),CONCATENATE(LEFT(K716,2),"/",RIGHT(K716,2))),CODE!A:F,CODE!C$1,FALSE)</f>
        <v>FOURNISSEUR</v>
      </c>
      <c r="B716" s="7" t="str">
        <f>+VLOOKUP(IF(ISNUMBER(SEARCH("GLISS*",K716)),CONCATENATE("GLISSIERE"," ",RIGHT(K716,3)),CONCATENATE(LEFT(K716,2),"/",RIGHT(K716,2))),CODE!A:F,CODE!D$1,FALSE)</f>
        <v>CORBEC OUT</v>
      </c>
      <c r="C716" s="23"/>
      <c r="D716" s="7">
        <f t="shared" si="24"/>
        <v>2021</v>
      </c>
      <c r="E716" s="10" t="str">
        <f>+IF(A716="GLISSIERE",+VLOOKUP(+VLOOKUP(IF(ISNUMBER(SEARCH("GLISS*",K716)),CONCATENATE(RIGHT(K716,4)),CONCATENATE(LEFT(K716,2),"/",RIGHT(K716,2))),'#Client'!B:C,1,FALSE),'#Client'!B:C,2,FALSE)," ")</f>
        <v xml:space="preserve"> </v>
      </c>
      <c r="F716" s="10" t="str">
        <f>+IF(A716="GLISSIERE",+VLOOKUP(K716,'4-'!B:G,4,FALSE)," ")</f>
        <v xml:space="preserve"> </v>
      </c>
      <c r="G716" s="10" t="str">
        <f t="shared" si="25"/>
        <v>4816</v>
      </c>
      <c r="H716" s="44" t="str">
        <f>+IF(A716="GLISSIERE",+VLOOKUP(K716,'4-'!B:G,6,FALSE),IF(A716="VENTES",+VLOOKUP(K716,'5-'!B:H,6,FALSE)," "))</f>
        <v xml:space="preserve"> </v>
      </c>
      <c r="I716" s="14"/>
      <c r="J716" s="12">
        <v>44267</v>
      </c>
      <c r="K716" s="37" t="s">
        <v>747</v>
      </c>
      <c r="L716" s="14">
        <v>22169</v>
      </c>
      <c r="M716" s="14" t="s">
        <v>30</v>
      </c>
      <c r="N716" s="15">
        <v>2349311</v>
      </c>
    </row>
    <row r="717" spans="1:14" x14ac:dyDescent="0.3">
      <c r="A717" s="7" t="str">
        <f>+VLOOKUP(IF(ISNUMBER(SEARCH("GLISS*",K717)),CONCATENATE("GLISSIERE"," ",RIGHT(K717,3)),CONCATENATE(LEFT(K717,2),"/",RIGHT(K717,2))),CODE!A:F,CODE!C$1,FALSE)</f>
        <v>FOURNISSEUR</v>
      </c>
      <c r="B717" s="7" t="str">
        <f>+VLOOKUP(IF(ISNUMBER(SEARCH("GLISS*",K717)),CONCATENATE("GLISSIERE"," ",RIGHT(K717,3)),CONCATENATE(LEFT(K717,2),"/",RIGHT(K717,2))),CODE!A:F,CODE!D$1,FALSE)</f>
        <v>CORBEC OUT</v>
      </c>
      <c r="C717" s="23"/>
      <c r="D717" s="7">
        <f t="shared" si="24"/>
        <v>2021</v>
      </c>
      <c r="E717" s="10" t="str">
        <f>+IF(A717="GLISSIERE",+VLOOKUP(+VLOOKUP(IF(ISNUMBER(SEARCH("GLISS*",K717)),CONCATENATE(RIGHT(K717,4)),CONCATENATE(LEFT(K717,2),"/",RIGHT(K717,2))),'#Client'!B:C,1,FALSE),'#Client'!B:C,2,FALSE)," ")</f>
        <v xml:space="preserve"> </v>
      </c>
      <c r="F717" s="10" t="str">
        <f>+IF(A717="GLISSIERE",+VLOOKUP(K717,'4-'!B:G,4,FALSE)," ")</f>
        <v xml:space="preserve"> </v>
      </c>
      <c r="G717" s="10" t="str">
        <f t="shared" si="25"/>
        <v>4816</v>
      </c>
      <c r="H717" s="44" t="str">
        <f>+IF(A717="GLISSIERE",+VLOOKUP(K717,'4-'!B:G,6,FALSE),IF(A717="VENTES",+VLOOKUP(K717,'5-'!B:H,6,FALSE)," "))</f>
        <v xml:space="preserve"> </v>
      </c>
      <c r="I717" s="14"/>
      <c r="J717" s="12">
        <v>44267</v>
      </c>
      <c r="K717" s="37" t="s">
        <v>748</v>
      </c>
      <c r="L717" s="14">
        <v>627</v>
      </c>
      <c r="M717" s="14" t="s">
        <v>30</v>
      </c>
      <c r="N717" s="15">
        <v>2361535</v>
      </c>
    </row>
    <row r="718" spans="1:14" x14ac:dyDescent="0.3">
      <c r="A718" s="7" t="str">
        <f>+VLOOKUP(IF(ISNUMBER(SEARCH("GLISS*",K718)),CONCATENATE("GLISSIERE"," ",RIGHT(K718,3)),CONCATENATE(LEFT(K718,2),"/",RIGHT(K718,2))),CODE!A:F,CODE!C$1,FALSE)</f>
        <v>FOURNISSEUR</v>
      </c>
      <c r="B718" s="7" t="str">
        <f>+VLOOKUP(IF(ISNUMBER(SEARCH("GLISS*",K718)),CONCATENATE("GLISSIERE"," ",RIGHT(K718,3)),CONCATENATE(LEFT(K718,2),"/",RIGHT(K718,2))),CODE!A:F,CODE!D$1,FALSE)</f>
        <v>CORBEC OUT</v>
      </c>
      <c r="C718" s="23"/>
      <c r="D718" s="7">
        <f t="shared" si="24"/>
        <v>2021</v>
      </c>
      <c r="E718" s="10" t="str">
        <f>+IF(A718="GLISSIERE",+VLOOKUP(+VLOOKUP(IF(ISNUMBER(SEARCH("GLISS*",K718)),CONCATENATE(RIGHT(K718,4)),CONCATENATE(LEFT(K718,2),"/",RIGHT(K718,2))),'#Client'!B:C,1,FALSE),'#Client'!B:C,2,FALSE)," ")</f>
        <v xml:space="preserve"> </v>
      </c>
      <c r="F718" s="10" t="str">
        <f>+IF(A718="GLISSIERE",+VLOOKUP(K718,'4-'!B:G,4,FALSE)," ")</f>
        <v xml:space="preserve"> </v>
      </c>
      <c r="G718" s="10" t="str">
        <f t="shared" si="25"/>
        <v>4816</v>
      </c>
      <c r="H718" s="44" t="str">
        <f>+IF(A718="GLISSIERE",+VLOOKUP(K718,'4-'!B:G,6,FALSE),IF(A718="VENTES",+VLOOKUP(K718,'5-'!B:H,6,FALSE)," "))</f>
        <v xml:space="preserve"> </v>
      </c>
      <c r="I718" s="14"/>
      <c r="J718" s="12">
        <v>44267</v>
      </c>
      <c r="K718" s="37" t="s">
        <v>749</v>
      </c>
      <c r="L718" s="14">
        <v>3581</v>
      </c>
      <c r="M718" s="14" t="s">
        <v>30</v>
      </c>
      <c r="N718" s="15">
        <v>2352892</v>
      </c>
    </row>
    <row r="719" spans="1:14" x14ac:dyDescent="0.3">
      <c r="A719" s="7" t="str">
        <f>+VLOOKUP(IF(ISNUMBER(SEARCH("GLISS*",K719)),CONCATENATE("GLISSIERE"," ",RIGHT(K719,3)),CONCATENATE(LEFT(K719,2),"/",RIGHT(K719,2))),CODE!A:F,CODE!C$1,FALSE)</f>
        <v>FOURNISSEUR</v>
      </c>
      <c r="B719" s="7" t="str">
        <f>+VLOOKUP(IF(ISNUMBER(SEARCH("GLISS*",K719)),CONCATENATE("GLISSIERE"," ",RIGHT(K719,3)),CONCATENATE(LEFT(K719,2),"/",RIGHT(K719,2))),CODE!A:F,CODE!D$1,FALSE)</f>
        <v>CORBEC OUT</v>
      </c>
      <c r="C719" s="23"/>
      <c r="D719" s="7">
        <f t="shared" si="24"/>
        <v>2021</v>
      </c>
      <c r="E719" s="10" t="str">
        <f>+IF(A719="GLISSIERE",+VLOOKUP(+VLOOKUP(IF(ISNUMBER(SEARCH("GLISS*",K719)),CONCATENATE(RIGHT(K719,4)),CONCATENATE(LEFT(K719,2),"/",RIGHT(K719,2))),'#Client'!B:C,1,FALSE),'#Client'!B:C,2,FALSE)," ")</f>
        <v xml:space="preserve"> </v>
      </c>
      <c r="F719" s="10" t="str">
        <f>+IF(A719="GLISSIERE",+VLOOKUP(K719,'4-'!B:G,4,FALSE)," ")</f>
        <v xml:space="preserve"> </v>
      </c>
      <c r="G719" s="10" t="str">
        <f t="shared" si="25"/>
        <v>4816</v>
      </c>
      <c r="H719" s="44" t="str">
        <f>+IF(A719="GLISSIERE",+VLOOKUP(K719,'4-'!B:G,6,FALSE),IF(A719="VENTES",+VLOOKUP(K719,'5-'!B:H,6,FALSE)," "))</f>
        <v xml:space="preserve"> </v>
      </c>
      <c r="I719" s="14"/>
      <c r="J719" s="12">
        <v>44267</v>
      </c>
      <c r="K719" s="37" t="s">
        <v>750</v>
      </c>
      <c r="L719" s="14">
        <v>6208</v>
      </c>
      <c r="M719" s="14" t="s">
        <v>30</v>
      </c>
      <c r="N719" s="15">
        <v>2359100</v>
      </c>
    </row>
    <row r="720" spans="1:14" x14ac:dyDescent="0.3">
      <c r="A720" s="7" t="str">
        <f>+VLOOKUP(IF(ISNUMBER(SEARCH("GLISS*",K720)),CONCATENATE("GLISSIERE"," ",RIGHT(K720,3)),CONCATENATE(LEFT(K720,2),"/",RIGHT(K720,2))),CODE!A:F,CODE!C$1,FALSE)</f>
        <v>FOURNISSEUR</v>
      </c>
      <c r="B720" s="7" t="str">
        <f>+VLOOKUP(IF(ISNUMBER(SEARCH("GLISS*",K720)),CONCATENATE("GLISSIERE"," ",RIGHT(K720,3)),CONCATENATE(LEFT(K720,2),"/",RIGHT(K720,2))),CODE!A:F,CODE!D$1,FALSE)</f>
        <v>CORBEC OUT</v>
      </c>
      <c r="C720" s="23"/>
      <c r="D720" s="7">
        <f t="shared" si="24"/>
        <v>2021</v>
      </c>
      <c r="E720" s="10" t="str">
        <f>+IF(A720="GLISSIERE",+VLOOKUP(+VLOOKUP(IF(ISNUMBER(SEARCH("GLISS*",K720)),CONCATENATE(RIGHT(K720,4)),CONCATENATE(LEFT(K720,2),"/",RIGHT(K720,2))),'#Client'!B:C,1,FALSE),'#Client'!B:C,2,FALSE)," ")</f>
        <v xml:space="preserve"> </v>
      </c>
      <c r="F720" s="10" t="str">
        <f>+IF(A720="GLISSIERE",+VLOOKUP(K720,'4-'!B:G,4,FALSE)," ")</f>
        <v xml:space="preserve"> </v>
      </c>
      <c r="G720" s="10" t="str">
        <f t="shared" si="25"/>
        <v>4816</v>
      </c>
      <c r="H720" s="44" t="str">
        <f>+IF(A720="GLISSIERE",+VLOOKUP(K720,'4-'!B:G,6,FALSE),IF(A720="VENTES",+VLOOKUP(K720,'5-'!B:H,6,FALSE)," "))</f>
        <v xml:space="preserve"> </v>
      </c>
      <c r="I720" s="14"/>
      <c r="J720" s="12">
        <v>44267</v>
      </c>
      <c r="K720" s="37" t="s">
        <v>751</v>
      </c>
      <c r="L720" s="14">
        <v>514</v>
      </c>
      <c r="M720" s="14" t="s">
        <v>30</v>
      </c>
      <c r="N720" s="15">
        <v>2359614</v>
      </c>
    </row>
    <row r="721" spans="1:14" x14ac:dyDescent="0.3">
      <c r="A721" s="7" t="str">
        <f>+VLOOKUP(IF(ISNUMBER(SEARCH("GLISS*",K721)),CONCATENATE("GLISSIERE"," ",RIGHT(K721,3)),CONCATENATE(LEFT(K721,2),"/",RIGHT(K721,2))),CODE!A:F,CODE!C$1,FALSE)</f>
        <v>FOURNISSEUR</v>
      </c>
      <c r="B721" s="7" t="str">
        <f>+VLOOKUP(IF(ISNUMBER(SEARCH("GLISS*",K721)),CONCATENATE("GLISSIERE"," ",RIGHT(K721,3)),CONCATENATE(LEFT(K721,2),"/",RIGHT(K721,2))),CODE!A:F,CODE!D$1,FALSE)</f>
        <v>CORBEC OUT</v>
      </c>
      <c r="C721" s="23"/>
      <c r="D721" s="7">
        <f t="shared" si="24"/>
        <v>2021</v>
      </c>
      <c r="E721" s="10" t="str">
        <f>+IF(A721="GLISSIERE",+VLOOKUP(+VLOOKUP(IF(ISNUMBER(SEARCH("GLISS*",K721)),CONCATENATE(RIGHT(K721,4)),CONCATENATE(LEFT(K721,2),"/",RIGHT(K721,2))),'#Client'!B:C,1,FALSE),'#Client'!B:C,2,FALSE)," ")</f>
        <v xml:space="preserve"> </v>
      </c>
      <c r="F721" s="10" t="str">
        <f>+IF(A721="GLISSIERE",+VLOOKUP(K721,'4-'!B:G,4,FALSE)," ")</f>
        <v xml:space="preserve"> </v>
      </c>
      <c r="G721" s="10" t="str">
        <f t="shared" si="25"/>
        <v>4816</v>
      </c>
      <c r="H721" s="44" t="str">
        <f>+IF(A721="GLISSIERE",+VLOOKUP(K721,'4-'!B:G,6,FALSE),IF(A721="VENTES",+VLOOKUP(K721,'5-'!B:H,6,FALSE)," "))</f>
        <v xml:space="preserve"> </v>
      </c>
      <c r="I721" s="14"/>
      <c r="J721" s="12">
        <v>44267</v>
      </c>
      <c r="K721" s="37" t="s">
        <v>752</v>
      </c>
      <c r="L721" s="14">
        <v>1294</v>
      </c>
      <c r="M721" s="14" t="s">
        <v>30</v>
      </c>
      <c r="N721" s="15">
        <v>2360908</v>
      </c>
    </row>
    <row r="722" spans="1:14" x14ac:dyDescent="0.3">
      <c r="A722" s="7" t="str">
        <f>+VLOOKUP(IF(ISNUMBER(SEARCH("GLISS*",K722)),CONCATENATE("GLISSIERE"," ",RIGHT(K722,3)),CONCATENATE(LEFT(K722,2),"/",RIGHT(K722,2))),CODE!A:F,CODE!C$1,FALSE)</f>
        <v>VENTES</v>
      </c>
      <c r="B722" s="7" t="str">
        <f>+VLOOKUP(IF(ISNUMBER(SEARCH("GLISS*",K722)),CONCATENATE("GLISSIERE"," ",RIGHT(K722,3)),CONCATENATE(LEFT(K722,2),"/",RIGHT(K722,2))),CODE!A:F,CODE!D$1,FALSE)</f>
        <v>CNP</v>
      </c>
      <c r="C722" s="23"/>
      <c r="D722" s="7">
        <f t="shared" si="24"/>
        <v>2021</v>
      </c>
      <c r="E722" s="10" t="str">
        <f>+IF(A722="GLISSIERE",+VLOOKUP(+VLOOKUP(IF(ISNUMBER(SEARCH("GLISS*",K722)),CONCATENATE(RIGHT(K722,4)),CONCATENATE(LEFT(K722,2),"/",RIGHT(K722,2))),'#Client'!B:C,1,FALSE),'#Client'!B:C,2,FALSE)," ")</f>
        <v xml:space="preserve"> </v>
      </c>
      <c r="F722" s="10" t="str">
        <f>+IF(A722="GLISSIERE",+VLOOKUP(K722,'4-'!B:G,4,FALSE)," ")</f>
        <v xml:space="preserve"> </v>
      </c>
      <c r="G722" s="10" t="str">
        <f t="shared" si="25"/>
        <v>4817</v>
      </c>
      <c r="H722" s="44" t="str">
        <f>+IF(A722="GLISSIERE",+VLOOKUP(K722,'4-'!B:G,6,FALSE),IF(A722="VENTES",+VLOOKUP(K722,'5-'!B:H,6,FALSE)," "))</f>
        <v>6669-U96</v>
      </c>
      <c r="I722" s="14"/>
      <c r="J722" s="12">
        <v>44270</v>
      </c>
      <c r="K722" s="37" t="s">
        <v>753</v>
      </c>
      <c r="L722" s="14">
        <v>15762</v>
      </c>
      <c r="M722" s="14" t="s">
        <v>40</v>
      </c>
      <c r="N722" s="15">
        <v>2185903</v>
      </c>
    </row>
    <row r="723" spans="1:14" x14ac:dyDescent="0.3">
      <c r="A723" s="7" t="str">
        <f>+VLOOKUP(IF(ISNUMBER(SEARCH("GLISS*",K723)),CONCATENATE("GLISSIERE"," ",RIGHT(K723,3)),CONCATENATE(LEFT(K723,2),"/",RIGHT(K723,2))),CODE!A:F,CODE!C$1,FALSE)</f>
        <v>FOURNISSEUR</v>
      </c>
      <c r="B723" s="7" t="str">
        <f>+VLOOKUP(IF(ISNUMBER(SEARCH("GLISS*",K723)),CONCATENATE("GLISSIERE"," ",RIGHT(K723,3)),CONCATENATE(LEFT(K723,2),"/",RIGHT(K723,2))),CODE!A:F,CODE!D$1,FALSE)</f>
        <v>CORBEC OUT</v>
      </c>
      <c r="C723" s="23"/>
      <c r="D723" s="7">
        <f t="shared" si="24"/>
        <v>2021</v>
      </c>
      <c r="E723" s="10" t="str">
        <f>+IF(A723="GLISSIERE",+VLOOKUP(+VLOOKUP(IF(ISNUMBER(SEARCH("GLISS*",K723)),CONCATENATE(RIGHT(K723,4)),CONCATENATE(LEFT(K723,2),"/",RIGHT(K723,2))),'#Client'!B:C,1,FALSE),'#Client'!B:C,2,FALSE)," ")</f>
        <v xml:space="preserve"> </v>
      </c>
      <c r="F723" s="10" t="str">
        <f>+IF(A723="GLISSIERE",+VLOOKUP(K723,'4-'!B:G,4,FALSE)," ")</f>
        <v xml:space="preserve"> </v>
      </c>
      <c r="G723" s="10" t="str">
        <f t="shared" si="25"/>
        <v>4818</v>
      </c>
      <c r="H723" s="44" t="str">
        <f>+IF(A723="GLISSIERE",+VLOOKUP(K723,'4-'!B:G,6,FALSE),IF(A723="VENTES",+VLOOKUP(K723,'5-'!B:H,6,FALSE)," "))</f>
        <v xml:space="preserve"> </v>
      </c>
      <c r="I723" s="14"/>
      <c r="J723" s="12">
        <v>44270</v>
      </c>
      <c r="K723" s="37" t="s">
        <v>754</v>
      </c>
      <c r="L723" s="14">
        <v>15</v>
      </c>
      <c r="M723" s="14" t="s">
        <v>30</v>
      </c>
      <c r="N723" s="15">
        <v>2131821</v>
      </c>
    </row>
    <row r="724" spans="1:14" x14ac:dyDescent="0.3">
      <c r="A724" s="7" t="str">
        <f>+VLOOKUP(IF(ISNUMBER(SEARCH("GLISS*",K724)),CONCATENATE("GLISSIERE"," ",RIGHT(K724,3)),CONCATENATE(LEFT(K724,2),"/",RIGHT(K724,2))),CODE!A:F,CODE!C$1,FALSE)</f>
        <v>FOURNISSEUR</v>
      </c>
      <c r="B724" s="7" t="str">
        <f>+VLOOKUP(IF(ISNUMBER(SEARCH("GLISS*",K724)),CONCATENATE("GLISSIERE"," ",RIGHT(K724,3)),CONCATENATE(LEFT(K724,2),"/",RIGHT(K724,2))),CODE!A:F,CODE!D$1,FALSE)</f>
        <v>CORBEC OUT</v>
      </c>
      <c r="C724" s="23"/>
      <c r="D724" s="7">
        <f t="shared" si="24"/>
        <v>2021</v>
      </c>
      <c r="E724" s="10" t="str">
        <f>+IF(A724="GLISSIERE",+VLOOKUP(+VLOOKUP(IF(ISNUMBER(SEARCH("GLISS*",K724)),CONCATENATE(RIGHT(K724,4)),CONCATENATE(LEFT(K724,2),"/",RIGHT(K724,2))),'#Client'!B:C,1,FALSE),'#Client'!B:C,2,FALSE)," ")</f>
        <v xml:space="preserve"> </v>
      </c>
      <c r="F724" s="10" t="str">
        <f>+IF(A724="GLISSIERE",+VLOOKUP(K724,'4-'!B:G,4,FALSE)," ")</f>
        <v xml:space="preserve"> </v>
      </c>
      <c r="G724" s="10" t="str">
        <f t="shared" si="25"/>
        <v>4818</v>
      </c>
      <c r="H724" s="44" t="str">
        <f>+IF(A724="GLISSIERE",+VLOOKUP(K724,'4-'!B:G,6,FALSE),IF(A724="VENTES",+VLOOKUP(K724,'5-'!B:H,6,FALSE)," "))</f>
        <v xml:space="preserve"> </v>
      </c>
      <c r="I724" s="14"/>
      <c r="J724" s="12">
        <v>44270</v>
      </c>
      <c r="K724" s="37" t="s">
        <v>755</v>
      </c>
      <c r="L724" s="14">
        <v>130</v>
      </c>
      <c r="M724" s="14" t="s">
        <v>30</v>
      </c>
      <c r="N724" s="15">
        <v>2074471</v>
      </c>
    </row>
    <row r="725" spans="1:14" x14ac:dyDescent="0.3">
      <c r="A725" s="7" t="str">
        <f>+VLOOKUP(IF(ISNUMBER(SEARCH("GLISS*",K725)),CONCATENATE("GLISSIERE"," ",RIGHT(K725,3)),CONCATENATE(LEFT(K725,2),"/",RIGHT(K725,2))),CODE!A:F,CODE!C$1,FALSE)</f>
        <v>FOURNISSEUR</v>
      </c>
      <c r="B725" s="7" t="str">
        <f>+VLOOKUP(IF(ISNUMBER(SEARCH("GLISS*",K725)),CONCATENATE("GLISSIERE"," ",RIGHT(K725,3)),CONCATENATE(LEFT(K725,2),"/",RIGHT(K725,2))),CODE!A:F,CODE!D$1,FALSE)</f>
        <v>CORBEC OUT</v>
      </c>
      <c r="C725" s="23"/>
      <c r="D725" s="7">
        <f t="shared" si="24"/>
        <v>2021</v>
      </c>
      <c r="E725" s="10" t="str">
        <f>+IF(A725="GLISSIERE",+VLOOKUP(+VLOOKUP(IF(ISNUMBER(SEARCH("GLISS*",K725)),CONCATENATE(RIGHT(K725,4)),CONCATENATE(LEFT(K725,2),"/",RIGHT(K725,2))),'#Client'!B:C,1,FALSE),'#Client'!B:C,2,FALSE)," ")</f>
        <v xml:space="preserve"> </v>
      </c>
      <c r="F725" s="10" t="str">
        <f>+IF(A725="GLISSIERE",+VLOOKUP(K725,'4-'!B:G,4,FALSE)," ")</f>
        <v xml:space="preserve"> </v>
      </c>
      <c r="G725" s="10" t="str">
        <f t="shared" si="25"/>
        <v>4818</v>
      </c>
      <c r="H725" s="44" t="str">
        <f>+IF(A725="GLISSIERE",+VLOOKUP(K725,'4-'!B:G,6,FALSE),IF(A725="VENTES",+VLOOKUP(K725,'5-'!B:H,6,FALSE)," "))</f>
        <v xml:space="preserve"> </v>
      </c>
      <c r="I725" s="14"/>
      <c r="J725" s="12">
        <v>44270</v>
      </c>
      <c r="K725" s="37" t="s">
        <v>756</v>
      </c>
      <c r="L725" s="14">
        <v>1321</v>
      </c>
      <c r="M725" s="14" t="s">
        <v>30</v>
      </c>
      <c r="N725" s="15">
        <v>2075792</v>
      </c>
    </row>
    <row r="726" spans="1:14" x14ac:dyDescent="0.3">
      <c r="A726" s="7" t="str">
        <f>+VLOOKUP(IF(ISNUMBER(SEARCH("GLISS*",K726)),CONCATENATE("GLISSIERE"," ",RIGHT(K726,3)),CONCATENATE(LEFT(K726,2),"/",RIGHT(K726,2))),CODE!A:F,CODE!C$1,FALSE)</f>
        <v>FOURNISSEUR</v>
      </c>
      <c r="B726" s="7" t="str">
        <f>+VLOOKUP(IF(ISNUMBER(SEARCH("GLISS*",K726)),CONCATENATE("GLISSIERE"," ",RIGHT(K726,3)),CONCATENATE(LEFT(K726,2),"/",RIGHT(K726,2))),CODE!A:F,CODE!D$1,FALSE)</f>
        <v>CORBEC OUT</v>
      </c>
      <c r="C726" s="23"/>
      <c r="D726" s="7">
        <f t="shared" si="24"/>
        <v>2021</v>
      </c>
      <c r="E726" s="10" t="str">
        <f>+IF(A726="GLISSIERE",+VLOOKUP(+VLOOKUP(IF(ISNUMBER(SEARCH("GLISS*",K726)),CONCATENATE(RIGHT(K726,4)),CONCATENATE(LEFT(K726,2),"/",RIGHT(K726,2))),'#Client'!B:C,1,FALSE),'#Client'!B:C,2,FALSE)," ")</f>
        <v xml:space="preserve"> </v>
      </c>
      <c r="F726" s="10" t="str">
        <f>+IF(A726="GLISSIERE",+VLOOKUP(K726,'4-'!B:G,4,FALSE)," ")</f>
        <v xml:space="preserve"> </v>
      </c>
      <c r="G726" s="10" t="str">
        <f t="shared" si="25"/>
        <v>4818</v>
      </c>
      <c r="H726" s="44" t="str">
        <f>+IF(A726="GLISSIERE",+VLOOKUP(K726,'4-'!B:G,6,FALSE),IF(A726="VENTES",+VLOOKUP(K726,'5-'!B:H,6,FALSE)," "))</f>
        <v xml:space="preserve"> </v>
      </c>
      <c r="I726" s="14"/>
      <c r="J726" s="12">
        <v>44270</v>
      </c>
      <c r="K726" s="37" t="s">
        <v>757</v>
      </c>
      <c r="L726" s="14">
        <v>4246</v>
      </c>
      <c r="M726" s="14" t="s">
        <v>30</v>
      </c>
      <c r="N726" s="15">
        <v>2080038</v>
      </c>
    </row>
    <row r="727" spans="1:14" x14ac:dyDescent="0.3">
      <c r="A727" s="7" t="str">
        <f>+VLOOKUP(IF(ISNUMBER(SEARCH("GLISS*",K727)),CONCATENATE("GLISSIERE"," ",RIGHT(K727,3)),CONCATENATE(LEFT(K727,2),"/",RIGHT(K727,2))),CODE!A:F,CODE!C$1,FALSE)</f>
        <v>FOURNISSEUR</v>
      </c>
      <c r="B727" s="7" t="str">
        <f>+VLOOKUP(IF(ISNUMBER(SEARCH("GLISS*",K727)),CONCATENATE("GLISSIERE"," ",RIGHT(K727,3)),CONCATENATE(LEFT(K727,2),"/",RIGHT(K727,2))),CODE!A:F,CODE!D$1,FALSE)</f>
        <v>CORBEC OUT</v>
      </c>
      <c r="C727" s="23"/>
      <c r="D727" s="7">
        <f t="shared" si="24"/>
        <v>2021</v>
      </c>
      <c r="E727" s="10" t="str">
        <f>+IF(A727="GLISSIERE",+VLOOKUP(+VLOOKUP(IF(ISNUMBER(SEARCH("GLISS*",K727)),CONCATENATE(RIGHT(K727,4)),CONCATENATE(LEFT(K727,2),"/",RIGHT(K727,2))),'#Client'!B:C,1,FALSE),'#Client'!B:C,2,FALSE)," ")</f>
        <v xml:space="preserve"> </v>
      </c>
      <c r="F727" s="10" t="str">
        <f>+IF(A727="GLISSIERE",+VLOOKUP(K727,'4-'!B:G,4,FALSE)," ")</f>
        <v xml:space="preserve"> </v>
      </c>
      <c r="G727" s="10" t="str">
        <f t="shared" si="25"/>
        <v>4818</v>
      </c>
      <c r="H727" s="44" t="str">
        <f>+IF(A727="GLISSIERE",+VLOOKUP(K727,'4-'!B:G,6,FALSE),IF(A727="VENTES",+VLOOKUP(K727,'5-'!B:H,6,FALSE)," "))</f>
        <v xml:space="preserve"> </v>
      </c>
      <c r="I727" s="14"/>
      <c r="J727" s="12">
        <v>44270</v>
      </c>
      <c r="K727" s="37" t="s">
        <v>758</v>
      </c>
      <c r="L727" s="14">
        <v>14309</v>
      </c>
      <c r="M727" s="14" t="s">
        <v>30</v>
      </c>
      <c r="N727" s="15">
        <v>2094347</v>
      </c>
    </row>
    <row r="728" spans="1:14" x14ac:dyDescent="0.3">
      <c r="A728" s="7" t="str">
        <f>+VLOOKUP(IF(ISNUMBER(SEARCH("GLISS*",K728)),CONCATENATE("GLISSIERE"," ",RIGHT(K728,3)),CONCATENATE(LEFT(K728,2),"/",RIGHT(K728,2))),CODE!A:F,CODE!C$1,FALSE)</f>
        <v>FOURNISSEUR</v>
      </c>
      <c r="B728" s="7" t="str">
        <f>+VLOOKUP(IF(ISNUMBER(SEARCH("GLISS*",K728)),CONCATENATE("GLISSIERE"," ",RIGHT(K728,3)),CONCATENATE(LEFT(K728,2),"/",RIGHT(K728,2))),CODE!A:F,CODE!D$1,FALSE)</f>
        <v>CORBEC OUT</v>
      </c>
      <c r="C728" s="23"/>
      <c r="D728" s="7">
        <f t="shared" si="24"/>
        <v>2021</v>
      </c>
      <c r="E728" s="10" t="str">
        <f>+IF(A728="GLISSIERE",+VLOOKUP(+VLOOKUP(IF(ISNUMBER(SEARCH("GLISS*",K728)),CONCATENATE(RIGHT(K728,4)),CONCATENATE(LEFT(K728,2),"/",RIGHT(K728,2))),'#Client'!B:C,1,FALSE),'#Client'!B:C,2,FALSE)," ")</f>
        <v xml:space="preserve"> </v>
      </c>
      <c r="F728" s="10" t="str">
        <f>+IF(A728="GLISSIERE",+VLOOKUP(K728,'4-'!B:G,4,FALSE)," ")</f>
        <v xml:space="preserve"> </v>
      </c>
      <c r="G728" s="10" t="str">
        <f t="shared" si="25"/>
        <v>4818</v>
      </c>
      <c r="H728" s="44" t="str">
        <f>+IF(A728="GLISSIERE",+VLOOKUP(K728,'4-'!B:G,6,FALSE),IF(A728="VENTES",+VLOOKUP(K728,'5-'!B:H,6,FALSE)," "))</f>
        <v xml:space="preserve"> </v>
      </c>
      <c r="I728" s="14"/>
      <c r="J728" s="12">
        <v>44270</v>
      </c>
      <c r="K728" s="37" t="s">
        <v>759</v>
      </c>
      <c r="L728" s="14">
        <v>998</v>
      </c>
      <c r="M728" s="14" t="s">
        <v>30</v>
      </c>
      <c r="N728" s="15">
        <v>2095345</v>
      </c>
    </row>
    <row r="729" spans="1:14" x14ac:dyDescent="0.3">
      <c r="A729" s="7" t="str">
        <f>+VLOOKUP(IF(ISNUMBER(SEARCH("GLISS*",K729)),CONCATENATE("GLISSIERE"," ",RIGHT(K729,3)),CONCATENATE(LEFT(K729,2),"/",RIGHT(K729,2))),CODE!A:F,CODE!C$1,FALSE)</f>
        <v>FOURNISSEUR</v>
      </c>
      <c r="B729" s="7" t="str">
        <f>+VLOOKUP(IF(ISNUMBER(SEARCH("GLISS*",K729)),CONCATENATE("GLISSIERE"," ",RIGHT(K729,3)),CONCATENATE(LEFT(K729,2),"/",RIGHT(K729,2))),CODE!A:F,CODE!D$1,FALSE)</f>
        <v>CORBEC OUT</v>
      </c>
      <c r="C729" s="23"/>
      <c r="D729" s="7">
        <f t="shared" si="24"/>
        <v>2021</v>
      </c>
      <c r="E729" s="10" t="str">
        <f>+IF(A729="GLISSIERE",+VLOOKUP(+VLOOKUP(IF(ISNUMBER(SEARCH("GLISS*",K729)),CONCATENATE(RIGHT(K729,4)),CONCATENATE(LEFT(K729,2),"/",RIGHT(K729,2))),'#Client'!B:C,1,FALSE),'#Client'!B:C,2,FALSE)," ")</f>
        <v xml:space="preserve"> </v>
      </c>
      <c r="F729" s="10" t="str">
        <f>+IF(A729="GLISSIERE",+VLOOKUP(K729,'4-'!B:G,4,FALSE)," ")</f>
        <v xml:space="preserve"> </v>
      </c>
      <c r="G729" s="10" t="str">
        <f t="shared" si="25"/>
        <v>4818</v>
      </c>
      <c r="H729" s="44" t="str">
        <f>+IF(A729="GLISSIERE",+VLOOKUP(K729,'4-'!B:G,6,FALSE),IF(A729="VENTES",+VLOOKUP(K729,'5-'!B:H,6,FALSE)," "))</f>
        <v xml:space="preserve"> </v>
      </c>
      <c r="I729" s="14"/>
      <c r="J729" s="12">
        <v>44270</v>
      </c>
      <c r="K729" s="37" t="s">
        <v>760</v>
      </c>
      <c r="L729" s="14">
        <v>2055</v>
      </c>
      <c r="M729" s="14" t="s">
        <v>30</v>
      </c>
      <c r="N729" s="15">
        <v>2097400</v>
      </c>
    </row>
    <row r="730" spans="1:14" x14ac:dyDescent="0.3">
      <c r="A730" s="7" t="str">
        <f>+VLOOKUP(IF(ISNUMBER(SEARCH("GLISS*",K730)),CONCATENATE("GLISSIERE"," ",RIGHT(K730,3)),CONCATENATE(LEFT(K730,2),"/",RIGHT(K730,2))),CODE!A:F,CODE!C$1,FALSE)</f>
        <v>FOURNISSEUR</v>
      </c>
      <c r="B730" s="7" t="str">
        <f>+VLOOKUP(IF(ISNUMBER(SEARCH("GLISS*",K730)),CONCATENATE("GLISSIERE"," ",RIGHT(K730,3)),CONCATENATE(LEFT(K730,2),"/",RIGHT(K730,2))),CODE!A:F,CODE!D$1,FALSE)</f>
        <v>CORBEC OUT</v>
      </c>
      <c r="C730" s="23"/>
      <c r="D730" s="7">
        <f t="shared" si="24"/>
        <v>2021</v>
      </c>
      <c r="E730" s="10" t="str">
        <f>+IF(A730="GLISSIERE",+VLOOKUP(+VLOOKUP(IF(ISNUMBER(SEARCH("GLISS*",K730)),CONCATENATE(RIGHT(K730,4)),CONCATENATE(LEFT(K730,2),"/",RIGHT(K730,2))),'#Client'!B:C,1,FALSE),'#Client'!B:C,2,FALSE)," ")</f>
        <v xml:space="preserve"> </v>
      </c>
      <c r="F730" s="10" t="str">
        <f>+IF(A730="GLISSIERE",+VLOOKUP(K730,'4-'!B:G,4,FALSE)," ")</f>
        <v xml:space="preserve"> </v>
      </c>
      <c r="G730" s="10" t="str">
        <f t="shared" si="25"/>
        <v>4819</v>
      </c>
      <c r="H730" s="44" t="str">
        <f>+IF(A730="GLISSIERE",+VLOOKUP(K730,'4-'!B:G,6,FALSE),IF(A730="VENTES",+VLOOKUP(K730,'5-'!B:H,6,FALSE)," "))</f>
        <v xml:space="preserve"> </v>
      </c>
      <c r="I730" s="14"/>
      <c r="J730" s="12">
        <v>44270</v>
      </c>
      <c r="K730" s="37" t="s">
        <v>761</v>
      </c>
      <c r="L730" s="14">
        <v>11806</v>
      </c>
      <c r="M730" s="14" t="s">
        <v>29</v>
      </c>
      <c r="N730" s="15">
        <v>2109206</v>
      </c>
    </row>
    <row r="731" spans="1:14" x14ac:dyDescent="0.3">
      <c r="A731" s="7" t="str">
        <f>+VLOOKUP(IF(ISNUMBER(SEARCH("GLISS*",K731)),CONCATENATE("GLISSIERE"," ",RIGHT(K731,3)),CONCATENATE(LEFT(K731,2),"/",RIGHT(K731,2))),CODE!A:F,CODE!C$1,FALSE)</f>
        <v>FOURNISSEUR</v>
      </c>
      <c r="B731" s="7" t="str">
        <f>+VLOOKUP(IF(ISNUMBER(SEARCH("GLISS*",K731)),CONCATENATE("GLISSIERE"," ",RIGHT(K731,3)),CONCATENATE(LEFT(K731,2),"/",RIGHT(K731,2))),CODE!A:F,CODE!D$1,FALSE)</f>
        <v>CORBEC OUT</v>
      </c>
      <c r="C731" s="23"/>
      <c r="D731" s="7">
        <f t="shared" si="24"/>
        <v>2021</v>
      </c>
      <c r="E731" s="10" t="str">
        <f>+IF(A731="GLISSIERE",+VLOOKUP(+VLOOKUP(IF(ISNUMBER(SEARCH("GLISS*",K731)),CONCATENATE(RIGHT(K731,4)),CONCATENATE(LEFT(K731,2),"/",RIGHT(K731,2))),'#Client'!B:C,1,FALSE),'#Client'!B:C,2,FALSE)," ")</f>
        <v xml:space="preserve"> </v>
      </c>
      <c r="F731" s="10" t="str">
        <f>+IF(A731="GLISSIERE",+VLOOKUP(K731,'4-'!B:G,4,FALSE)," ")</f>
        <v xml:space="preserve"> </v>
      </c>
      <c r="G731" s="10" t="str">
        <f t="shared" si="25"/>
        <v>4819</v>
      </c>
      <c r="H731" s="44" t="str">
        <f>+IF(A731="GLISSIERE",+VLOOKUP(K731,'4-'!B:G,6,FALSE),IF(A731="VENTES",+VLOOKUP(K731,'5-'!B:H,6,FALSE)," "))</f>
        <v xml:space="preserve"> </v>
      </c>
      <c r="I731" s="14"/>
      <c r="J731" s="12">
        <v>44270</v>
      </c>
      <c r="K731" s="37" t="s">
        <v>762</v>
      </c>
      <c r="L731" s="14">
        <v>22600</v>
      </c>
      <c r="M731" s="14" t="s">
        <v>29</v>
      </c>
      <c r="N731" s="15">
        <v>2131806</v>
      </c>
    </row>
    <row r="732" spans="1:14" x14ac:dyDescent="0.3">
      <c r="A732" s="7" t="str">
        <f>+VLOOKUP(IF(ISNUMBER(SEARCH("GLISS*",K732)),CONCATENATE("GLISSIERE"," ",RIGHT(K732,3)),CONCATENATE(LEFT(K732,2),"/",RIGHT(K732,2))),CODE!A:F,CODE!C$1,FALSE)</f>
        <v>VENTES</v>
      </c>
      <c r="B732" s="7" t="str">
        <f>+VLOOKUP(IF(ISNUMBER(SEARCH("GLISS*",K732)),CONCATENATE("GLISSIERE"," ",RIGHT(K732,3)),CONCATENATE(LEFT(K732,2),"/",RIGHT(K732,2))),CODE!A:F,CODE!D$1,FALSE)</f>
        <v>CNP</v>
      </c>
      <c r="C732" s="23"/>
      <c r="D732" s="7">
        <f t="shared" si="24"/>
        <v>2021</v>
      </c>
      <c r="E732" s="10" t="str">
        <f>+IF(A732="GLISSIERE",+VLOOKUP(+VLOOKUP(IF(ISNUMBER(SEARCH("GLISS*",K732)),CONCATENATE(RIGHT(K732,4)),CONCATENATE(LEFT(K732,2),"/",RIGHT(K732,2))),'#Client'!B:C,1,FALSE),'#Client'!B:C,2,FALSE)," ")</f>
        <v xml:space="preserve"> </v>
      </c>
      <c r="F732" s="10" t="str">
        <f>+IF(A732="GLISSIERE",+VLOOKUP(K732,'4-'!B:G,4,FALSE)," ")</f>
        <v xml:space="preserve"> </v>
      </c>
      <c r="G732" s="10" t="str">
        <f t="shared" si="25"/>
        <v>4820</v>
      </c>
      <c r="H732" s="44" t="str">
        <f>+IF(A732="GLISSIERE",+VLOOKUP(K732,'4-'!B:G,6,FALSE),IF(A732="VENTES",+VLOOKUP(K732,'5-'!B:H,6,FALSE)," "))</f>
        <v>6675-1B</v>
      </c>
      <c r="I732" s="14"/>
      <c r="J732" s="12">
        <v>44270</v>
      </c>
      <c r="K732" s="37" t="s">
        <v>763</v>
      </c>
      <c r="L732" s="14">
        <v>20338</v>
      </c>
      <c r="M732" s="14" t="s">
        <v>40</v>
      </c>
      <c r="N732" s="15">
        <v>2206241</v>
      </c>
    </row>
    <row r="733" spans="1:14" x14ac:dyDescent="0.3">
      <c r="A733" s="7" t="str">
        <f>+VLOOKUP(IF(ISNUMBER(SEARCH("GLISS*",K733)),CONCATENATE("GLISSIERE"," ",RIGHT(K733,3)),CONCATENATE(LEFT(K733,2),"/",RIGHT(K733,2))),CODE!A:F,CODE!C$1,FALSE)</f>
        <v>VENTES</v>
      </c>
      <c r="B733" s="7" t="str">
        <f>+VLOOKUP(IF(ISNUMBER(SEARCH("GLISS*",K733)),CONCATENATE("GLISSIERE"," ",RIGHT(K733,3)),CONCATENATE(LEFT(K733,2),"/",RIGHT(K733,2))),CODE!A:F,CODE!D$1,FALSE)</f>
        <v>CNP</v>
      </c>
      <c r="C733" s="23"/>
      <c r="D733" s="7">
        <f t="shared" si="24"/>
        <v>2021</v>
      </c>
      <c r="E733" s="10" t="str">
        <f>+IF(A733="GLISSIERE",+VLOOKUP(+VLOOKUP(IF(ISNUMBER(SEARCH("GLISS*",K733)),CONCATENATE(RIGHT(K733,4)),CONCATENATE(LEFT(K733,2),"/",RIGHT(K733,2))),'#Client'!B:C,1,FALSE),'#Client'!B:C,2,FALSE)," ")</f>
        <v xml:space="preserve"> </v>
      </c>
      <c r="F733" s="10" t="str">
        <f>+IF(A733="GLISSIERE",+VLOOKUP(K733,'4-'!B:G,4,FALSE)," ")</f>
        <v xml:space="preserve"> </v>
      </c>
      <c r="G733" s="10" t="str">
        <f t="shared" si="25"/>
        <v>4821</v>
      </c>
      <c r="H733" s="44" t="str">
        <f>+IF(A733="GLISSIERE",+VLOOKUP(K733,'4-'!B:G,6,FALSE),IF(A733="VENTES",+VLOOKUP(K733,'5-'!B:H,6,FALSE)," "))</f>
        <v>6675-1B</v>
      </c>
      <c r="I733" s="14"/>
      <c r="J733" s="12">
        <v>44270</v>
      </c>
      <c r="K733" s="37" t="s">
        <v>764</v>
      </c>
      <c r="L733" s="14">
        <v>20516</v>
      </c>
      <c r="M733" s="14" t="s">
        <v>40</v>
      </c>
      <c r="N733" s="15">
        <v>2226757</v>
      </c>
    </row>
    <row r="734" spans="1:14" x14ac:dyDescent="0.3">
      <c r="A734" s="7" t="str">
        <f>+VLOOKUP(IF(ISNUMBER(SEARCH("GLISS*",K734)),CONCATENATE("GLISSIERE"," ",RIGHT(K734,3)),CONCATENATE(LEFT(K734,2),"/",RIGHT(K734,2))),CODE!A:F,CODE!C$1,FALSE)</f>
        <v>VENTES</v>
      </c>
      <c r="B734" s="7" t="str">
        <f>+VLOOKUP(IF(ISNUMBER(SEARCH("GLISS*",K734)),CONCATENATE("GLISSIERE"," ",RIGHT(K734,3)),CONCATENATE(LEFT(K734,2),"/",RIGHT(K734,2))),CODE!A:F,CODE!D$1,FALSE)</f>
        <v>CNP</v>
      </c>
      <c r="C734" s="23"/>
      <c r="D734" s="7">
        <f t="shared" si="24"/>
        <v>2021</v>
      </c>
      <c r="E734" s="10" t="str">
        <f>+IF(A734="GLISSIERE",+VLOOKUP(+VLOOKUP(IF(ISNUMBER(SEARCH("GLISS*",K734)),CONCATENATE(RIGHT(K734,4)),CONCATENATE(LEFT(K734,2),"/",RIGHT(K734,2))),'#Client'!B:C,1,FALSE),'#Client'!B:C,2,FALSE)," ")</f>
        <v xml:space="preserve"> </v>
      </c>
      <c r="F734" s="10" t="str">
        <f>+IF(A734="GLISSIERE",+VLOOKUP(K734,'4-'!B:G,4,FALSE)," ")</f>
        <v xml:space="preserve"> </v>
      </c>
      <c r="G734" s="10" t="str">
        <f t="shared" si="25"/>
        <v>4822</v>
      </c>
      <c r="H734" s="44" t="str">
        <f>+IF(A734="GLISSIERE",+VLOOKUP(K734,'4-'!B:G,6,FALSE),IF(A734="VENTES",+VLOOKUP(K734,'5-'!B:H,6,FALSE)," "))</f>
        <v>6674-1A</v>
      </c>
      <c r="I734" s="14"/>
      <c r="J734" s="12">
        <v>44270</v>
      </c>
      <c r="K734" s="37" t="s">
        <v>765</v>
      </c>
      <c r="L734" s="14">
        <v>20128</v>
      </c>
      <c r="M734" s="14" t="s">
        <v>40</v>
      </c>
      <c r="N734" s="15">
        <v>2246885</v>
      </c>
    </row>
    <row r="735" spans="1:14" x14ac:dyDescent="0.3">
      <c r="A735" s="7" t="str">
        <f>+VLOOKUP(IF(ISNUMBER(SEARCH("GLISS*",K735)),CONCATENATE("GLISSIERE"," ",RIGHT(K735,3)),CONCATENATE(LEFT(K735,2),"/",RIGHT(K735,2))),CODE!A:F,CODE!C$1,FALSE)</f>
        <v>VENTES</v>
      </c>
      <c r="B735" s="7" t="str">
        <f>+VLOOKUP(IF(ISNUMBER(SEARCH("GLISS*",K735)),CONCATENATE("GLISSIERE"," ",RIGHT(K735,3)),CONCATENATE(LEFT(K735,2),"/",RIGHT(K735,2))),CODE!A:F,CODE!D$1,FALSE)</f>
        <v>CNP</v>
      </c>
      <c r="C735" s="23"/>
      <c r="D735" s="7">
        <f t="shared" si="24"/>
        <v>2021</v>
      </c>
      <c r="E735" s="10" t="str">
        <f>+IF(A735="GLISSIERE",+VLOOKUP(+VLOOKUP(IF(ISNUMBER(SEARCH("GLISS*",K735)),CONCATENATE(RIGHT(K735,4)),CONCATENATE(LEFT(K735,2),"/",RIGHT(K735,2))),'#Client'!B:C,1,FALSE),'#Client'!B:C,2,FALSE)," ")</f>
        <v xml:space="preserve"> </v>
      </c>
      <c r="F735" s="10" t="str">
        <f>+IF(A735="GLISSIERE",+VLOOKUP(K735,'4-'!B:G,4,FALSE)," ")</f>
        <v xml:space="preserve"> </v>
      </c>
      <c r="G735" s="10" t="str">
        <f t="shared" si="25"/>
        <v>4823</v>
      </c>
      <c r="H735" s="44" t="str">
        <f>+IF(A735="GLISSIERE",+VLOOKUP(K735,'4-'!B:G,6,FALSE),IF(A735="VENTES",+VLOOKUP(K735,'5-'!B:H,6,FALSE)," "))</f>
        <v>6674-1A</v>
      </c>
      <c r="I735" s="14"/>
      <c r="J735" s="12">
        <v>44270</v>
      </c>
      <c r="K735" s="37" t="s">
        <v>766</v>
      </c>
      <c r="L735" s="14">
        <v>19990</v>
      </c>
      <c r="M735" s="14" t="s">
        <v>40</v>
      </c>
      <c r="N735" s="15">
        <v>2266875</v>
      </c>
    </row>
    <row r="736" spans="1:14" x14ac:dyDescent="0.3">
      <c r="A736" s="7" t="str">
        <f>+VLOOKUP(IF(ISNUMBER(SEARCH("GLISS*",K736)),CONCATENATE("GLISSIERE"," ",RIGHT(K736,3)),CONCATENATE(LEFT(K736,2),"/",RIGHT(K736,2))),CODE!A:F,CODE!C$1,FALSE)</f>
        <v>VENTES</v>
      </c>
      <c r="B736" s="7" t="str">
        <f>+VLOOKUP(IF(ISNUMBER(SEARCH("GLISS*",K736)),CONCATENATE("GLISSIERE"," ",RIGHT(K736,3)),CONCATENATE(LEFT(K736,2),"/",RIGHT(K736,2))),CODE!A:F,CODE!D$1,FALSE)</f>
        <v>CNP</v>
      </c>
      <c r="C736" s="23"/>
      <c r="D736" s="7">
        <f t="shared" si="24"/>
        <v>2021</v>
      </c>
      <c r="E736" s="10" t="str">
        <f>+IF(A736="GLISSIERE",+VLOOKUP(+VLOOKUP(IF(ISNUMBER(SEARCH("GLISS*",K736)),CONCATENATE(RIGHT(K736,4)),CONCATENATE(LEFT(K736,2),"/",RIGHT(K736,2))),'#Client'!B:C,1,FALSE),'#Client'!B:C,2,FALSE)," ")</f>
        <v xml:space="preserve"> </v>
      </c>
      <c r="F736" s="10" t="str">
        <f>+IF(A736="GLISSIERE",+VLOOKUP(K736,'4-'!B:G,4,FALSE)," ")</f>
        <v xml:space="preserve"> </v>
      </c>
      <c r="G736" s="10" t="str">
        <f t="shared" si="25"/>
        <v>4824</v>
      </c>
      <c r="H736" s="44" t="str">
        <f>+IF(A736="GLISSIERE",+VLOOKUP(K736,'4-'!B:G,6,FALSE),IF(A736="VENTES",+VLOOKUP(K736,'5-'!B:H,6,FALSE)," "))</f>
        <v>6686-1A</v>
      </c>
      <c r="I736" s="14"/>
      <c r="J736" s="12">
        <v>44271</v>
      </c>
      <c r="K736" s="37" t="s">
        <v>767</v>
      </c>
      <c r="L736" s="14">
        <v>20299</v>
      </c>
      <c r="M736" s="14" t="s">
        <v>40</v>
      </c>
      <c r="N736" s="15">
        <v>2052571</v>
      </c>
    </row>
    <row r="737" spans="1:14" x14ac:dyDescent="0.3">
      <c r="A737" s="7" t="str">
        <f>+VLOOKUP(IF(ISNUMBER(SEARCH("GLISS*",K737)),CONCATENATE("GLISSIERE"," ",RIGHT(K737,3)),CONCATENATE(LEFT(K737,2),"/",RIGHT(K737,2))),CODE!A:F,CODE!C$1,FALSE)</f>
        <v>VENTES</v>
      </c>
      <c r="B737" s="7" t="str">
        <f>+VLOOKUP(IF(ISNUMBER(SEARCH("GLISS*",K737)),CONCATENATE("GLISSIERE"," ",RIGHT(K737,3)),CONCATENATE(LEFT(K737,2),"/",RIGHT(K737,2))),CODE!A:F,CODE!D$1,FALSE)</f>
        <v>CNP</v>
      </c>
      <c r="C737" s="23"/>
      <c r="D737" s="7">
        <f t="shared" si="24"/>
        <v>2021</v>
      </c>
      <c r="E737" s="10" t="str">
        <f>+IF(A737="GLISSIERE",+VLOOKUP(+VLOOKUP(IF(ISNUMBER(SEARCH("GLISS*",K737)),CONCATENATE(RIGHT(K737,4)),CONCATENATE(LEFT(K737,2),"/",RIGHT(K737,2))),'#Client'!B:C,1,FALSE),'#Client'!B:C,2,FALSE)," ")</f>
        <v xml:space="preserve"> </v>
      </c>
      <c r="F737" s="10" t="str">
        <f>+IF(A737="GLISSIERE",+VLOOKUP(K737,'4-'!B:G,4,FALSE)," ")</f>
        <v xml:space="preserve"> </v>
      </c>
      <c r="G737" s="10" t="str">
        <f t="shared" si="25"/>
        <v>4825</v>
      </c>
      <c r="H737" s="44" t="str">
        <f>+IF(A737="GLISSIERE",+VLOOKUP(K737,'4-'!B:G,6,FALSE),IF(A737="VENTES",+VLOOKUP(K737,'5-'!B:H,6,FALSE)," "))</f>
        <v>6715-1A</v>
      </c>
      <c r="I737" s="14"/>
      <c r="J737" s="12">
        <v>44271</v>
      </c>
      <c r="K737" s="37" t="s">
        <v>768</v>
      </c>
      <c r="L737" s="14">
        <v>21093</v>
      </c>
      <c r="M737" s="14" t="s">
        <v>40</v>
      </c>
      <c r="N737" s="15">
        <v>2073664</v>
      </c>
    </row>
    <row r="738" spans="1:14" x14ac:dyDescent="0.3">
      <c r="A738" s="7" t="str">
        <f>+VLOOKUP(IF(ISNUMBER(SEARCH("GLISS*",K738)),CONCATENATE("GLISSIERE"," ",RIGHT(K738,3)),CONCATENATE(LEFT(K738,2),"/",RIGHT(K738,2))),CODE!A:F,CODE!C$1,FALSE)</f>
        <v>VENTES</v>
      </c>
      <c r="B738" s="7" t="str">
        <f>+VLOOKUP(IF(ISNUMBER(SEARCH("GLISS*",K738)),CONCATENATE("GLISSIERE"," ",RIGHT(K738,3)),CONCATENATE(LEFT(K738,2),"/",RIGHT(K738,2))),CODE!A:F,CODE!D$1,FALSE)</f>
        <v>CNP</v>
      </c>
      <c r="C738" s="23"/>
      <c r="D738" s="7">
        <f t="shared" si="24"/>
        <v>2021</v>
      </c>
      <c r="E738" s="10" t="str">
        <f>+IF(A738="GLISSIERE",+VLOOKUP(+VLOOKUP(IF(ISNUMBER(SEARCH("GLISS*",K738)),CONCATENATE(RIGHT(K738,4)),CONCATENATE(LEFT(K738,2),"/",RIGHT(K738,2))),'#Client'!B:C,1,FALSE),'#Client'!B:C,2,FALSE)," ")</f>
        <v xml:space="preserve"> </v>
      </c>
      <c r="F738" s="10" t="str">
        <f>+IF(A738="GLISSIERE",+VLOOKUP(K738,'4-'!B:G,4,FALSE)," ")</f>
        <v xml:space="preserve"> </v>
      </c>
      <c r="G738" s="10" t="str">
        <f t="shared" si="25"/>
        <v>4826</v>
      </c>
      <c r="H738" s="44" t="str">
        <f>+IF(A738="GLISSIERE",+VLOOKUP(K738,'4-'!B:G,6,FALSE),IF(A738="VENTES",+VLOOKUP(K738,'5-'!B:H,6,FALSE)," "))</f>
        <v>6715-1A</v>
      </c>
      <c r="I738" s="14"/>
      <c r="J738" s="12">
        <v>44272</v>
      </c>
      <c r="K738" s="37" t="s">
        <v>769</v>
      </c>
      <c r="L738" s="14">
        <v>19792</v>
      </c>
      <c r="M738" s="14" t="s">
        <v>40</v>
      </c>
      <c r="N738" s="15">
        <v>2012480</v>
      </c>
    </row>
    <row r="739" spans="1:14" x14ac:dyDescent="0.3">
      <c r="A739" s="7" t="str">
        <f>+VLOOKUP(IF(ISNUMBER(SEARCH("GLISS*",K739)),CONCATENATE("GLISSIERE"," ",RIGHT(K739,3)),CONCATENATE(LEFT(K739,2),"/",RIGHT(K739,2))),CODE!A:F,CODE!C$1,FALSE)</f>
        <v>VENTES</v>
      </c>
      <c r="B739" s="7" t="str">
        <f>+VLOOKUP(IF(ISNUMBER(SEARCH("GLISS*",K739)),CONCATENATE("GLISSIERE"," ",RIGHT(K739,3)),CONCATENATE(LEFT(K739,2),"/",RIGHT(K739,2))),CODE!A:F,CODE!D$1,FALSE)</f>
        <v>CNP</v>
      </c>
      <c r="C739" s="23"/>
      <c r="D739" s="7">
        <f t="shared" si="24"/>
        <v>2021</v>
      </c>
      <c r="E739" s="10" t="str">
        <f>+IF(A739="GLISSIERE",+VLOOKUP(+VLOOKUP(IF(ISNUMBER(SEARCH("GLISS*",K739)),CONCATENATE(RIGHT(K739,4)),CONCATENATE(LEFT(K739,2),"/",RIGHT(K739,2))),'#Client'!B:C,1,FALSE),'#Client'!B:C,2,FALSE)," ")</f>
        <v xml:space="preserve"> </v>
      </c>
      <c r="F739" s="10" t="str">
        <f>+IF(A739="GLISSIERE",+VLOOKUP(K739,'4-'!B:G,4,FALSE)," ")</f>
        <v xml:space="preserve"> </v>
      </c>
      <c r="G739" s="10" t="str">
        <f t="shared" si="25"/>
        <v>4827</v>
      </c>
      <c r="H739" s="44" t="str">
        <f>+IF(A739="GLISSIERE",+VLOOKUP(K739,'4-'!B:G,6,FALSE),IF(A739="VENTES",+VLOOKUP(K739,'5-'!B:H,6,FALSE)," "))</f>
        <v>6715-1A</v>
      </c>
      <c r="I739" s="14"/>
      <c r="J739" s="12">
        <v>44272</v>
      </c>
      <c r="K739" s="37" t="s">
        <v>770</v>
      </c>
      <c r="L739" s="14">
        <v>19792</v>
      </c>
      <c r="M739" s="14" t="s">
        <v>40</v>
      </c>
      <c r="N739" s="15">
        <v>2032272</v>
      </c>
    </row>
    <row r="740" spans="1:14" x14ac:dyDescent="0.3">
      <c r="A740" s="7" t="str">
        <f>+VLOOKUP(IF(ISNUMBER(SEARCH("GLISS*",K740)),CONCATENATE("GLISSIERE"," ",RIGHT(K740,3)),CONCATENATE(LEFT(K740,2),"/",RIGHT(K740,2))),CODE!A:F,CODE!C$1,FALSE)</f>
        <v>FOURNISSEUR</v>
      </c>
      <c r="B740" s="7" t="str">
        <f>+VLOOKUP(IF(ISNUMBER(SEARCH("GLISS*",K740)),CONCATENATE("GLISSIERE"," ",RIGHT(K740,3)),CONCATENATE(LEFT(K740,2),"/",RIGHT(K740,2))),CODE!A:F,CODE!D$1,FALSE)</f>
        <v>GALV. QUEBEC OUT</v>
      </c>
      <c r="C740" s="23"/>
      <c r="D740" s="7">
        <f t="shared" si="24"/>
        <v>2021</v>
      </c>
      <c r="E740" s="10" t="str">
        <f>+IF(A740="GLISSIERE",+VLOOKUP(+VLOOKUP(IF(ISNUMBER(SEARCH("GLISS*",K740)),CONCATENATE(RIGHT(K740,4)),CONCATENATE(LEFT(K740,2),"/",RIGHT(K740,2))),'#Client'!B:C,1,FALSE),'#Client'!B:C,2,FALSE)," ")</f>
        <v xml:space="preserve"> </v>
      </c>
      <c r="F740" s="10" t="str">
        <f>+IF(A740="GLISSIERE",+VLOOKUP(K740,'4-'!B:G,4,FALSE)," ")</f>
        <v xml:space="preserve"> </v>
      </c>
      <c r="G740" s="10" t="str">
        <f t="shared" si="25"/>
        <v>4828</v>
      </c>
      <c r="H740" s="44" t="str">
        <f>+IF(A740="GLISSIERE",+VLOOKUP(K740,'4-'!B:G,6,FALSE),IF(A740="VENTES",+VLOOKUP(K740,'5-'!B:H,6,FALSE)," "))</f>
        <v xml:space="preserve"> </v>
      </c>
      <c r="I740" s="14"/>
      <c r="J740" s="12">
        <v>44270</v>
      </c>
      <c r="K740" s="37" t="s">
        <v>771</v>
      </c>
      <c r="L740" s="14">
        <v>38320</v>
      </c>
      <c r="M740" s="14" t="s">
        <v>29</v>
      </c>
      <c r="N740" s="15">
        <v>2170141</v>
      </c>
    </row>
    <row r="741" spans="1:14" x14ac:dyDescent="0.3">
      <c r="A741" s="7" t="str">
        <f>+VLOOKUP(IF(ISNUMBER(SEARCH("GLISS*",K741)),CONCATENATE("GLISSIERE"," ",RIGHT(K741,3)),CONCATENATE(LEFT(K741,2),"/",RIGHT(K741,2))),CODE!A:F,CODE!C$1,FALSE)</f>
        <v>VENTES</v>
      </c>
      <c r="B741" s="7" t="str">
        <f>+VLOOKUP(IF(ISNUMBER(SEARCH("GLISS*",K741)),CONCATENATE("GLISSIERE"," ",RIGHT(K741,3)),CONCATENATE(LEFT(K741,2),"/",RIGHT(K741,2))),CODE!A:F,CODE!D$1,FALSE)</f>
        <v>CNP</v>
      </c>
      <c r="C741" s="23"/>
      <c r="D741" s="7">
        <f t="shared" si="24"/>
        <v>2021</v>
      </c>
      <c r="E741" s="10" t="str">
        <f>+IF(A741="GLISSIERE",+VLOOKUP(+VLOOKUP(IF(ISNUMBER(SEARCH("GLISS*",K741)),CONCATENATE(RIGHT(K741,4)),CONCATENATE(LEFT(K741,2),"/",RIGHT(K741,2))),'#Client'!B:C,1,FALSE),'#Client'!B:C,2,FALSE)," ")</f>
        <v xml:space="preserve"> </v>
      </c>
      <c r="F741" s="10" t="str">
        <f>+IF(A741="GLISSIERE",+VLOOKUP(K741,'4-'!B:G,4,FALSE)," ")</f>
        <v xml:space="preserve"> </v>
      </c>
      <c r="G741" s="10" t="str">
        <f t="shared" si="25"/>
        <v>4829</v>
      </c>
      <c r="H741" s="44" t="str">
        <f>+IF(A741="GLISSIERE",+VLOOKUP(K741,'4-'!B:G,6,FALSE),IF(A741="VENTES",+VLOOKUP(K741,'5-'!B:H,6,FALSE)," "))</f>
        <v>6674-1A</v>
      </c>
      <c r="I741" s="14"/>
      <c r="J741" s="12">
        <v>44273</v>
      </c>
      <c r="K741" s="37" t="s">
        <v>772</v>
      </c>
      <c r="L741" s="14">
        <v>20555</v>
      </c>
      <c r="M741" s="14" t="s">
        <v>40</v>
      </c>
      <c r="N741" s="15">
        <v>1875686</v>
      </c>
    </row>
    <row r="742" spans="1:14" x14ac:dyDescent="0.3">
      <c r="A742" s="7" t="str">
        <f>+VLOOKUP(IF(ISNUMBER(SEARCH("GLISS*",K742)),CONCATENATE("GLISSIERE"," ",RIGHT(K742,3)),CONCATENATE(LEFT(K742,2),"/",RIGHT(K742,2))),CODE!A:F,CODE!C$1,FALSE)</f>
        <v>VENTES</v>
      </c>
      <c r="B742" s="7" t="str">
        <f>+VLOOKUP(IF(ISNUMBER(SEARCH("GLISS*",K742)),CONCATENATE("GLISSIERE"," ",RIGHT(K742,3)),CONCATENATE(LEFT(K742,2),"/",RIGHT(K742,2))),CODE!A:F,CODE!D$1,FALSE)</f>
        <v>CNP</v>
      </c>
      <c r="C742" s="23"/>
      <c r="D742" s="7">
        <f t="shared" si="24"/>
        <v>2021</v>
      </c>
      <c r="E742" s="10" t="str">
        <f>+IF(A742="GLISSIERE",+VLOOKUP(+VLOOKUP(IF(ISNUMBER(SEARCH("GLISS*",K742)),CONCATENATE(RIGHT(K742,4)),CONCATENATE(LEFT(K742,2),"/",RIGHT(K742,2))),'#Client'!B:C,1,FALSE),'#Client'!B:C,2,FALSE)," ")</f>
        <v xml:space="preserve"> </v>
      </c>
      <c r="F742" s="10" t="str">
        <f>+IF(A742="GLISSIERE",+VLOOKUP(K742,'4-'!B:G,4,FALSE)," ")</f>
        <v xml:space="preserve"> </v>
      </c>
      <c r="G742" s="10" t="str">
        <f t="shared" si="25"/>
        <v>4830</v>
      </c>
      <c r="H742" s="44" t="str">
        <f>+IF(A742="GLISSIERE",+VLOOKUP(K742,'4-'!B:G,6,FALSE),IF(A742="VENTES",+VLOOKUP(K742,'5-'!B:H,6,FALSE)," "))</f>
        <v>6675-1B</v>
      </c>
      <c r="I742" s="14"/>
      <c r="J742" s="12">
        <v>44273</v>
      </c>
      <c r="K742" s="37" t="s">
        <v>773</v>
      </c>
      <c r="L742" s="14">
        <v>20421</v>
      </c>
      <c r="M742" s="14" t="s">
        <v>40</v>
      </c>
      <c r="N742" s="15">
        <v>1896107</v>
      </c>
    </row>
    <row r="743" spans="1:14" x14ac:dyDescent="0.3">
      <c r="A743" s="7" t="str">
        <f>+VLOOKUP(IF(ISNUMBER(SEARCH("GLISS*",K743)),CONCATENATE("GLISSIERE"," ",RIGHT(K743,3)),CONCATENATE(LEFT(K743,2),"/",RIGHT(K743,2))),CODE!A:F,CODE!C$1,FALSE)</f>
        <v>VENTES</v>
      </c>
      <c r="B743" s="7" t="str">
        <f>+VLOOKUP(IF(ISNUMBER(SEARCH("GLISS*",K743)),CONCATENATE("GLISSIERE"," ",RIGHT(K743,3)),CONCATENATE(LEFT(K743,2),"/",RIGHT(K743,2))),CODE!A:F,CODE!D$1,FALSE)</f>
        <v>CNP</v>
      </c>
      <c r="C743" s="23"/>
      <c r="D743" s="7">
        <f t="shared" si="24"/>
        <v>2021</v>
      </c>
      <c r="E743" s="10" t="str">
        <f>+IF(A743="GLISSIERE",+VLOOKUP(+VLOOKUP(IF(ISNUMBER(SEARCH("GLISS*",K743)),CONCATENATE(RIGHT(K743,4)),CONCATENATE(LEFT(K743,2),"/",RIGHT(K743,2))),'#Client'!B:C,1,FALSE),'#Client'!B:C,2,FALSE)," ")</f>
        <v xml:space="preserve"> </v>
      </c>
      <c r="F743" s="10" t="str">
        <f>+IF(A743="GLISSIERE",+VLOOKUP(K743,'4-'!B:G,4,FALSE)," ")</f>
        <v xml:space="preserve"> </v>
      </c>
      <c r="G743" s="10" t="str">
        <f t="shared" si="25"/>
        <v>4831</v>
      </c>
      <c r="H743" s="44" t="str">
        <f>+IF(A743="GLISSIERE",+VLOOKUP(K743,'4-'!B:G,6,FALSE),IF(A743="VENTES",+VLOOKUP(K743,'5-'!B:H,6,FALSE)," "))</f>
        <v>6675-1B</v>
      </c>
      <c r="I743" s="14"/>
      <c r="J743" s="12">
        <v>44273</v>
      </c>
      <c r="K743" s="37" t="s">
        <v>774</v>
      </c>
      <c r="L743" s="14">
        <v>20421</v>
      </c>
      <c r="M743" s="14" t="s">
        <v>40</v>
      </c>
      <c r="N743" s="15">
        <v>1916528</v>
      </c>
    </row>
    <row r="744" spans="1:14" x14ac:dyDescent="0.3">
      <c r="A744" s="7" t="str">
        <f>+VLOOKUP(IF(ISNUMBER(SEARCH("GLISS*",K744)),CONCATENATE("GLISSIERE"," ",RIGHT(K744,3)),CONCATENATE(LEFT(K744,2),"/",RIGHT(K744,2))),CODE!A:F,CODE!C$1,FALSE)</f>
        <v>GLISSIERE</v>
      </c>
      <c r="B744" s="7" t="str">
        <f>+VLOOKUP(IF(ISNUMBER(SEARCH("GLISS*",K744)),CONCATENATE("GLISSIERE"," ",RIGHT(K744,3)),CONCATENATE(LEFT(K744,2),"/",RIGHT(K744,2))),CODE!A:F,CODE!D$1,FALSE)</f>
        <v>GLISSIERE</v>
      </c>
      <c r="C744" s="23"/>
      <c r="D744" s="7">
        <f t="shared" si="24"/>
        <v>2021</v>
      </c>
      <c r="E744" s="10" t="str">
        <f>+IF(A744="GLISSIERE",+VLOOKUP(+VLOOKUP(IF(ISNUMBER(SEARCH("GLISS*",K744)),CONCATENATE(RIGHT(K744,4)),CONCATENATE(LEFT(K744,2),"/",RIGHT(K744,2))),'#Client'!B:C,1,FALSE),'#Client'!B:C,2,FALSE)," ")</f>
        <v>aq</v>
      </c>
      <c r="F744" s="10" t="e">
        <f>+IF(A744="GLISSIERE",+VLOOKUP(K744,'4-'!B:G,4,FALSE)," ")</f>
        <v>#N/A</v>
      </c>
      <c r="G744" s="10" t="str">
        <f t="shared" si="25"/>
        <v>4832</v>
      </c>
      <c r="H744" s="44" t="e">
        <f>+IF(A744="GLISSIERE",+VLOOKUP(K744,'4-'!B:G,6,FALSE),IF(A744="VENTES",+VLOOKUP(K744,'5-'!B:H,6,FALSE)," "))</f>
        <v>#N/A</v>
      </c>
      <c r="I744" s="14"/>
      <c r="J744" s="12">
        <v>44271</v>
      </c>
      <c r="K744" s="37" t="s">
        <v>775</v>
      </c>
      <c r="L744" s="14">
        <v>627</v>
      </c>
      <c r="M744" s="14" t="s">
        <v>776</v>
      </c>
      <c r="N744" s="15">
        <v>2074291</v>
      </c>
    </row>
    <row r="745" spans="1:14" x14ac:dyDescent="0.3">
      <c r="A745" s="7" t="str">
        <f>+VLOOKUP(IF(ISNUMBER(SEARCH("GLISS*",K745)),CONCATENATE("GLISSIERE"," ",RIGHT(K745,3)),CONCATENATE(LEFT(K745,2),"/",RIGHT(K745,2))),CODE!A:F,CODE!C$1,FALSE)</f>
        <v>FOURNISSEUR</v>
      </c>
      <c r="B745" s="7" t="str">
        <f>+VLOOKUP(IF(ISNUMBER(SEARCH("GLISS*",K745)),CONCATENATE("GLISSIERE"," ",RIGHT(K745,3)),CONCATENATE(LEFT(K745,2),"/",RIGHT(K745,2))),CODE!A:F,CODE!D$1,FALSE)</f>
        <v>CORBEC OUT</v>
      </c>
      <c r="C745" s="23"/>
      <c r="D745" s="7">
        <f t="shared" si="24"/>
        <v>2021</v>
      </c>
      <c r="E745" s="10" t="str">
        <f>+IF(A745="GLISSIERE",+VLOOKUP(+VLOOKUP(IF(ISNUMBER(SEARCH("GLISS*",K745)),CONCATENATE(RIGHT(K745,4)),CONCATENATE(LEFT(K745,2),"/",RIGHT(K745,2))),'#Client'!B:C,1,FALSE),'#Client'!B:C,2,FALSE)," ")</f>
        <v xml:space="preserve"> </v>
      </c>
      <c r="F745" s="10" t="str">
        <f>+IF(A745="GLISSIERE",+VLOOKUP(K745,'4-'!B:G,4,FALSE)," ")</f>
        <v xml:space="preserve"> </v>
      </c>
      <c r="G745" s="10" t="str">
        <f t="shared" si="25"/>
        <v>4833</v>
      </c>
      <c r="H745" s="44" t="str">
        <f>+IF(A745="GLISSIERE",+VLOOKUP(K745,'4-'!B:G,6,FALSE),IF(A745="VENTES",+VLOOKUP(K745,'5-'!B:H,6,FALSE)," "))</f>
        <v xml:space="preserve"> </v>
      </c>
      <c r="I745" s="14"/>
      <c r="J745" s="12">
        <v>44272</v>
      </c>
      <c r="K745" s="37" t="s">
        <v>777</v>
      </c>
      <c r="L745" s="14">
        <v>6855</v>
      </c>
      <c r="M745" s="14" t="s">
        <v>30</v>
      </c>
      <c r="N745" s="15">
        <v>1923383</v>
      </c>
    </row>
    <row r="746" spans="1:14" x14ac:dyDescent="0.3">
      <c r="A746" s="7" t="str">
        <f>+VLOOKUP(IF(ISNUMBER(SEARCH("GLISS*",K746)),CONCATENATE("GLISSIERE"," ",RIGHT(K746,3)),CONCATENATE(LEFT(K746,2),"/",RIGHT(K746,2))),CODE!A:F,CODE!C$1,FALSE)</f>
        <v>FOURNISSEUR</v>
      </c>
      <c r="B746" s="7" t="str">
        <f>+VLOOKUP(IF(ISNUMBER(SEARCH("GLISS*",K746)),CONCATENATE("GLISSIERE"," ",RIGHT(K746,3)),CONCATENATE(LEFT(K746,2),"/",RIGHT(K746,2))),CODE!A:F,CODE!D$1,FALSE)</f>
        <v>CORBEC OUT</v>
      </c>
      <c r="C746" s="23"/>
      <c r="D746" s="7">
        <f t="shared" si="24"/>
        <v>2021</v>
      </c>
      <c r="E746" s="10" t="str">
        <f>+IF(A746="GLISSIERE",+VLOOKUP(+VLOOKUP(IF(ISNUMBER(SEARCH("GLISS*",K746)),CONCATENATE(RIGHT(K746,4)),CONCATENATE(LEFT(K746,2),"/",RIGHT(K746,2))),'#Client'!B:C,1,FALSE),'#Client'!B:C,2,FALSE)," ")</f>
        <v xml:space="preserve"> </v>
      </c>
      <c r="F746" s="10" t="str">
        <f>+IF(A746="GLISSIERE",+VLOOKUP(K746,'4-'!B:G,4,FALSE)," ")</f>
        <v xml:space="preserve"> </v>
      </c>
      <c r="G746" s="10" t="str">
        <f t="shared" si="25"/>
        <v>4833</v>
      </c>
      <c r="H746" s="44" t="str">
        <f>+IF(A746="GLISSIERE",+VLOOKUP(K746,'4-'!B:G,6,FALSE),IF(A746="VENTES",+VLOOKUP(K746,'5-'!B:H,6,FALSE)," "))</f>
        <v xml:space="preserve"> </v>
      </c>
      <c r="I746" s="14"/>
      <c r="J746" s="12">
        <v>44272</v>
      </c>
      <c r="K746" s="37" t="s">
        <v>778</v>
      </c>
      <c r="L746" s="14">
        <v>521</v>
      </c>
      <c r="M746" s="14" t="s">
        <v>30</v>
      </c>
      <c r="N746" s="15">
        <v>1923904</v>
      </c>
    </row>
    <row r="747" spans="1:14" x14ac:dyDescent="0.3">
      <c r="A747" s="7" t="str">
        <f>+VLOOKUP(IF(ISNUMBER(SEARCH("GLISS*",K747)),CONCATENATE("GLISSIERE"," ",RIGHT(K747,3)),CONCATENATE(LEFT(K747,2),"/",RIGHT(K747,2))),CODE!A:F,CODE!C$1,FALSE)</f>
        <v>FOURNISSEUR</v>
      </c>
      <c r="B747" s="7" t="str">
        <f>+VLOOKUP(IF(ISNUMBER(SEARCH("GLISS*",K747)),CONCATENATE("GLISSIERE"," ",RIGHT(K747,3)),CONCATENATE(LEFT(K747,2),"/",RIGHT(K747,2))),CODE!A:F,CODE!D$1,FALSE)</f>
        <v>CORBEC OUT</v>
      </c>
      <c r="C747" s="23"/>
      <c r="D747" s="7">
        <f t="shared" si="24"/>
        <v>2021</v>
      </c>
      <c r="E747" s="10" t="str">
        <f>+IF(A747="GLISSIERE",+VLOOKUP(+VLOOKUP(IF(ISNUMBER(SEARCH("GLISS*",K747)),CONCATENATE(RIGHT(K747,4)),CONCATENATE(LEFT(K747,2),"/",RIGHT(K747,2))),'#Client'!B:C,1,FALSE),'#Client'!B:C,2,FALSE)," ")</f>
        <v xml:space="preserve"> </v>
      </c>
      <c r="F747" s="10" t="str">
        <f>+IF(A747="GLISSIERE",+VLOOKUP(K747,'4-'!B:G,4,FALSE)," ")</f>
        <v xml:space="preserve"> </v>
      </c>
      <c r="G747" s="10" t="str">
        <f t="shared" si="25"/>
        <v>4833</v>
      </c>
      <c r="H747" s="44" t="str">
        <f>+IF(A747="GLISSIERE",+VLOOKUP(K747,'4-'!B:G,6,FALSE),IF(A747="VENTES",+VLOOKUP(K747,'5-'!B:H,6,FALSE)," "))</f>
        <v xml:space="preserve"> </v>
      </c>
      <c r="I747" s="14"/>
      <c r="J747" s="12">
        <v>44272</v>
      </c>
      <c r="K747" s="37" t="s">
        <v>779</v>
      </c>
      <c r="L747" s="14">
        <v>10457</v>
      </c>
      <c r="M747" s="14" t="s">
        <v>30</v>
      </c>
      <c r="N747" s="15">
        <v>1934361</v>
      </c>
    </row>
    <row r="748" spans="1:14" x14ac:dyDescent="0.3">
      <c r="A748" s="7" t="str">
        <f>+VLOOKUP(IF(ISNUMBER(SEARCH("GLISS*",K748)),CONCATENATE("GLISSIERE"," ",RIGHT(K748,3)),CONCATENATE(LEFT(K748,2),"/",RIGHT(K748,2))),CODE!A:F,CODE!C$1,FALSE)</f>
        <v>FOURNISSEUR</v>
      </c>
      <c r="B748" s="7" t="str">
        <f>+VLOOKUP(IF(ISNUMBER(SEARCH("GLISS*",K748)),CONCATENATE("GLISSIERE"," ",RIGHT(K748,3)),CONCATENATE(LEFT(K748,2),"/",RIGHT(K748,2))),CODE!A:F,CODE!D$1,FALSE)</f>
        <v>CORBEC OUT</v>
      </c>
      <c r="C748" s="23"/>
      <c r="D748" s="7">
        <f t="shared" si="24"/>
        <v>2021</v>
      </c>
      <c r="E748" s="10" t="str">
        <f>+IF(A748="GLISSIERE",+VLOOKUP(+VLOOKUP(IF(ISNUMBER(SEARCH("GLISS*",K748)),CONCATENATE(RIGHT(K748,4)),CONCATENATE(LEFT(K748,2),"/",RIGHT(K748,2))),'#Client'!B:C,1,FALSE),'#Client'!B:C,2,FALSE)," ")</f>
        <v xml:space="preserve"> </v>
      </c>
      <c r="F748" s="10" t="str">
        <f>+IF(A748="GLISSIERE",+VLOOKUP(K748,'4-'!B:G,4,FALSE)," ")</f>
        <v xml:space="preserve"> </v>
      </c>
      <c r="G748" s="10" t="str">
        <f t="shared" si="25"/>
        <v>4833</v>
      </c>
      <c r="H748" s="44" t="str">
        <f>+IF(A748="GLISSIERE",+VLOOKUP(K748,'4-'!B:G,6,FALSE),IF(A748="VENTES",+VLOOKUP(K748,'5-'!B:H,6,FALSE)," "))</f>
        <v xml:space="preserve"> </v>
      </c>
      <c r="I748" s="14"/>
      <c r="J748" s="12">
        <v>44272</v>
      </c>
      <c r="K748" s="37" t="s">
        <v>780</v>
      </c>
      <c r="L748" s="14">
        <v>18244</v>
      </c>
      <c r="M748" s="14" t="s">
        <v>30</v>
      </c>
      <c r="N748" s="15">
        <v>1952605</v>
      </c>
    </row>
    <row r="749" spans="1:14" x14ac:dyDescent="0.3">
      <c r="A749" s="7" t="str">
        <f>+VLOOKUP(IF(ISNUMBER(SEARCH("GLISS*",K749)),CONCATENATE("GLISSIERE"," ",RIGHT(K749,3)),CONCATENATE(LEFT(K749,2),"/",RIGHT(K749,2))),CODE!A:F,CODE!C$1,FALSE)</f>
        <v>FOURNISSEUR</v>
      </c>
      <c r="B749" s="7" t="str">
        <f>+VLOOKUP(IF(ISNUMBER(SEARCH("GLISS*",K749)),CONCATENATE("GLISSIERE"," ",RIGHT(K749,3)),CONCATENATE(LEFT(K749,2),"/",RIGHT(K749,2))),CODE!A:F,CODE!D$1,FALSE)</f>
        <v>CORBEC OUT</v>
      </c>
      <c r="C749" s="23"/>
      <c r="D749" s="7">
        <f t="shared" si="24"/>
        <v>2021</v>
      </c>
      <c r="E749" s="10" t="str">
        <f>+IF(A749="GLISSIERE",+VLOOKUP(+VLOOKUP(IF(ISNUMBER(SEARCH("GLISS*",K749)),CONCATENATE(RIGHT(K749,4)),CONCATENATE(LEFT(K749,2),"/",RIGHT(K749,2))),'#Client'!B:C,1,FALSE),'#Client'!B:C,2,FALSE)," ")</f>
        <v xml:space="preserve"> </v>
      </c>
      <c r="F749" s="10" t="str">
        <f>+IF(A749="GLISSIERE",+VLOOKUP(K749,'4-'!B:G,4,FALSE)," ")</f>
        <v xml:space="preserve"> </v>
      </c>
      <c r="G749" s="10" t="str">
        <f t="shared" si="25"/>
        <v>4833</v>
      </c>
      <c r="H749" s="44" t="str">
        <f>+IF(A749="GLISSIERE",+VLOOKUP(K749,'4-'!B:G,6,FALSE),IF(A749="VENTES",+VLOOKUP(K749,'5-'!B:H,6,FALSE)," "))</f>
        <v xml:space="preserve"> </v>
      </c>
      <c r="I749" s="14"/>
      <c r="J749" s="12">
        <v>44272</v>
      </c>
      <c r="K749" s="37" t="s">
        <v>781</v>
      </c>
      <c r="L749" s="14">
        <v>2560</v>
      </c>
      <c r="M749" s="14" t="s">
        <v>30</v>
      </c>
      <c r="N749" s="15">
        <v>1955165</v>
      </c>
    </row>
    <row r="750" spans="1:14" x14ac:dyDescent="0.3">
      <c r="A750" s="7" t="str">
        <f>+VLOOKUP(IF(ISNUMBER(SEARCH("GLISS*",K750)),CONCATENATE("GLISSIERE"," ",RIGHT(K750,3)),CONCATENATE(LEFT(K750,2),"/",RIGHT(K750,2))),CODE!A:F,CODE!C$1,FALSE)</f>
        <v>GLISSIERE</v>
      </c>
      <c r="B750" s="7" t="str">
        <f>+VLOOKUP(IF(ISNUMBER(SEARCH("GLISS*",K750)),CONCATENATE("GLISSIERE"," ",RIGHT(K750,3)),CONCATENATE(LEFT(K750,2),"/",RIGHT(K750,2))),CODE!A:F,CODE!D$1,FALSE)</f>
        <v>GLISSIERE</v>
      </c>
      <c r="C750" s="23"/>
      <c r="D750" s="7">
        <f t="shared" si="24"/>
        <v>2021</v>
      </c>
      <c r="E750" s="10" t="str">
        <f>+IF(A750="GLISSIERE",+VLOOKUP(+VLOOKUP(IF(ISNUMBER(SEARCH("GLISS*",K750)),CONCATENATE(RIGHT(K750,4)),CONCATENATE(LEFT(K750,2),"/",RIGHT(K750,2))),'#Client'!B:C,1,FALSE),'#Client'!B:C,2,FALSE)," ")</f>
        <v>ax</v>
      </c>
      <c r="F750" s="10" t="str">
        <f>+IF(A750="GLISSIERE",+VLOOKUP(K750,'4-'!B:G,4,FALSE)," ")</f>
        <v>GL-2115-01</v>
      </c>
      <c r="G750" s="10" t="str">
        <f t="shared" si="25"/>
        <v>4834</v>
      </c>
      <c r="H750" s="44" t="str">
        <f>+IF(A750="GLISSIERE",+VLOOKUP(K750,'4-'!B:G,6,FALSE),IF(A750="VENTES",+VLOOKUP(K750,'5-'!B:H,6,FALSE)," "))</f>
        <v>6670DR</v>
      </c>
      <c r="I750" s="14"/>
      <c r="J750" s="12">
        <v>44271</v>
      </c>
      <c r="K750" s="37" t="s">
        <v>782</v>
      </c>
      <c r="L750" s="14">
        <v>50</v>
      </c>
      <c r="M750" s="14" t="s">
        <v>114</v>
      </c>
      <c r="N750" s="15">
        <v>2074341</v>
      </c>
    </row>
    <row r="751" spans="1:14" x14ac:dyDescent="0.3">
      <c r="A751" s="7" t="str">
        <f>+VLOOKUP(IF(ISNUMBER(SEARCH("GLISS*",K751)),CONCATENATE("GLISSIERE"," ",RIGHT(K751,3)),CONCATENATE(LEFT(K751,2),"/",RIGHT(K751,2))),CODE!A:F,CODE!C$1,FALSE)</f>
        <v>FOURNISSEUR</v>
      </c>
      <c r="B751" s="7" t="str">
        <f>+VLOOKUP(IF(ISNUMBER(SEARCH("GLISS*",K751)),CONCATENATE("GLISSIERE"," ",RIGHT(K751,3)),CONCATENATE(LEFT(K751,2),"/",RIGHT(K751,2))),CODE!A:F,CODE!D$1,FALSE)</f>
        <v>CORBEC OUT</v>
      </c>
      <c r="C751" s="23"/>
      <c r="D751" s="7">
        <f t="shared" si="24"/>
        <v>2021</v>
      </c>
      <c r="E751" s="10" t="str">
        <f>+IF(A751="GLISSIERE",+VLOOKUP(+VLOOKUP(IF(ISNUMBER(SEARCH("GLISS*",K751)),CONCATENATE(RIGHT(K751,4)),CONCATENATE(LEFT(K751,2),"/",RIGHT(K751,2))),'#Client'!B:C,1,FALSE),'#Client'!B:C,2,FALSE)," ")</f>
        <v xml:space="preserve"> </v>
      </c>
      <c r="F751" s="10" t="str">
        <f>+IF(A751="GLISSIERE",+VLOOKUP(K751,'4-'!B:G,4,FALSE)," ")</f>
        <v xml:space="preserve"> </v>
      </c>
      <c r="G751" s="10" t="str">
        <f t="shared" si="25"/>
        <v>4835</v>
      </c>
      <c r="H751" s="44" t="str">
        <f>+IF(A751="GLISSIERE",+VLOOKUP(K751,'4-'!B:G,6,FALSE),IF(A751="VENTES",+VLOOKUP(K751,'5-'!B:H,6,FALSE)," "))</f>
        <v xml:space="preserve"> </v>
      </c>
      <c r="I751" s="14"/>
      <c r="J751" s="12">
        <v>44272</v>
      </c>
      <c r="K751" s="37" t="s">
        <v>783</v>
      </c>
      <c r="L751" s="14">
        <v>5570</v>
      </c>
      <c r="M751" s="14" t="s">
        <v>29</v>
      </c>
      <c r="N751" s="15">
        <v>1960735</v>
      </c>
    </row>
    <row r="752" spans="1:14" x14ac:dyDescent="0.3">
      <c r="A752" s="7" t="str">
        <f>+VLOOKUP(IF(ISNUMBER(SEARCH("GLISS*",K752)),CONCATENATE("GLISSIERE"," ",RIGHT(K752,3)),CONCATENATE(LEFT(K752,2),"/",RIGHT(K752,2))),CODE!A:F,CODE!C$1,FALSE)</f>
        <v>FOURNISSEUR</v>
      </c>
      <c r="B752" s="7" t="str">
        <f>+VLOOKUP(IF(ISNUMBER(SEARCH("GLISS*",K752)),CONCATENATE("GLISSIERE"," ",RIGHT(K752,3)),CONCATENATE(LEFT(K752,2),"/",RIGHT(K752,2))),CODE!A:F,CODE!D$1,FALSE)</f>
        <v>CORBEC OUT</v>
      </c>
      <c r="C752" s="23"/>
      <c r="D752" s="7">
        <f t="shared" si="24"/>
        <v>2021</v>
      </c>
      <c r="E752" s="10" t="str">
        <f>+IF(A752="GLISSIERE",+VLOOKUP(+VLOOKUP(IF(ISNUMBER(SEARCH("GLISS*",K752)),CONCATENATE(RIGHT(K752,4)),CONCATENATE(LEFT(K752,2),"/",RIGHT(K752,2))),'#Client'!B:C,1,FALSE),'#Client'!B:C,2,FALSE)," ")</f>
        <v xml:space="preserve"> </v>
      </c>
      <c r="F752" s="10" t="str">
        <f>+IF(A752="GLISSIERE",+VLOOKUP(K752,'4-'!B:G,4,FALSE)," ")</f>
        <v xml:space="preserve"> </v>
      </c>
      <c r="G752" s="10" t="str">
        <f t="shared" si="25"/>
        <v>4835</v>
      </c>
      <c r="H752" s="44" t="str">
        <f>+IF(A752="GLISSIERE",+VLOOKUP(K752,'4-'!B:G,6,FALSE),IF(A752="VENTES",+VLOOKUP(K752,'5-'!B:H,6,FALSE)," "))</f>
        <v xml:space="preserve"> </v>
      </c>
      <c r="I752" s="14"/>
      <c r="J752" s="12">
        <v>44272</v>
      </c>
      <c r="K752" s="37" t="s">
        <v>784</v>
      </c>
      <c r="L752" s="14">
        <v>1655</v>
      </c>
      <c r="M752" s="14" t="s">
        <v>29</v>
      </c>
      <c r="N752" s="15">
        <v>1962390</v>
      </c>
    </row>
    <row r="753" spans="1:14" x14ac:dyDescent="0.3">
      <c r="A753" s="7" t="str">
        <f>+VLOOKUP(IF(ISNUMBER(SEARCH("GLISS*",K753)),CONCATENATE("GLISSIERE"," ",RIGHT(K753,3)),CONCATENATE(LEFT(K753,2),"/",RIGHT(K753,2))),CODE!A:F,CODE!C$1,FALSE)</f>
        <v>FOURNISSEUR</v>
      </c>
      <c r="B753" s="7" t="str">
        <f>+VLOOKUP(IF(ISNUMBER(SEARCH("GLISS*",K753)),CONCATENATE("GLISSIERE"," ",RIGHT(K753,3)),CONCATENATE(LEFT(K753,2),"/",RIGHT(K753,2))),CODE!A:F,CODE!D$1,FALSE)</f>
        <v>CORBEC OUT</v>
      </c>
      <c r="C753" s="23"/>
      <c r="D753" s="7">
        <f t="shared" si="24"/>
        <v>2021</v>
      </c>
      <c r="E753" s="10" t="str">
        <f>+IF(A753="GLISSIERE",+VLOOKUP(+VLOOKUP(IF(ISNUMBER(SEARCH("GLISS*",K753)),CONCATENATE(RIGHT(K753,4)),CONCATENATE(LEFT(K753,2),"/",RIGHT(K753,2))),'#Client'!B:C,1,FALSE),'#Client'!B:C,2,FALSE)," ")</f>
        <v xml:space="preserve"> </v>
      </c>
      <c r="F753" s="10" t="str">
        <f>+IF(A753="GLISSIERE",+VLOOKUP(K753,'4-'!B:G,4,FALSE)," ")</f>
        <v xml:space="preserve"> </v>
      </c>
      <c r="G753" s="10" t="str">
        <f t="shared" si="25"/>
        <v>4835</v>
      </c>
      <c r="H753" s="44" t="str">
        <f>+IF(A753="GLISSIERE",+VLOOKUP(K753,'4-'!B:G,6,FALSE),IF(A753="VENTES",+VLOOKUP(K753,'5-'!B:H,6,FALSE)," "))</f>
        <v xml:space="preserve"> </v>
      </c>
      <c r="I753" s="14"/>
      <c r="J753" s="12">
        <v>44272</v>
      </c>
      <c r="K753" s="37" t="s">
        <v>785</v>
      </c>
      <c r="L753" s="14">
        <v>7195</v>
      </c>
      <c r="M753" s="14" t="s">
        <v>29</v>
      </c>
      <c r="N753" s="15">
        <v>1969585</v>
      </c>
    </row>
    <row r="754" spans="1:14" x14ac:dyDescent="0.3">
      <c r="A754" s="7" t="str">
        <f>+VLOOKUP(IF(ISNUMBER(SEARCH("GLISS*",K754)),CONCATENATE("GLISSIERE"," ",RIGHT(K754,3)),CONCATENATE(LEFT(K754,2),"/",RIGHT(K754,2))),CODE!A:F,CODE!C$1,FALSE)</f>
        <v>FOURNISSEUR</v>
      </c>
      <c r="B754" s="7" t="str">
        <f>+VLOOKUP(IF(ISNUMBER(SEARCH("GLISS*",K754)),CONCATENATE("GLISSIERE"," ",RIGHT(K754,3)),CONCATENATE(LEFT(K754,2),"/",RIGHT(K754,2))),CODE!A:F,CODE!D$1,FALSE)</f>
        <v>CORBEC OUT</v>
      </c>
      <c r="C754" s="23"/>
      <c r="D754" s="7">
        <f t="shared" si="24"/>
        <v>2021</v>
      </c>
      <c r="E754" s="10" t="str">
        <f>+IF(A754="GLISSIERE",+VLOOKUP(+VLOOKUP(IF(ISNUMBER(SEARCH("GLISS*",K754)),CONCATENATE(RIGHT(K754,4)),CONCATENATE(LEFT(K754,2),"/",RIGHT(K754,2))),'#Client'!B:C,1,FALSE),'#Client'!B:C,2,FALSE)," ")</f>
        <v xml:space="preserve"> </v>
      </c>
      <c r="F754" s="10" t="str">
        <f>+IF(A754="GLISSIERE",+VLOOKUP(K754,'4-'!B:G,4,FALSE)," ")</f>
        <v xml:space="preserve"> </v>
      </c>
      <c r="G754" s="10" t="str">
        <f t="shared" si="25"/>
        <v>4835</v>
      </c>
      <c r="H754" s="44" t="str">
        <f>+IF(A754="GLISSIERE",+VLOOKUP(K754,'4-'!B:G,6,FALSE),IF(A754="VENTES",+VLOOKUP(K754,'5-'!B:H,6,FALSE)," "))</f>
        <v xml:space="preserve"> </v>
      </c>
      <c r="I754" s="14"/>
      <c r="J754" s="12">
        <v>44272</v>
      </c>
      <c r="K754" s="37" t="s">
        <v>786</v>
      </c>
      <c r="L754" s="14">
        <v>22353</v>
      </c>
      <c r="M754" s="14" t="s">
        <v>29</v>
      </c>
      <c r="N754" s="15">
        <v>1991938</v>
      </c>
    </row>
    <row r="755" spans="1:14" x14ac:dyDescent="0.3">
      <c r="A755" s="7" t="str">
        <f>+VLOOKUP(IF(ISNUMBER(SEARCH("GLISS*",K755)),CONCATENATE("GLISSIERE"," ",RIGHT(K755,3)),CONCATENATE(LEFT(K755,2),"/",RIGHT(K755,2))),CODE!A:F,CODE!C$1,FALSE)</f>
        <v>FOURNISSEUR</v>
      </c>
      <c r="B755" s="7" t="str">
        <f>+VLOOKUP(IF(ISNUMBER(SEARCH("GLISS*",K755)),CONCATENATE("GLISSIERE"," ",RIGHT(K755,3)),CONCATENATE(LEFT(K755,2),"/",RIGHT(K755,2))),CODE!A:F,CODE!D$1,FALSE)</f>
        <v>CORBEC OUT</v>
      </c>
      <c r="C755" s="23"/>
      <c r="D755" s="7">
        <f t="shared" si="24"/>
        <v>2021</v>
      </c>
      <c r="E755" s="10" t="str">
        <f>+IF(A755="GLISSIERE",+VLOOKUP(+VLOOKUP(IF(ISNUMBER(SEARCH("GLISS*",K755)),CONCATENATE(RIGHT(K755,4)),CONCATENATE(LEFT(K755,2),"/",RIGHT(K755,2))),'#Client'!B:C,1,FALSE),'#Client'!B:C,2,FALSE)," ")</f>
        <v xml:space="preserve"> </v>
      </c>
      <c r="F755" s="10" t="str">
        <f>+IF(A755="GLISSIERE",+VLOOKUP(K755,'4-'!B:G,4,FALSE)," ")</f>
        <v xml:space="preserve"> </v>
      </c>
      <c r="G755" s="10" t="str">
        <f t="shared" si="25"/>
        <v>4835</v>
      </c>
      <c r="H755" s="44" t="str">
        <f>+IF(A755="GLISSIERE",+VLOOKUP(K755,'4-'!B:G,6,FALSE),IF(A755="VENTES",+VLOOKUP(K755,'5-'!B:H,6,FALSE)," "))</f>
        <v xml:space="preserve"> </v>
      </c>
      <c r="I755" s="14"/>
      <c r="J755" s="12">
        <v>44272</v>
      </c>
      <c r="K755" s="37" t="s">
        <v>787</v>
      </c>
      <c r="L755" s="14">
        <v>750</v>
      </c>
      <c r="M755" s="14" t="s">
        <v>29</v>
      </c>
      <c r="N755" s="15">
        <v>1992688</v>
      </c>
    </row>
    <row r="756" spans="1:14" x14ac:dyDescent="0.3">
      <c r="A756" s="7" t="str">
        <f>+VLOOKUP(IF(ISNUMBER(SEARCH("GLISS*",K756)),CONCATENATE("GLISSIERE"," ",RIGHT(K756,3)),CONCATENATE(LEFT(K756,2),"/",RIGHT(K756,2))),CODE!A:F,CODE!C$1,FALSE)</f>
        <v>VENTES</v>
      </c>
      <c r="B756" s="7" t="str">
        <f>+VLOOKUP(IF(ISNUMBER(SEARCH("GLISS*",K756)),CONCATENATE("GLISSIERE"," ",RIGHT(K756,3)),CONCATENATE(LEFT(K756,2),"/",RIGHT(K756,2))),CODE!A:F,CODE!D$1,FALSE)</f>
        <v>CNP</v>
      </c>
      <c r="C756" s="23"/>
      <c r="D756" s="7">
        <f t="shared" si="24"/>
        <v>2021</v>
      </c>
      <c r="E756" s="10" t="str">
        <f>+IF(A756="GLISSIERE",+VLOOKUP(+VLOOKUP(IF(ISNUMBER(SEARCH("GLISS*",K756)),CONCATENATE(RIGHT(K756,4)),CONCATENATE(LEFT(K756,2),"/",RIGHT(K756,2))),'#Client'!B:C,1,FALSE),'#Client'!B:C,2,FALSE)," ")</f>
        <v xml:space="preserve"> </v>
      </c>
      <c r="F756" s="10" t="str">
        <f>+IF(A756="GLISSIERE",+VLOOKUP(K756,'4-'!B:G,4,FALSE)," ")</f>
        <v xml:space="preserve"> </v>
      </c>
      <c r="G756" s="10" t="str">
        <f t="shared" si="25"/>
        <v>4836</v>
      </c>
      <c r="H756" s="44" t="str">
        <f>+IF(A756="GLISSIERE",+VLOOKUP(K756,'4-'!B:G,6,FALSE),IF(A756="VENTES",+VLOOKUP(K756,'5-'!B:H,6,FALSE)," "))</f>
        <v>6674-1A</v>
      </c>
      <c r="I756" s="14"/>
      <c r="J756" s="12">
        <v>44274</v>
      </c>
      <c r="K756" s="37" t="s">
        <v>788</v>
      </c>
      <c r="L756" s="14">
        <v>19191</v>
      </c>
      <c r="M756" s="14" t="s">
        <v>40</v>
      </c>
      <c r="N756" s="15">
        <v>1780843</v>
      </c>
    </row>
    <row r="757" spans="1:14" x14ac:dyDescent="0.3">
      <c r="A757" s="7" t="str">
        <f>+VLOOKUP(IF(ISNUMBER(SEARCH("GLISS*",K757)),CONCATENATE("GLISSIERE"," ",RIGHT(K757,3)),CONCATENATE(LEFT(K757,2),"/",RIGHT(K757,2))),CODE!A:F,CODE!C$1,FALSE)</f>
        <v>VENTES</v>
      </c>
      <c r="B757" s="7" t="str">
        <f>+VLOOKUP(IF(ISNUMBER(SEARCH("GLISS*",K757)),CONCATENATE("GLISSIERE"," ",RIGHT(K757,3)),CONCATENATE(LEFT(K757,2),"/",RIGHT(K757,2))),CODE!A:F,CODE!D$1,FALSE)</f>
        <v>CNP</v>
      </c>
      <c r="C757" s="23"/>
      <c r="D757" s="7">
        <f t="shared" si="24"/>
        <v>2021</v>
      </c>
      <c r="E757" s="10" t="str">
        <f>+IF(A757="GLISSIERE",+VLOOKUP(+VLOOKUP(IF(ISNUMBER(SEARCH("GLISS*",K757)),CONCATENATE(RIGHT(K757,4)),CONCATENATE(LEFT(K757,2),"/",RIGHT(K757,2))),'#Client'!B:C,1,FALSE),'#Client'!B:C,2,FALSE)," ")</f>
        <v xml:space="preserve"> </v>
      </c>
      <c r="F757" s="10" t="str">
        <f>+IF(A757="GLISSIERE",+VLOOKUP(K757,'4-'!B:G,4,FALSE)," ")</f>
        <v xml:space="preserve"> </v>
      </c>
      <c r="G757" s="10" t="str">
        <f t="shared" si="25"/>
        <v>4837</v>
      </c>
      <c r="H757" s="44" t="str">
        <f>+IF(A757="GLISSIERE",+VLOOKUP(K757,'4-'!B:G,6,FALSE),IF(A757="VENTES",+VLOOKUP(K757,'5-'!B:H,6,FALSE)," "))</f>
        <v>6674-1A</v>
      </c>
      <c r="I757" s="14"/>
      <c r="J757" s="12">
        <v>44274</v>
      </c>
      <c r="K757" s="37" t="s">
        <v>789</v>
      </c>
      <c r="L757" s="14">
        <v>19406</v>
      </c>
      <c r="M757" s="14" t="s">
        <v>40</v>
      </c>
      <c r="N757" s="15">
        <v>1800249</v>
      </c>
    </row>
    <row r="758" spans="1:14" x14ac:dyDescent="0.3">
      <c r="A758" s="7" t="str">
        <f>+VLOOKUP(IF(ISNUMBER(SEARCH("GLISS*",K758)),CONCATENATE("GLISSIERE"," ",RIGHT(K758,3)),CONCATENATE(LEFT(K758,2),"/",RIGHT(K758,2))),CODE!A:F,CODE!C$1,FALSE)</f>
        <v>VENTES</v>
      </c>
      <c r="B758" s="7" t="str">
        <f>+VLOOKUP(IF(ISNUMBER(SEARCH("GLISS*",K758)),CONCATENATE("GLISSIERE"," ",RIGHT(K758,3)),CONCATENATE(LEFT(K758,2),"/",RIGHT(K758,2))),CODE!A:F,CODE!D$1,FALSE)</f>
        <v>CNP</v>
      </c>
      <c r="C758" s="23"/>
      <c r="D758" s="7">
        <f t="shared" si="24"/>
        <v>2021</v>
      </c>
      <c r="E758" s="10" t="str">
        <f>+IF(A758="GLISSIERE",+VLOOKUP(+VLOOKUP(IF(ISNUMBER(SEARCH("GLISS*",K758)),CONCATENATE(RIGHT(K758,4)),CONCATENATE(LEFT(K758,2),"/",RIGHT(K758,2))),'#Client'!B:C,1,FALSE),'#Client'!B:C,2,FALSE)," ")</f>
        <v xml:space="preserve"> </v>
      </c>
      <c r="F758" s="10" t="str">
        <f>+IF(A758="GLISSIERE",+VLOOKUP(K758,'4-'!B:G,4,FALSE)," ")</f>
        <v xml:space="preserve"> </v>
      </c>
      <c r="G758" s="10" t="str">
        <f t="shared" si="25"/>
        <v>4838</v>
      </c>
      <c r="H758" s="44" t="str">
        <f>+IF(A758="GLISSIERE",+VLOOKUP(K758,'4-'!B:G,6,FALSE),IF(A758="VENTES",+VLOOKUP(K758,'5-'!B:H,6,FALSE)," "))</f>
        <v>6675-1B</v>
      </c>
      <c r="I758" s="14"/>
      <c r="J758" s="12">
        <v>44274</v>
      </c>
      <c r="K758" s="37" t="s">
        <v>1015</v>
      </c>
      <c r="L758" s="14">
        <v>20323</v>
      </c>
      <c r="M758" s="14" t="s">
        <v>40</v>
      </c>
      <c r="N758" s="15">
        <v>1820572</v>
      </c>
    </row>
    <row r="759" spans="1:14" x14ac:dyDescent="0.3">
      <c r="A759" s="7" t="str">
        <f>+VLOOKUP(IF(ISNUMBER(SEARCH("GLISS*",K759)),CONCATENATE("GLISSIERE"," ",RIGHT(K759,3)),CONCATENATE(LEFT(K759,2),"/",RIGHT(K759,2))),CODE!A:F,CODE!C$1,FALSE)</f>
        <v>VENTES</v>
      </c>
      <c r="B759" s="7" t="str">
        <f>+VLOOKUP(IF(ISNUMBER(SEARCH("GLISS*",K759)),CONCATENATE("GLISSIERE"," ",RIGHT(K759,3)),CONCATENATE(LEFT(K759,2),"/",RIGHT(K759,2))),CODE!A:F,CODE!D$1,FALSE)</f>
        <v>CNP</v>
      </c>
      <c r="C759" s="23"/>
      <c r="D759" s="7">
        <f t="shared" si="24"/>
        <v>2021</v>
      </c>
      <c r="E759" s="10" t="str">
        <f>+IF(A759="GLISSIERE",+VLOOKUP(+VLOOKUP(IF(ISNUMBER(SEARCH("GLISS*",K759)),CONCATENATE(RIGHT(K759,4)),CONCATENATE(LEFT(K759,2),"/",RIGHT(K759,2))),'#Client'!B:C,1,FALSE),'#Client'!B:C,2,FALSE)," ")</f>
        <v xml:space="preserve"> </v>
      </c>
      <c r="F759" s="10" t="str">
        <f>+IF(A759="GLISSIERE",+VLOOKUP(K759,'4-'!B:G,4,FALSE)," ")</f>
        <v xml:space="preserve"> </v>
      </c>
      <c r="G759" s="10" t="str">
        <f t="shared" si="25"/>
        <v>4839</v>
      </c>
      <c r="H759" s="44" t="str">
        <f>+IF(A759="GLISSIERE",+VLOOKUP(K759,'4-'!B:G,6,FALSE),IF(A759="VENTES",+VLOOKUP(K759,'5-'!B:H,6,FALSE)," "))</f>
        <v>6675-1B</v>
      </c>
      <c r="I759" s="14"/>
      <c r="J759" s="12">
        <v>44277</v>
      </c>
      <c r="K759" s="37" t="s">
        <v>1016</v>
      </c>
      <c r="L759" s="14">
        <v>20323</v>
      </c>
      <c r="M759" s="14" t="s">
        <v>40</v>
      </c>
      <c r="N759" s="15">
        <v>1649639</v>
      </c>
    </row>
    <row r="760" spans="1:14" x14ac:dyDescent="0.3">
      <c r="A760" s="7" t="str">
        <f>+VLOOKUP(IF(ISNUMBER(SEARCH("GLISS*",K760)),CONCATENATE("GLISSIERE"," ",RIGHT(K760,3)),CONCATENATE(LEFT(K760,2),"/",RIGHT(K760,2))),CODE!A:F,CODE!C$1,FALSE)</f>
        <v>FOURNISSEUR</v>
      </c>
      <c r="B760" s="7" t="str">
        <f>+VLOOKUP(IF(ISNUMBER(SEARCH("GLISS*",K760)),CONCATENATE("GLISSIERE"," ",RIGHT(K760,3)),CONCATENATE(LEFT(K760,2),"/",RIGHT(K760,2))),CODE!A:F,CODE!D$1,FALSE)</f>
        <v>CORBEC OUT</v>
      </c>
      <c r="C760" s="23"/>
      <c r="D760" s="7">
        <f t="shared" si="24"/>
        <v>2021</v>
      </c>
      <c r="E760" s="10" t="str">
        <f>+IF(A760="GLISSIERE",+VLOOKUP(+VLOOKUP(IF(ISNUMBER(SEARCH("GLISS*",K760)),CONCATENATE(RIGHT(K760,4)),CONCATENATE(LEFT(K760,2),"/",RIGHT(K760,2))),'#Client'!B:C,1,FALSE),'#Client'!B:C,2,FALSE)," ")</f>
        <v xml:space="preserve"> </v>
      </c>
      <c r="F760" s="10" t="str">
        <f>+IF(A760="GLISSIERE",+VLOOKUP(K760,'4-'!B:G,4,FALSE)," ")</f>
        <v xml:space="preserve"> </v>
      </c>
      <c r="G760" s="10" t="str">
        <f t="shared" si="25"/>
        <v>4840</v>
      </c>
      <c r="H760" s="44" t="str">
        <f>+IF(A760="GLISSIERE",+VLOOKUP(K760,'4-'!B:G,6,FALSE),IF(A760="VENTES",+VLOOKUP(K760,'5-'!B:H,6,FALSE)," "))</f>
        <v xml:space="preserve"> </v>
      </c>
      <c r="I760" s="14"/>
      <c r="J760" s="12">
        <v>44273</v>
      </c>
      <c r="K760" s="37" t="s">
        <v>1017</v>
      </c>
      <c r="L760" s="14">
        <v>11213</v>
      </c>
      <c r="M760" s="14" t="s">
        <v>30</v>
      </c>
      <c r="N760" s="15">
        <v>1831785</v>
      </c>
    </row>
    <row r="761" spans="1:14" x14ac:dyDescent="0.3">
      <c r="A761" s="7" t="str">
        <f>+VLOOKUP(IF(ISNUMBER(SEARCH("GLISS*",K761)),CONCATENATE("GLISSIERE"," ",RIGHT(K761,3)),CONCATENATE(LEFT(K761,2),"/",RIGHT(K761,2))),CODE!A:F,CODE!C$1,FALSE)</f>
        <v>FOURNISSEUR</v>
      </c>
      <c r="B761" s="7" t="str">
        <f>+VLOOKUP(IF(ISNUMBER(SEARCH("GLISS*",K761)),CONCATENATE("GLISSIERE"," ",RIGHT(K761,3)),CONCATENATE(LEFT(K761,2),"/",RIGHT(K761,2))),CODE!A:F,CODE!D$1,FALSE)</f>
        <v>CORBEC OUT</v>
      </c>
      <c r="C761" s="23"/>
      <c r="D761" s="7">
        <f t="shared" si="24"/>
        <v>2021</v>
      </c>
      <c r="E761" s="10" t="str">
        <f>+IF(A761="GLISSIERE",+VLOOKUP(+VLOOKUP(IF(ISNUMBER(SEARCH("GLISS*",K761)),CONCATENATE(RIGHT(K761,4)),CONCATENATE(LEFT(K761,2),"/",RIGHT(K761,2))),'#Client'!B:C,1,FALSE),'#Client'!B:C,2,FALSE)," ")</f>
        <v xml:space="preserve"> </v>
      </c>
      <c r="F761" s="10" t="str">
        <f>+IF(A761="GLISSIERE",+VLOOKUP(K761,'4-'!B:G,4,FALSE)," ")</f>
        <v xml:space="preserve"> </v>
      </c>
      <c r="G761" s="10" t="str">
        <f t="shared" si="25"/>
        <v>4840</v>
      </c>
      <c r="H761" s="44" t="str">
        <f>+IF(A761="GLISSIERE",+VLOOKUP(K761,'4-'!B:G,6,FALSE),IF(A761="VENTES",+VLOOKUP(K761,'5-'!B:H,6,FALSE)," "))</f>
        <v xml:space="preserve"> </v>
      </c>
      <c r="I761" s="14"/>
      <c r="J761" s="12">
        <v>44273</v>
      </c>
      <c r="K761" s="37" t="s">
        <v>1018</v>
      </c>
      <c r="L761" s="14">
        <v>5197</v>
      </c>
      <c r="M761" s="14" t="s">
        <v>30</v>
      </c>
      <c r="N761" s="15">
        <v>1836982</v>
      </c>
    </row>
    <row r="762" spans="1:14" x14ac:dyDescent="0.3">
      <c r="A762" s="7" t="str">
        <f>+VLOOKUP(IF(ISNUMBER(SEARCH("GLISS*",K762)),CONCATENATE("GLISSIERE"," ",RIGHT(K762,3)),CONCATENATE(LEFT(K762,2),"/",RIGHT(K762,2))),CODE!A:F,CODE!C$1,FALSE)</f>
        <v>FOURNISSEUR</v>
      </c>
      <c r="B762" s="7" t="str">
        <f>+VLOOKUP(IF(ISNUMBER(SEARCH("GLISS*",K762)),CONCATENATE("GLISSIERE"," ",RIGHT(K762,3)),CONCATENATE(LEFT(K762,2),"/",RIGHT(K762,2))),CODE!A:F,CODE!D$1,FALSE)</f>
        <v>CORBEC OUT</v>
      </c>
      <c r="C762" s="23"/>
      <c r="D762" s="7">
        <f t="shared" si="24"/>
        <v>2021</v>
      </c>
      <c r="E762" s="10" t="str">
        <f>+IF(A762="GLISSIERE",+VLOOKUP(+VLOOKUP(IF(ISNUMBER(SEARCH("GLISS*",K762)),CONCATENATE(RIGHT(K762,4)),CONCATENATE(LEFT(K762,2),"/",RIGHT(K762,2))),'#Client'!B:C,1,FALSE),'#Client'!B:C,2,FALSE)," ")</f>
        <v xml:space="preserve"> </v>
      </c>
      <c r="F762" s="10" t="str">
        <f>+IF(A762="GLISSIERE",+VLOOKUP(K762,'4-'!B:G,4,FALSE)," ")</f>
        <v xml:space="preserve"> </v>
      </c>
      <c r="G762" s="10" t="str">
        <f t="shared" si="25"/>
        <v>4840</v>
      </c>
      <c r="H762" s="44" t="str">
        <f>+IF(A762="GLISSIERE",+VLOOKUP(K762,'4-'!B:G,6,FALSE),IF(A762="VENTES",+VLOOKUP(K762,'5-'!B:H,6,FALSE)," "))</f>
        <v xml:space="preserve"> </v>
      </c>
      <c r="I762" s="14"/>
      <c r="J762" s="12">
        <v>44273</v>
      </c>
      <c r="K762" s="37" t="s">
        <v>1019</v>
      </c>
      <c r="L762" s="14">
        <v>15577</v>
      </c>
      <c r="M762" s="14" t="s">
        <v>30</v>
      </c>
      <c r="N762" s="15">
        <v>1852559</v>
      </c>
    </row>
    <row r="763" spans="1:14" x14ac:dyDescent="0.3">
      <c r="A763" s="7" t="str">
        <f>+VLOOKUP(IF(ISNUMBER(SEARCH("GLISS*",K763)),CONCATENATE("GLISSIERE"," ",RIGHT(K763,3)),CONCATENATE(LEFT(K763,2),"/",RIGHT(K763,2))),CODE!A:F,CODE!C$1,FALSE)</f>
        <v>FOURNISSEUR</v>
      </c>
      <c r="B763" s="7" t="str">
        <f>+VLOOKUP(IF(ISNUMBER(SEARCH("GLISS*",K763)),CONCATENATE("GLISSIERE"," ",RIGHT(K763,3)),CONCATENATE(LEFT(K763,2),"/",RIGHT(K763,2))),CODE!A:F,CODE!D$1,FALSE)</f>
        <v>CORBEC OUT</v>
      </c>
      <c r="C763" s="23"/>
      <c r="D763" s="7">
        <f t="shared" si="24"/>
        <v>2021</v>
      </c>
      <c r="E763" s="10" t="str">
        <f>+IF(A763="GLISSIERE",+VLOOKUP(+VLOOKUP(IF(ISNUMBER(SEARCH("GLISS*",K763)),CONCATENATE(RIGHT(K763,4)),CONCATENATE(LEFT(K763,2),"/",RIGHT(K763,2))),'#Client'!B:C,1,FALSE),'#Client'!B:C,2,FALSE)," ")</f>
        <v xml:space="preserve"> </v>
      </c>
      <c r="F763" s="10" t="str">
        <f>+IF(A763="GLISSIERE",+VLOOKUP(K763,'4-'!B:G,4,FALSE)," ")</f>
        <v xml:space="preserve"> </v>
      </c>
      <c r="G763" s="10" t="str">
        <f t="shared" si="25"/>
        <v>4840</v>
      </c>
      <c r="H763" s="44" t="str">
        <f>+IF(A763="GLISSIERE",+VLOOKUP(K763,'4-'!B:G,6,FALSE),IF(A763="VENTES",+VLOOKUP(K763,'5-'!B:H,6,FALSE)," "))</f>
        <v xml:space="preserve"> </v>
      </c>
      <c r="I763" s="14"/>
      <c r="J763" s="12">
        <v>44273</v>
      </c>
      <c r="K763" s="37" t="s">
        <v>1020</v>
      </c>
      <c r="L763" s="14">
        <v>2572</v>
      </c>
      <c r="M763" s="14" t="s">
        <v>30</v>
      </c>
      <c r="N763" s="15">
        <v>1855131</v>
      </c>
    </row>
    <row r="764" spans="1:14" x14ac:dyDescent="0.3">
      <c r="A764" s="7" t="str">
        <f>+VLOOKUP(IF(ISNUMBER(SEARCH("GLISS*",K764)),CONCATENATE("GLISSIERE"," ",RIGHT(K764,3)),CONCATENATE(LEFT(K764,2),"/",RIGHT(K764,2))),CODE!A:F,CODE!C$1,FALSE)</f>
        <v>FOURNISSEUR</v>
      </c>
      <c r="B764" s="7" t="str">
        <f>+VLOOKUP(IF(ISNUMBER(SEARCH("GLISS*",K764)),CONCATENATE("GLISSIERE"," ",RIGHT(K764,3)),CONCATENATE(LEFT(K764,2),"/",RIGHT(K764,2))),CODE!A:F,CODE!D$1,FALSE)</f>
        <v>CORBEC OUT</v>
      </c>
      <c r="C764" s="23"/>
      <c r="D764" s="7">
        <f t="shared" si="24"/>
        <v>2021</v>
      </c>
      <c r="E764" s="10" t="str">
        <f>+IF(A764="GLISSIERE",+VLOOKUP(+VLOOKUP(IF(ISNUMBER(SEARCH("GLISS*",K764)),CONCATENATE(RIGHT(K764,4)),CONCATENATE(LEFT(K764,2),"/",RIGHT(K764,2))),'#Client'!B:C,1,FALSE),'#Client'!B:C,2,FALSE)," ")</f>
        <v xml:space="preserve"> </v>
      </c>
      <c r="F764" s="10" t="str">
        <f>+IF(A764="GLISSIERE",+VLOOKUP(K764,'4-'!B:G,4,FALSE)," ")</f>
        <v xml:space="preserve"> </v>
      </c>
      <c r="G764" s="10" t="str">
        <f t="shared" si="25"/>
        <v>4841</v>
      </c>
      <c r="H764" s="44" t="str">
        <f>+IF(A764="GLISSIERE",+VLOOKUP(K764,'4-'!B:G,6,FALSE),IF(A764="VENTES",+VLOOKUP(K764,'5-'!B:H,6,FALSE)," "))</f>
        <v xml:space="preserve"> </v>
      </c>
      <c r="I764" s="14"/>
      <c r="J764" s="12">
        <v>44274</v>
      </c>
      <c r="K764" s="37" t="s">
        <v>1021</v>
      </c>
      <c r="L764" s="14">
        <v>3660</v>
      </c>
      <c r="M764" s="14" t="s">
        <v>30</v>
      </c>
      <c r="N764" s="15">
        <v>1673761</v>
      </c>
    </row>
    <row r="765" spans="1:14" x14ac:dyDescent="0.3">
      <c r="A765" s="7" t="str">
        <f>+VLOOKUP(IF(ISNUMBER(SEARCH("GLISS*",K765)),CONCATENATE("GLISSIERE"," ",RIGHT(K765,3)),CONCATENATE(LEFT(K765,2),"/",RIGHT(K765,2))),CODE!A:F,CODE!C$1,FALSE)</f>
        <v>FOURNISSEUR</v>
      </c>
      <c r="B765" s="7" t="str">
        <f>+VLOOKUP(IF(ISNUMBER(SEARCH("GLISS*",K765)),CONCATENATE("GLISSIERE"," ",RIGHT(K765,3)),CONCATENATE(LEFT(K765,2),"/",RIGHT(K765,2))),CODE!A:F,CODE!D$1,FALSE)</f>
        <v>CORBEC OUT</v>
      </c>
      <c r="C765" s="23"/>
      <c r="D765" s="7">
        <f t="shared" si="24"/>
        <v>2021</v>
      </c>
      <c r="E765" s="10" t="str">
        <f>+IF(A765="GLISSIERE",+VLOOKUP(+VLOOKUP(IF(ISNUMBER(SEARCH("GLISS*",K765)),CONCATENATE(RIGHT(K765,4)),CONCATENATE(LEFT(K765,2),"/",RIGHT(K765,2))),'#Client'!B:C,1,FALSE),'#Client'!B:C,2,FALSE)," ")</f>
        <v xml:space="preserve"> </v>
      </c>
      <c r="F765" s="10" t="str">
        <f>+IF(A765="GLISSIERE",+VLOOKUP(K765,'4-'!B:G,4,FALSE)," ")</f>
        <v xml:space="preserve"> </v>
      </c>
      <c r="G765" s="10" t="str">
        <f t="shared" si="25"/>
        <v>4841</v>
      </c>
      <c r="H765" s="44" t="str">
        <f>+IF(A765="GLISSIERE",+VLOOKUP(K765,'4-'!B:G,6,FALSE),IF(A765="VENTES",+VLOOKUP(K765,'5-'!B:H,6,FALSE)," "))</f>
        <v xml:space="preserve"> </v>
      </c>
      <c r="I765" s="14"/>
      <c r="J765" s="12">
        <v>44274</v>
      </c>
      <c r="K765" s="37" t="s">
        <v>1022</v>
      </c>
      <c r="L765" s="14">
        <v>7680</v>
      </c>
      <c r="M765" s="14" t="s">
        <v>30</v>
      </c>
      <c r="N765" s="15">
        <v>1681441</v>
      </c>
    </row>
    <row r="766" spans="1:14" x14ac:dyDescent="0.3">
      <c r="A766" s="7" t="str">
        <f>+VLOOKUP(IF(ISNUMBER(SEARCH("GLISS*",K766)),CONCATENATE("GLISSIERE"," ",RIGHT(K766,3)),CONCATENATE(LEFT(K766,2),"/",RIGHT(K766,2))),CODE!A:F,CODE!C$1,FALSE)</f>
        <v>FOURNISSEUR</v>
      </c>
      <c r="B766" s="7" t="str">
        <f>+VLOOKUP(IF(ISNUMBER(SEARCH("GLISS*",K766)),CONCATENATE("GLISSIERE"," ",RIGHT(K766,3)),CONCATENATE(LEFT(K766,2),"/",RIGHT(K766,2))),CODE!A:F,CODE!D$1,FALSE)</f>
        <v>CORBEC OUT</v>
      </c>
      <c r="C766" s="23"/>
      <c r="D766" s="7">
        <f t="shared" si="24"/>
        <v>2021</v>
      </c>
      <c r="E766" s="10" t="str">
        <f>+IF(A766="GLISSIERE",+VLOOKUP(+VLOOKUP(IF(ISNUMBER(SEARCH("GLISS*",K766)),CONCATENATE(RIGHT(K766,4)),CONCATENATE(LEFT(K766,2),"/",RIGHT(K766,2))),'#Client'!B:C,1,FALSE),'#Client'!B:C,2,FALSE)," ")</f>
        <v xml:space="preserve"> </v>
      </c>
      <c r="F766" s="10" t="str">
        <f>+IF(A766="GLISSIERE",+VLOOKUP(K766,'4-'!B:G,4,FALSE)," ")</f>
        <v xml:space="preserve"> </v>
      </c>
      <c r="G766" s="10" t="str">
        <f t="shared" si="25"/>
        <v>4841</v>
      </c>
      <c r="H766" s="44" t="str">
        <f>+IF(A766="GLISSIERE",+VLOOKUP(K766,'4-'!B:G,6,FALSE),IF(A766="VENTES",+VLOOKUP(K766,'5-'!B:H,6,FALSE)," "))</f>
        <v xml:space="preserve"> </v>
      </c>
      <c r="I766" s="14"/>
      <c r="J766" s="12">
        <v>44274</v>
      </c>
      <c r="K766" s="37" t="s">
        <v>1023</v>
      </c>
      <c r="L766" s="14">
        <v>1144</v>
      </c>
      <c r="M766" s="14" t="s">
        <v>30</v>
      </c>
      <c r="N766" s="15">
        <v>1682585</v>
      </c>
    </row>
    <row r="767" spans="1:14" x14ac:dyDescent="0.3">
      <c r="A767" s="7" t="str">
        <f>+VLOOKUP(IF(ISNUMBER(SEARCH("GLISS*",K767)),CONCATENATE("GLISSIERE"," ",RIGHT(K767,3)),CONCATENATE(LEFT(K767,2),"/",RIGHT(K767,2))),CODE!A:F,CODE!C$1,FALSE)</f>
        <v>FOURNISSEUR</v>
      </c>
      <c r="B767" s="7" t="str">
        <f>+VLOOKUP(IF(ISNUMBER(SEARCH("GLISS*",K767)),CONCATENATE("GLISSIERE"," ",RIGHT(K767,3)),CONCATENATE(LEFT(K767,2),"/",RIGHT(K767,2))),CODE!A:F,CODE!D$1,FALSE)</f>
        <v>CORBEC OUT</v>
      </c>
      <c r="C767" s="23"/>
      <c r="D767" s="7">
        <f t="shared" si="24"/>
        <v>2021</v>
      </c>
      <c r="E767" s="10" t="str">
        <f>+IF(A767="GLISSIERE",+VLOOKUP(+VLOOKUP(IF(ISNUMBER(SEARCH("GLISS*",K767)),CONCATENATE(RIGHT(K767,4)),CONCATENATE(LEFT(K767,2),"/",RIGHT(K767,2))),'#Client'!B:C,1,FALSE),'#Client'!B:C,2,FALSE)," ")</f>
        <v xml:space="preserve"> </v>
      </c>
      <c r="F767" s="10" t="str">
        <f>+IF(A767="GLISSIERE",+VLOOKUP(K767,'4-'!B:G,4,FALSE)," ")</f>
        <v xml:space="preserve"> </v>
      </c>
      <c r="G767" s="10" t="str">
        <f t="shared" si="25"/>
        <v>4841</v>
      </c>
      <c r="H767" s="44" t="str">
        <f>+IF(A767="GLISSIERE",+VLOOKUP(K767,'4-'!B:G,6,FALSE),IF(A767="VENTES",+VLOOKUP(K767,'5-'!B:H,6,FALSE)," "))</f>
        <v xml:space="preserve"> </v>
      </c>
      <c r="I767" s="14"/>
      <c r="J767" s="12">
        <v>44274</v>
      </c>
      <c r="K767" s="37" t="s">
        <v>1024</v>
      </c>
      <c r="L767" s="14">
        <v>522</v>
      </c>
      <c r="M767" s="14" t="s">
        <v>30</v>
      </c>
      <c r="N767" s="15">
        <v>1683107</v>
      </c>
    </row>
    <row r="768" spans="1:14" x14ac:dyDescent="0.3">
      <c r="A768" s="7" t="str">
        <f>+VLOOKUP(IF(ISNUMBER(SEARCH("GLISS*",K768)),CONCATENATE("GLISSIERE"," ",RIGHT(K768,3)),CONCATENATE(LEFT(K768,2),"/",RIGHT(K768,2))),CODE!A:F,CODE!C$1,FALSE)</f>
        <v>FOURNISSEUR</v>
      </c>
      <c r="B768" s="7" t="str">
        <f>+VLOOKUP(IF(ISNUMBER(SEARCH("GLISS*",K768)),CONCATENATE("GLISSIERE"," ",RIGHT(K768,3)),CONCATENATE(LEFT(K768,2),"/",RIGHT(K768,2))),CODE!A:F,CODE!D$1,FALSE)</f>
        <v>CORBEC OUT</v>
      </c>
      <c r="C768" s="23"/>
      <c r="D768" s="7">
        <f t="shared" si="24"/>
        <v>2021</v>
      </c>
      <c r="E768" s="10" t="str">
        <f>+IF(A768="GLISSIERE",+VLOOKUP(+VLOOKUP(IF(ISNUMBER(SEARCH("GLISS*",K768)),CONCATENATE(RIGHT(K768,4)),CONCATENATE(LEFT(K768,2),"/",RIGHT(K768,2))),'#Client'!B:C,1,FALSE),'#Client'!B:C,2,FALSE)," ")</f>
        <v xml:space="preserve"> </v>
      </c>
      <c r="F768" s="10" t="str">
        <f>+IF(A768="GLISSIERE",+VLOOKUP(K768,'4-'!B:G,4,FALSE)," ")</f>
        <v xml:space="preserve"> </v>
      </c>
      <c r="G768" s="10" t="str">
        <f t="shared" si="25"/>
        <v>4841</v>
      </c>
      <c r="H768" s="44" t="str">
        <f>+IF(A768="GLISSIERE",+VLOOKUP(K768,'4-'!B:G,6,FALSE),IF(A768="VENTES",+VLOOKUP(K768,'5-'!B:H,6,FALSE)," "))</f>
        <v xml:space="preserve"> </v>
      </c>
      <c r="I768" s="14"/>
      <c r="J768" s="12">
        <v>44274</v>
      </c>
      <c r="K768" s="37" t="s">
        <v>1025</v>
      </c>
      <c r="L768" s="14">
        <v>14757</v>
      </c>
      <c r="M768" s="14" t="s">
        <v>30</v>
      </c>
      <c r="N768" s="15">
        <v>1697864</v>
      </c>
    </row>
    <row r="769" spans="1:14" x14ac:dyDescent="0.3">
      <c r="A769" s="7" t="str">
        <f>+VLOOKUP(IF(ISNUMBER(SEARCH("GLISS*",K769)),CONCATENATE("GLISSIERE"," ",RIGHT(K769,3)),CONCATENATE(LEFT(K769,2),"/",RIGHT(K769,2))),CODE!A:F,CODE!C$1,FALSE)</f>
        <v>FOURNISSEUR</v>
      </c>
      <c r="B769" s="7" t="str">
        <f>+VLOOKUP(IF(ISNUMBER(SEARCH("GLISS*",K769)),CONCATENATE("GLISSIERE"," ",RIGHT(K769,3)),CONCATENATE(LEFT(K769,2),"/",RIGHT(K769,2))),CODE!A:F,CODE!D$1,FALSE)</f>
        <v>CORBEC OUT</v>
      </c>
      <c r="C769" s="23"/>
      <c r="D769" s="7">
        <f t="shared" si="24"/>
        <v>2021</v>
      </c>
      <c r="E769" s="10" t="str">
        <f>+IF(A769="GLISSIERE",+VLOOKUP(+VLOOKUP(IF(ISNUMBER(SEARCH("GLISS*",K769)),CONCATENATE(RIGHT(K769,4)),CONCATENATE(LEFT(K769,2),"/",RIGHT(K769,2))),'#Client'!B:C,1,FALSE),'#Client'!B:C,2,FALSE)," ")</f>
        <v xml:space="preserve"> </v>
      </c>
      <c r="F769" s="10" t="str">
        <f>+IF(A769="GLISSIERE",+VLOOKUP(K769,'4-'!B:G,4,FALSE)," ")</f>
        <v xml:space="preserve"> </v>
      </c>
      <c r="G769" s="10" t="str">
        <f t="shared" si="25"/>
        <v>4841</v>
      </c>
      <c r="H769" s="44" t="str">
        <f>+IF(A769="GLISSIERE",+VLOOKUP(K769,'4-'!B:G,6,FALSE),IF(A769="VENTES",+VLOOKUP(K769,'5-'!B:H,6,FALSE)," "))</f>
        <v xml:space="preserve"> </v>
      </c>
      <c r="I769" s="14"/>
      <c r="J769" s="12">
        <v>44274</v>
      </c>
      <c r="K769" s="37" t="s">
        <v>1026</v>
      </c>
      <c r="L769" s="14">
        <v>1443</v>
      </c>
      <c r="M769" s="14" t="s">
        <v>30</v>
      </c>
      <c r="N769" s="15">
        <v>1699307</v>
      </c>
    </row>
    <row r="770" spans="1:14" x14ac:dyDescent="0.3">
      <c r="A770" s="7" t="str">
        <f>+VLOOKUP(IF(ISNUMBER(SEARCH("GLISS*",K770)),CONCATENATE("GLISSIERE"," ",RIGHT(K770,3)),CONCATENATE(LEFT(K770,2),"/",RIGHT(K770,2))),CODE!A:F,CODE!C$1,FALSE)</f>
        <v>FOURNISSEUR</v>
      </c>
      <c r="B770" s="7" t="str">
        <f>+VLOOKUP(IF(ISNUMBER(SEARCH("GLISS*",K770)),CONCATENATE("GLISSIERE"," ",RIGHT(K770,3)),CONCATENATE(LEFT(K770,2),"/",RIGHT(K770,2))),CODE!A:F,CODE!D$1,FALSE)</f>
        <v>CORBEC OUT</v>
      </c>
      <c r="C770" s="23"/>
      <c r="D770" s="7">
        <f t="shared" si="24"/>
        <v>2021</v>
      </c>
      <c r="E770" s="10" t="str">
        <f>+IF(A770="GLISSIERE",+VLOOKUP(+VLOOKUP(IF(ISNUMBER(SEARCH("GLISS*",K770)),CONCATENATE(RIGHT(K770,4)),CONCATENATE(LEFT(K770,2),"/",RIGHT(K770,2))),'#Client'!B:C,1,FALSE),'#Client'!B:C,2,FALSE)," ")</f>
        <v xml:space="preserve"> </v>
      </c>
      <c r="F770" s="10" t="str">
        <f>+IF(A770="GLISSIERE",+VLOOKUP(K770,'4-'!B:G,4,FALSE)," ")</f>
        <v xml:space="preserve"> </v>
      </c>
      <c r="G770" s="10" t="str">
        <f t="shared" si="25"/>
        <v>4841</v>
      </c>
      <c r="H770" s="44" t="str">
        <f>+IF(A770="GLISSIERE",+VLOOKUP(K770,'4-'!B:G,6,FALSE),IF(A770="VENTES",+VLOOKUP(K770,'5-'!B:H,6,FALSE)," "))</f>
        <v xml:space="preserve"> </v>
      </c>
      <c r="I770" s="14"/>
      <c r="J770" s="12">
        <v>44274</v>
      </c>
      <c r="K770" s="37" t="s">
        <v>1027</v>
      </c>
      <c r="L770" s="14">
        <v>2663</v>
      </c>
      <c r="M770" s="14" t="s">
        <v>30</v>
      </c>
      <c r="N770" s="15">
        <v>1701970</v>
      </c>
    </row>
    <row r="771" spans="1:14" x14ac:dyDescent="0.3">
      <c r="A771" s="7" t="str">
        <f>+VLOOKUP(IF(ISNUMBER(SEARCH("GLISS*",K771)),CONCATENATE("GLISSIERE"," ",RIGHT(K771,3)),CONCATENATE(LEFT(K771,2),"/",RIGHT(K771,2))),CODE!A:F,CODE!C$1,FALSE)</f>
        <v>FOURNISSEUR</v>
      </c>
      <c r="B771" s="7" t="str">
        <f>+VLOOKUP(IF(ISNUMBER(SEARCH("GLISS*",K771)),CONCATENATE("GLISSIERE"," ",RIGHT(K771,3)),CONCATENATE(LEFT(K771,2),"/",RIGHT(K771,2))),CODE!A:F,CODE!D$1,FALSE)</f>
        <v>CORBEC OUT</v>
      </c>
      <c r="C771" s="23"/>
      <c r="D771" s="7">
        <f t="shared" si="24"/>
        <v>2021</v>
      </c>
      <c r="E771" s="10" t="str">
        <f>+IF(A771="GLISSIERE",+VLOOKUP(+VLOOKUP(IF(ISNUMBER(SEARCH("GLISS*",K771)),CONCATENATE(RIGHT(K771,4)),CONCATENATE(LEFT(K771,2),"/",RIGHT(K771,2))),'#Client'!B:C,1,FALSE),'#Client'!B:C,2,FALSE)," ")</f>
        <v xml:space="preserve"> </v>
      </c>
      <c r="F771" s="10" t="str">
        <f>+IF(A771="GLISSIERE",+VLOOKUP(K771,'4-'!B:G,4,FALSE)," ")</f>
        <v xml:space="preserve"> </v>
      </c>
      <c r="G771" s="10" t="str">
        <f t="shared" si="25"/>
        <v>4841</v>
      </c>
      <c r="H771" s="44" t="str">
        <f>+IF(A771="GLISSIERE",+VLOOKUP(K771,'4-'!B:G,6,FALSE),IF(A771="VENTES",+VLOOKUP(K771,'5-'!B:H,6,FALSE)," "))</f>
        <v xml:space="preserve"> </v>
      </c>
      <c r="I771" s="14"/>
      <c r="J771" s="12">
        <v>44274</v>
      </c>
      <c r="K771" s="37" t="s">
        <v>1028</v>
      </c>
      <c r="L771" s="14">
        <v>1737</v>
      </c>
      <c r="M771" s="14" t="s">
        <v>30</v>
      </c>
      <c r="N771" s="15">
        <v>1703707</v>
      </c>
    </row>
    <row r="772" spans="1:14" x14ac:dyDescent="0.3">
      <c r="A772" s="7" t="str">
        <f>+VLOOKUP(IF(ISNUMBER(SEARCH("GLISS*",K772)),CONCATENATE("GLISSIERE"," ",RIGHT(K772,3)),CONCATENATE(LEFT(K772,2),"/",RIGHT(K772,2))),CODE!A:F,CODE!C$1,FALSE)</f>
        <v>FOURNISSEUR</v>
      </c>
      <c r="B772" s="7" t="str">
        <f>+VLOOKUP(IF(ISNUMBER(SEARCH("GLISS*",K772)),CONCATENATE("GLISSIERE"," ",RIGHT(K772,3)),CONCATENATE(LEFT(K772,2),"/",RIGHT(K772,2))),CODE!A:F,CODE!D$1,FALSE)</f>
        <v>GALV. QUEBEC OUT</v>
      </c>
      <c r="C772" s="23"/>
      <c r="D772" s="7">
        <f t="shared" si="24"/>
        <v>2021</v>
      </c>
      <c r="E772" s="10" t="str">
        <f>+IF(A772="GLISSIERE",+VLOOKUP(+VLOOKUP(IF(ISNUMBER(SEARCH("GLISS*",K772)),CONCATENATE(RIGHT(K772,4)),CONCATENATE(LEFT(K772,2),"/",RIGHT(K772,2))),'#Client'!B:C,1,FALSE),'#Client'!B:C,2,FALSE)," ")</f>
        <v xml:space="preserve"> </v>
      </c>
      <c r="F772" s="10" t="str">
        <f>+IF(A772="GLISSIERE",+VLOOKUP(K772,'4-'!B:G,4,FALSE)," ")</f>
        <v xml:space="preserve"> </v>
      </c>
      <c r="G772" s="10" t="str">
        <f t="shared" si="25"/>
        <v>4842</v>
      </c>
      <c r="H772" s="44" t="str">
        <f>+IF(A772="GLISSIERE",+VLOOKUP(K772,'4-'!B:G,6,FALSE),IF(A772="VENTES",+VLOOKUP(K772,'5-'!B:H,6,FALSE)," "))</f>
        <v xml:space="preserve"> </v>
      </c>
      <c r="I772" s="14"/>
      <c r="J772" s="12">
        <v>44274</v>
      </c>
      <c r="K772" s="37" t="s">
        <v>1029</v>
      </c>
      <c r="L772" s="14">
        <v>25613</v>
      </c>
      <c r="M772" s="14" t="s">
        <v>29</v>
      </c>
      <c r="N772" s="15">
        <v>1729320</v>
      </c>
    </row>
    <row r="773" spans="1:14" x14ac:dyDescent="0.3">
      <c r="A773" s="7" t="str">
        <f>+VLOOKUP(IF(ISNUMBER(SEARCH("GLISS*",K773)),CONCATENATE("GLISSIERE"," ",RIGHT(K773,3)),CONCATENATE(LEFT(K773,2),"/",RIGHT(K773,2))),CODE!A:F,CODE!C$1,FALSE)</f>
        <v>VENTES</v>
      </c>
      <c r="B773" s="7" t="str">
        <f>+VLOOKUP(IF(ISNUMBER(SEARCH("GLISS*",K773)),CONCATENATE("GLISSIERE"," ",RIGHT(K773,3)),CONCATENATE(LEFT(K773,2),"/",RIGHT(K773,2))),CODE!A:F,CODE!D$1,FALSE)</f>
        <v>CNP</v>
      </c>
      <c r="C773" s="23"/>
      <c r="D773" s="7">
        <f t="shared" ref="D773:D836" si="26">+YEAR(J773)</f>
        <v>2021</v>
      </c>
      <c r="E773" s="10" t="str">
        <f>+IF(A773="GLISSIERE",+VLOOKUP(+VLOOKUP(IF(ISNUMBER(SEARCH("GLISS*",K773)),CONCATENATE(RIGHT(K773,4)),CONCATENATE(LEFT(K773,2),"/",RIGHT(K773,2))),'#Client'!B:C,1,FALSE),'#Client'!B:C,2,FALSE)," ")</f>
        <v xml:space="preserve"> </v>
      </c>
      <c r="F773" s="10" t="str">
        <f>+IF(A773="GLISSIERE",+VLOOKUP(K773,'4-'!B:G,4,FALSE)," ")</f>
        <v xml:space="preserve"> </v>
      </c>
      <c r="G773" s="10" t="str">
        <f t="shared" ref="G773:G836" si="27">+IF(+LEFT(K773,2)="F-",MID(K773,3,4),MID(K773,4,4))</f>
        <v>4843</v>
      </c>
      <c r="H773" s="44" t="str">
        <f>+IF(A773="GLISSIERE",+VLOOKUP(K773,'4-'!B:G,6,FALSE),IF(A773="VENTES",+VLOOKUP(K773,'5-'!B:H,6,FALSE)," "))</f>
        <v>6675-1B</v>
      </c>
      <c r="I773" s="14"/>
      <c r="J773" s="12">
        <v>44278</v>
      </c>
      <c r="K773" s="37" t="s">
        <v>1030</v>
      </c>
      <c r="L773" s="14">
        <v>20516</v>
      </c>
      <c r="M773" s="14" t="s">
        <v>40</v>
      </c>
      <c r="N773" s="15">
        <v>1540310</v>
      </c>
    </row>
    <row r="774" spans="1:14" x14ac:dyDescent="0.3">
      <c r="A774" s="7" t="str">
        <f>+VLOOKUP(IF(ISNUMBER(SEARCH("GLISS*",K774)),CONCATENATE("GLISSIERE"," ",RIGHT(K774,3)),CONCATENATE(LEFT(K774,2),"/",RIGHT(K774,2))),CODE!A:F,CODE!C$1,FALSE)</f>
        <v>VENTES</v>
      </c>
      <c r="B774" s="7" t="str">
        <f>+VLOOKUP(IF(ISNUMBER(SEARCH("GLISS*",K774)),CONCATENATE("GLISSIERE"," ",RIGHT(K774,3)),CONCATENATE(LEFT(K774,2),"/",RIGHT(K774,2))),CODE!A:F,CODE!D$1,FALSE)</f>
        <v>CNP</v>
      </c>
      <c r="C774" s="23"/>
      <c r="D774" s="7">
        <f t="shared" si="26"/>
        <v>2021</v>
      </c>
      <c r="E774" s="10" t="str">
        <f>+IF(A774="GLISSIERE",+VLOOKUP(+VLOOKUP(IF(ISNUMBER(SEARCH("GLISS*",K774)),CONCATENATE(RIGHT(K774,4)),CONCATENATE(LEFT(K774,2),"/",RIGHT(K774,2))),'#Client'!B:C,1,FALSE),'#Client'!B:C,2,FALSE)," ")</f>
        <v xml:space="preserve"> </v>
      </c>
      <c r="F774" s="10" t="str">
        <f>+IF(A774="GLISSIERE",+VLOOKUP(K774,'4-'!B:G,4,FALSE)," ")</f>
        <v xml:space="preserve"> </v>
      </c>
      <c r="G774" s="10" t="str">
        <f t="shared" si="27"/>
        <v>4844</v>
      </c>
      <c r="H774" s="44" t="str">
        <f>+IF(A774="GLISSIERE",+VLOOKUP(K774,'4-'!B:G,6,FALSE),IF(A774="VENTES",+VLOOKUP(K774,'5-'!B:H,6,FALSE)," "))</f>
        <v>6674-1A</v>
      </c>
      <c r="I774" s="14"/>
      <c r="J774" s="12">
        <v>44278</v>
      </c>
      <c r="K774" s="37" t="s">
        <v>1031</v>
      </c>
      <c r="L774" s="14">
        <v>20657</v>
      </c>
      <c r="M774" s="14" t="s">
        <v>40</v>
      </c>
      <c r="N774" s="15">
        <v>1560967</v>
      </c>
    </row>
    <row r="775" spans="1:14" x14ac:dyDescent="0.3">
      <c r="A775" s="7" t="str">
        <f>+VLOOKUP(IF(ISNUMBER(SEARCH("GLISS*",K775)),CONCATENATE("GLISSIERE"," ",RIGHT(K775,3)),CONCATENATE(LEFT(K775,2),"/",RIGHT(K775,2))),CODE!A:F,CODE!C$1,FALSE)</f>
        <v>VENTES</v>
      </c>
      <c r="B775" s="7" t="str">
        <f>+VLOOKUP(IF(ISNUMBER(SEARCH("GLISS*",K775)),CONCATENATE("GLISSIERE"," ",RIGHT(K775,3)),CONCATENATE(LEFT(K775,2),"/",RIGHT(K775,2))),CODE!A:F,CODE!D$1,FALSE)</f>
        <v>CNP</v>
      </c>
      <c r="C775" s="23"/>
      <c r="D775" s="7">
        <f t="shared" si="26"/>
        <v>2021</v>
      </c>
      <c r="E775" s="10" t="str">
        <f>+IF(A775="GLISSIERE",+VLOOKUP(+VLOOKUP(IF(ISNUMBER(SEARCH("GLISS*",K775)),CONCATENATE(RIGHT(K775,4)),CONCATENATE(LEFT(K775,2),"/",RIGHT(K775,2))),'#Client'!B:C,1,FALSE),'#Client'!B:C,2,FALSE)," ")</f>
        <v xml:space="preserve"> </v>
      </c>
      <c r="F775" s="10" t="str">
        <f>+IF(A775="GLISSIERE",+VLOOKUP(K775,'4-'!B:G,4,FALSE)," ")</f>
        <v xml:space="preserve"> </v>
      </c>
      <c r="G775" s="10" t="str">
        <f t="shared" si="27"/>
        <v>4845</v>
      </c>
      <c r="H775" s="44" t="str">
        <f>+IF(A775="GLISSIERE",+VLOOKUP(K775,'4-'!B:G,6,FALSE),IF(A775="VENTES",+VLOOKUP(K775,'5-'!B:H,6,FALSE)," "))</f>
        <v>6674-1A</v>
      </c>
      <c r="I775" s="14"/>
      <c r="J775" s="12">
        <v>44277</v>
      </c>
      <c r="K775" s="37" t="s">
        <v>1032</v>
      </c>
      <c r="L775" s="14">
        <v>20462</v>
      </c>
      <c r="M775" s="14" t="s">
        <v>40</v>
      </c>
      <c r="N775" s="15">
        <v>1670101</v>
      </c>
    </row>
    <row r="776" spans="1:14" x14ac:dyDescent="0.3">
      <c r="A776" s="7" t="str">
        <f>+VLOOKUP(IF(ISNUMBER(SEARCH("GLISS*",K776)),CONCATENATE("GLISSIERE"," ",RIGHT(K776,3)),CONCATENATE(LEFT(K776,2),"/",RIGHT(K776,2))),CODE!A:F,CODE!C$1,FALSE)</f>
        <v>FOURNISSEUR</v>
      </c>
      <c r="B776" s="7" t="str">
        <f>+VLOOKUP(IF(ISNUMBER(SEARCH("GLISS*",K776)),CONCATENATE("GLISSIERE"," ",RIGHT(K776,3)),CONCATENATE(LEFT(K776,2),"/",RIGHT(K776,2))),CODE!A:F,CODE!D$1,FALSE)</f>
        <v>GALV. QUEBEC OUT</v>
      </c>
      <c r="C776" s="23"/>
      <c r="D776" s="7">
        <f t="shared" si="26"/>
        <v>2021</v>
      </c>
      <c r="E776" s="10" t="str">
        <f>+IF(A776="GLISSIERE",+VLOOKUP(+VLOOKUP(IF(ISNUMBER(SEARCH("GLISS*",K776)),CONCATENATE(RIGHT(K776,4)),CONCATENATE(LEFT(K776,2),"/",RIGHT(K776,2))),'#Client'!B:C,1,FALSE),'#Client'!B:C,2,FALSE)," ")</f>
        <v xml:space="preserve"> </v>
      </c>
      <c r="F776" s="10" t="str">
        <f>+IF(A776="GLISSIERE",+VLOOKUP(K776,'4-'!B:G,4,FALSE)," ")</f>
        <v xml:space="preserve"> </v>
      </c>
      <c r="G776" s="10" t="str">
        <f t="shared" si="27"/>
        <v>4846</v>
      </c>
      <c r="H776" s="44" t="str">
        <f>+IF(A776="GLISSIERE",+VLOOKUP(K776,'4-'!B:G,6,FALSE),IF(A776="VENTES",+VLOOKUP(K776,'5-'!B:H,6,FALSE)," "))</f>
        <v xml:space="preserve"> </v>
      </c>
      <c r="I776" s="14"/>
      <c r="J776" s="12">
        <v>44274</v>
      </c>
      <c r="K776" s="37" t="s">
        <v>1033</v>
      </c>
      <c r="L776" s="14">
        <v>32332</v>
      </c>
      <c r="M776" s="14" t="s">
        <v>29</v>
      </c>
      <c r="N776" s="15">
        <v>1761652</v>
      </c>
    </row>
    <row r="777" spans="1:14" x14ac:dyDescent="0.3">
      <c r="A777" s="7" t="str">
        <f>+VLOOKUP(IF(ISNUMBER(SEARCH("GLISS*",K777)),CONCATENATE("GLISSIERE"," ",RIGHT(K777,3)),CONCATENATE(LEFT(K777,2),"/",RIGHT(K777,2))),CODE!A:F,CODE!C$1,FALSE)</f>
        <v>VENTES</v>
      </c>
      <c r="B777" s="7" t="str">
        <f>+VLOOKUP(IF(ISNUMBER(SEARCH("GLISS*",K777)),CONCATENATE("GLISSIERE"," ",RIGHT(K777,3)),CONCATENATE(LEFT(K777,2),"/",RIGHT(K777,2))),CODE!A:F,CODE!D$1,FALSE)</f>
        <v>CNP</v>
      </c>
      <c r="C777" s="23"/>
      <c r="D777" s="7">
        <f t="shared" si="26"/>
        <v>2021</v>
      </c>
      <c r="E777" s="10" t="str">
        <f>+IF(A777="GLISSIERE",+VLOOKUP(+VLOOKUP(IF(ISNUMBER(SEARCH("GLISS*",K777)),CONCATENATE(RIGHT(K777,4)),CONCATENATE(LEFT(K777,2),"/",RIGHT(K777,2))),'#Client'!B:C,1,FALSE),'#Client'!B:C,2,FALSE)," ")</f>
        <v xml:space="preserve"> </v>
      </c>
      <c r="F777" s="10" t="str">
        <f>+IF(A777="GLISSIERE",+VLOOKUP(K777,'4-'!B:G,4,FALSE)," ")</f>
        <v xml:space="preserve"> </v>
      </c>
      <c r="G777" s="10" t="str">
        <f t="shared" si="27"/>
        <v>4847</v>
      </c>
      <c r="H777" s="44" t="str">
        <f>+IF(A777="GLISSIERE",+VLOOKUP(K777,'4-'!B:G,6,FALSE),IF(A777="VENTES",+VLOOKUP(K777,'5-'!B:H,6,FALSE)," "))</f>
        <v>6675-1B</v>
      </c>
      <c r="I777" s="14"/>
      <c r="J777" s="12">
        <v>44278</v>
      </c>
      <c r="K777" s="37" t="s">
        <v>1034</v>
      </c>
      <c r="L777" s="14">
        <v>20462</v>
      </c>
      <c r="M777" s="14" t="s">
        <v>40</v>
      </c>
      <c r="N777" s="15">
        <v>1581429</v>
      </c>
    </row>
    <row r="778" spans="1:14" x14ac:dyDescent="0.3">
      <c r="A778" s="7" t="str">
        <f>+VLOOKUP(IF(ISNUMBER(SEARCH("GLISS*",K778)),CONCATENATE("GLISSIERE"," ",RIGHT(K778,3)),CONCATENATE(LEFT(K778,2),"/",RIGHT(K778,2))),CODE!A:F,CODE!C$1,FALSE)</f>
        <v>VENTES</v>
      </c>
      <c r="B778" s="7" t="str">
        <f>+VLOOKUP(IF(ISNUMBER(SEARCH("GLISS*",K778)),CONCATENATE("GLISSIERE"," ",RIGHT(K778,3)),CONCATENATE(LEFT(K778,2),"/",RIGHT(K778,2))),CODE!A:F,CODE!D$1,FALSE)</f>
        <v>CNP</v>
      </c>
      <c r="C778" s="23"/>
      <c r="D778" s="7">
        <f t="shared" si="26"/>
        <v>2021</v>
      </c>
      <c r="E778" s="10" t="str">
        <f>+IF(A778="GLISSIERE",+VLOOKUP(+VLOOKUP(IF(ISNUMBER(SEARCH("GLISS*",K778)),CONCATENATE(RIGHT(K778,4)),CONCATENATE(LEFT(K778,2),"/",RIGHT(K778,2))),'#Client'!B:C,1,FALSE),'#Client'!B:C,2,FALSE)," ")</f>
        <v xml:space="preserve"> </v>
      </c>
      <c r="F778" s="10" t="str">
        <f>+IF(A778="GLISSIERE",+VLOOKUP(K778,'4-'!B:G,4,FALSE)," ")</f>
        <v xml:space="preserve"> </v>
      </c>
      <c r="G778" s="10" t="str">
        <f t="shared" si="27"/>
        <v>4848</v>
      </c>
      <c r="H778" s="44" t="str">
        <f>+IF(A778="GLISSIERE",+VLOOKUP(K778,'4-'!B:G,6,FALSE),IF(A778="VENTES",+VLOOKUP(K778,'5-'!B:H,6,FALSE)," "))</f>
        <v>6675-1B</v>
      </c>
      <c r="I778" s="14"/>
      <c r="J778" s="12">
        <v>44278</v>
      </c>
      <c r="K778" s="37" t="s">
        <v>1035</v>
      </c>
      <c r="L778" s="14">
        <v>20462</v>
      </c>
      <c r="M778" s="14" t="s">
        <v>40</v>
      </c>
      <c r="N778" s="15">
        <v>1601891</v>
      </c>
    </row>
    <row r="779" spans="1:14" x14ac:dyDescent="0.3">
      <c r="A779" s="7" t="str">
        <f>+VLOOKUP(IF(ISNUMBER(SEARCH("GLISS*",K779)),CONCATENATE("GLISSIERE"," ",RIGHT(K779,3)),CONCATENATE(LEFT(K779,2),"/",RIGHT(K779,2))),CODE!A:F,CODE!C$1,FALSE)</f>
        <v>VENTES</v>
      </c>
      <c r="B779" s="7" t="str">
        <f>+VLOOKUP(IF(ISNUMBER(SEARCH("GLISS*",K779)),CONCATENATE("GLISSIERE"," ",RIGHT(K779,3)),CONCATENATE(LEFT(K779,2),"/",RIGHT(K779,2))),CODE!A:F,CODE!D$1,FALSE)</f>
        <v>CNP</v>
      </c>
      <c r="C779" s="23"/>
      <c r="D779" s="7">
        <f t="shared" si="26"/>
        <v>2021</v>
      </c>
      <c r="E779" s="10" t="str">
        <f>+IF(A779="GLISSIERE",+VLOOKUP(+VLOOKUP(IF(ISNUMBER(SEARCH("GLISS*",K779)),CONCATENATE(RIGHT(K779,4)),CONCATENATE(LEFT(K779,2),"/",RIGHT(K779,2))),'#Client'!B:C,1,FALSE),'#Client'!B:C,2,FALSE)," ")</f>
        <v xml:space="preserve"> </v>
      </c>
      <c r="F779" s="10" t="str">
        <f>+IF(A779="GLISSIERE",+VLOOKUP(K779,'4-'!B:G,4,FALSE)," ")</f>
        <v xml:space="preserve"> </v>
      </c>
      <c r="G779" s="10" t="str">
        <f t="shared" si="27"/>
        <v>4849</v>
      </c>
      <c r="H779" s="44" t="str">
        <f>+IF(A779="GLISSIERE",+VLOOKUP(K779,'4-'!B:G,6,FALSE),IF(A779="VENTES",+VLOOKUP(K779,'5-'!B:H,6,FALSE)," "))</f>
        <v>6675-1B</v>
      </c>
      <c r="I779" s="14"/>
      <c r="J779" s="12">
        <v>44279</v>
      </c>
      <c r="K779" s="37" t="s">
        <v>1036</v>
      </c>
      <c r="L779" s="14">
        <v>20462</v>
      </c>
      <c r="M779" s="14" t="s">
        <v>40</v>
      </c>
      <c r="N779" s="15">
        <v>1300588</v>
      </c>
    </row>
    <row r="780" spans="1:14" x14ac:dyDescent="0.3">
      <c r="A780" s="7" t="str">
        <f>+VLOOKUP(IF(ISNUMBER(SEARCH("GLISS*",K780)),CONCATENATE("GLISSIERE"," ",RIGHT(K780,3)),CONCATENATE(LEFT(K780,2),"/",RIGHT(K780,2))),CODE!A:F,CODE!C$1,FALSE)</f>
        <v>FOURNISSEUR</v>
      </c>
      <c r="B780" s="7" t="str">
        <f>+VLOOKUP(IF(ISNUMBER(SEARCH("GLISS*",K780)),CONCATENATE("GLISSIERE"," ",RIGHT(K780,3)),CONCATENATE(LEFT(K780,2),"/",RIGHT(K780,2))),CODE!A:F,CODE!D$1,FALSE)</f>
        <v>CORBEC OUT</v>
      </c>
      <c r="C780" s="23"/>
      <c r="D780" s="7">
        <f t="shared" si="26"/>
        <v>2021</v>
      </c>
      <c r="E780" s="10" t="str">
        <f>+IF(A780="GLISSIERE",+VLOOKUP(+VLOOKUP(IF(ISNUMBER(SEARCH("GLISS*",K780)),CONCATENATE(RIGHT(K780,4)),CONCATENATE(LEFT(K780,2),"/",RIGHT(K780,2))),'#Client'!B:C,1,FALSE),'#Client'!B:C,2,FALSE)," ")</f>
        <v xml:space="preserve"> </v>
      </c>
      <c r="F780" s="10" t="str">
        <f>+IF(A780="GLISSIERE",+VLOOKUP(K780,'4-'!B:G,4,FALSE)," ")</f>
        <v xml:space="preserve"> </v>
      </c>
      <c r="G780" s="10" t="str">
        <f t="shared" si="27"/>
        <v>4850</v>
      </c>
      <c r="H780" s="44" t="str">
        <f>+IF(A780="GLISSIERE",+VLOOKUP(K780,'4-'!B:G,6,FALSE),IF(A780="VENTES",+VLOOKUP(K780,'5-'!B:H,6,FALSE)," "))</f>
        <v xml:space="preserve"> </v>
      </c>
      <c r="I780" s="14"/>
      <c r="J780" s="12">
        <v>44277</v>
      </c>
      <c r="K780" s="37" t="s">
        <v>1037</v>
      </c>
      <c r="L780" s="14">
        <v>22</v>
      </c>
      <c r="M780" s="14" t="s">
        <v>30</v>
      </c>
      <c r="N780" s="15">
        <v>1601913</v>
      </c>
    </row>
    <row r="781" spans="1:14" x14ac:dyDescent="0.3">
      <c r="A781" s="7" t="str">
        <f>+VLOOKUP(IF(ISNUMBER(SEARCH("GLISS*",K781)),CONCATENATE("GLISSIERE"," ",RIGHT(K781,3)),CONCATENATE(LEFT(K781,2),"/",RIGHT(K781,2))),CODE!A:F,CODE!C$1,FALSE)</f>
        <v>FOURNISSEUR</v>
      </c>
      <c r="B781" s="7" t="str">
        <f>+VLOOKUP(IF(ISNUMBER(SEARCH("GLISS*",K781)),CONCATENATE("GLISSIERE"," ",RIGHT(K781,3)),CONCATENATE(LEFT(K781,2),"/",RIGHT(K781,2))),CODE!A:F,CODE!D$1,FALSE)</f>
        <v>CORBEC OUT</v>
      </c>
      <c r="C781" s="23"/>
      <c r="D781" s="7">
        <f t="shared" si="26"/>
        <v>2021</v>
      </c>
      <c r="E781" s="10" t="str">
        <f>+IF(A781="GLISSIERE",+VLOOKUP(+VLOOKUP(IF(ISNUMBER(SEARCH("GLISS*",K781)),CONCATENATE(RIGHT(K781,4)),CONCATENATE(LEFT(K781,2),"/",RIGHT(K781,2))),'#Client'!B:C,1,FALSE),'#Client'!B:C,2,FALSE)," ")</f>
        <v xml:space="preserve"> </v>
      </c>
      <c r="F781" s="10" t="str">
        <f>+IF(A781="GLISSIERE",+VLOOKUP(K781,'4-'!B:G,4,FALSE)," ")</f>
        <v xml:space="preserve"> </v>
      </c>
      <c r="G781" s="10" t="str">
        <f t="shared" si="27"/>
        <v>4850</v>
      </c>
      <c r="H781" s="44" t="str">
        <f>+IF(A781="GLISSIERE",+VLOOKUP(K781,'4-'!B:G,6,FALSE),IF(A781="VENTES",+VLOOKUP(K781,'5-'!B:H,6,FALSE)," "))</f>
        <v xml:space="preserve"> </v>
      </c>
      <c r="I781" s="14"/>
      <c r="J781" s="12">
        <v>44277</v>
      </c>
      <c r="K781" s="37" t="s">
        <v>1038</v>
      </c>
      <c r="L781" s="14">
        <v>11843</v>
      </c>
      <c r="M781" s="14" t="s">
        <v>30</v>
      </c>
      <c r="N781" s="15">
        <v>1613756</v>
      </c>
    </row>
    <row r="782" spans="1:14" x14ac:dyDescent="0.3">
      <c r="A782" s="7" t="str">
        <f>+VLOOKUP(IF(ISNUMBER(SEARCH("GLISS*",K782)),CONCATENATE("GLISSIERE"," ",RIGHT(K782,3)),CONCATENATE(LEFT(K782,2),"/",RIGHT(K782,2))),CODE!A:F,CODE!C$1,FALSE)</f>
        <v>FOURNISSEUR</v>
      </c>
      <c r="B782" s="7" t="str">
        <f>+VLOOKUP(IF(ISNUMBER(SEARCH("GLISS*",K782)),CONCATENATE("GLISSIERE"," ",RIGHT(K782,3)),CONCATENATE(LEFT(K782,2),"/",RIGHT(K782,2))),CODE!A:F,CODE!D$1,FALSE)</f>
        <v>CORBEC OUT</v>
      </c>
      <c r="C782" s="23"/>
      <c r="D782" s="7">
        <f t="shared" si="26"/>
        <v>2021</v>
      </c>
      <c r="E782" s="10" t="str">
        <f>+IF(A782="GLISSIERE",+VLOOKUP(+VLOOKUP(IF(ISNUMBER(SEARCH("GLISS*",K782)),CONCATENATE(RIGHT(K782,4)),CONCATENATE(LEFT(K782,2),"/",RIGHT(K782,2))),'#Client'!B:C,1,FALSE),'#Client'!B:C,2,FALSE)," ")</f>
        <v xml:space="preserve"> </v>
      </c>
      <c r="F782" s="10" t="str">
        <f>+IF(A782="GLISSIERE",+VLOOKUP(K782,'4-'!B:G,4,FALSE)," ")</f>
        <v xml:space="preserve"> </v>
      </c>
      <c r="G782" s="10" t="str">
        <f t="shared" si="27"/>
        <v>4850</v>
      </c>
      <c r="H782" s="44" t="str">
        <f>+IF(A782="GLISSIERE",+VLOOKUP(K782,'4-'!B:G,6,FALSE),IF(A782="VENTES",+VLOOKUP(K782,'5-'!B:H,6,FALSE)," "))</f>
        <v xml:space="preserve"> </v>
      </c>
      <c r="I782" s="14"/>
      <c r="J782" s="12">
        <v>44277</v>
      </c>
      <c r="K782" s="37" t="s">
        <v>1039</v>
      </c>
      <c r="L782" s="14">
        <v>12979</v>
      </c>
      <c r="M782" s="14" t="s">
        <v>30</v>
      </c>
      <c r="N782" s="15">
        <v>1626735</v>
      </c>
    </row>
    <row r="783" spans="1:14" x14ac:dyDescent="0.3">
      <c r="A783" s="7" t="str">
        <f>+VLOOKUP(IF(ISNUMBER(SEARCH("GLISS*",K783)),CONCATENATE("GLISSIERE"," ",RIGHT(K783,3)),CONCATENATE(LEFT(K783,2),"/",RIGHT(K783,2))),CODE!A:F,CODE!C$1,FALSE)</f>
        <v>FOURNISSEUR</v>
      </c>
      <c r="B783" s="7" t="str">
        <f>+VLOOKUP(IF(ISNUMBER(SEARCH("GLISS*",K783)),CONCATENATE("GLISSIERE"," ",RIGHT(K783,3)),CONCATENATE(LEFT(K783,2),"/",RIGHT(K783,2))),CODE!A:F,CODE!D$1,FALSE)</f>
        <v>CORBEC OUT</v>
      </c>
      <c r="C783" s="23"/>
      <c r="D783" s="7">
        <f t="shared" si="26"/>
        <v>2021</v>
      </c>
      <c r="E783" s="10" t="str">
        <f>+IF(A783="GLISSIERE",+VLOOKUP(+VLOOKUP(IF(ISNUMBER(SEARCH("GLISS*",K783)),CONCATENATE(RIGHT(K783,4)),CONCATENATE(LEFT(K783,2),"/",RIGHT(K783,2))),'#Client'!B:C,1,FALSE),'#Client'!B:C,2,FALSE)," ")</f>
        <v xml:space="preserve"> </v>
      </c>
      <c r="F783" s="10" t="str">
        <f>+IF(A783="GLISSIERE",+VLOOKUP(K783,'4-'!B:G,4,FALSE)," ")</f>
        <v xml:space="preserve"> </v>
      </c>
      <c r="G783" s="10" t="str">
        <f t="shared" si="27"/>
        <v>4850</v>
      </c>
      <c r="H783" s="44" t="str">
        <f>+IF(A783="GLISSIERE",+VLOOKUP(K783,'4-'!B:G,6,FALSE),IF(A783="VENTES",+VLOOKUP(K783,'5-'!B:H,6,FALSE)," "))</f>
        <v xml:space="preserve"> </v>
      </c>
      <c r="I783" s="14"/>
      <c r="J783" s="12">
        <v>44277</v>
      </c>
      <c r="K783" s="37" t="s">
        <v>1040</v>
      </c>
      <c r="L783" s="14">
        <v>2581</v>
      </c>
      <c r="M783" s="14" t="s">
        <v>30</v>
      </c>
      <c r="N783" s="15">
        <v>1629316</v>
      </c>
    </row>
    <row r="784" spans="1:14" x14ac:dyDescent="0.3">
      <c r="A784" s="7" t="str">
        <f>+VLOOKUP(IF(ISNUMBER(SEARCH("GLISS*",K784)),CONCATENATE("GLISSIERE"," ",RIGHT(K784,3)),CONCATENATE(LEFT(K784,2),"/",RIGHT(K784,2))),CODE!A:F,CODE!C$1,FALSE)</f>
        <v>GLISSIERE</v>
      </c>
      <c r="B784" s="7" t="str">
        <f>+VLOOKUP(IF(ISNUMBER(SEARCH("GLISS*",K784)),CONCATENATE("GLISSIERE"," ",RIGHT(K784,3)),CONCATENATE(LEFT(K784,2),"/",RIGHT(K784,2))),CODE!A:F,CODE!D$1,FALSE)</f>
        <v>GLISSIERE</v>
      </c>
      <c r="C784" s="23"/>
      <c r="D784" s="7">
        <f t="shared" si="26"/>
        <v>2021</v>
      </c>
      <c r="E784" s="10" t="str">
        <f>+IF(A784="GLISSIERE",+VLOOKUP(+VLOOKUP(IF(ISNUMBER(SEARCH("GLISS*",K784)),CONCATENATE(RIGHT(K784,4)),CONCATENATE(LEFT(K784,2),"/",RIGHT(K784,2))),'#Client'!B:C,1,FALSE),'#Client'!B:C,2,FALSE)," ")</f>
        <v>ad</v>
      </c>
      <c r="F784" s="10" t="str">
        <f>+IF(A784="GLISSIERE",+VLOOKUP(K784,'4-'!B:G,4,FALSE)," ")</f>
        <v>GL-2104-03</v>
      </c>
      <c r="G784" s="10" t="str">
        <f t="shared" si="27"/>
        <v>4851</v>
      </c>
      <c r="H784" s="44" t="str">
        <f>+IF(A784="GLISSIERE",+VLOOKUP(K784,'4-'!B:G,6,FALSE),IF(A784="VENTES",+VLOOKUP(K784,'5-'!B:H,6,FALSE)," "))</f>
        <v>6673</v>
      </c>
      <c r="I784" s="14"/>
      <c r="J784" s="12">
        <v>44279</v>
      </c>
      <c r="K784" s="37" t="s">
        <v>826</v>
      </c>
      <c r="L784" s="14">
        <v>35940</v>
      </c>
      <c r="M784" s="14" t="s">
        <v>114</v>
      </c>
      <c r="N784" s="15">
        <v>1336528</v>
      </c>
    </row>
    <row r="785" spans="1:14" x14ac:dyDescent="0.3">
      <c r="A785" s="7" t="str">
        <f>+VLOOKUP(IF(ISNUMBER(SEARCH("GLISS*",K785)),CONCATENATE("GLISSIERE"," ",RIGHT(K785,3)),CONCATENATE(LEFT(K785,2),"/",RIGHT(K785,2))),CODE!A:F,CODE!C$1,FALSE)</f>
        <v>VENTES</v>
      </c>
      <c r="B785" s="7" t="str">
        <f>+VLOOKUP(IF(ISNUMBER(SEARCH("GLISS*",K785)),CONCATENATE("GLISSIERE"," ",RIGHT(K785,3)),CONCATENATE(LEFT(K785,2),"/",RIGHT(K785,2))),CODE!A:F,CODE!D$1,FALSE)</f>
        <v>CNP</v>
      </c>
      <c r="C785" s="23"/>
      <c r="D785" s="7">
        <f t="shared" si="26"/>
        <v>2021</v>
      </c>
      <c r="E785" s="10" t="str">
        <f>+IF(A785="GLISSIERE",+VLOOKUP(+VLOOKUP(IF(ISNUMBER(SEARCH("GLISS*",K785)),CONCATENATE(RIGHT(K785,4)),CONCATENATE(LEFT(K785,2),"/",RIGHT(K785,2))),'#Client'!B:C,1,FALSE),'#Client'!B:C,2,FALSE)," ")</f>
        <v xml:space="preserve"> </v>
      </c>
      <c r="F785" s="10" t="str">
        <f>+IF(A785="GLISSIERE",+VLOOKUP(K785,'4-'!B:G,4,FALSE)," ")</f>
        <v xml:space="preserve"> </v>
      </c>
      <c r="G785" s="10" t="str">
        <f t="shared" si="27"/>
        <v>4852</v>
      </c>
      <c r="H785" s="44" t="str">
        <f>+IF(A785="GLISSIERE",+VLOOKUP(K785,'4-'!B:G,6,FALSE),IF(A785="VENTES",+VLOOKUP(K785,'5-'!B:H,6,FALSE)," "))</f>
        <v>6672-R41</v>
      </c>
      <c r="I785" s="14"/>
      <c r="J785" s="12">
        <v>44279</v>
      </c>
      <c r="K785" s="37" t="s">
        <v>1041</v>
      </c>
      <c r="L785" s="14">
        <v>130</v>
      </c>
      <c r="M785" s="14" t="s">
        <v>40</v>
      </c>
      <c r="N785" s="15">
        <v>1461179</v>
      </c>
    </row>
    <row r="786" spans="1:14" x14ac:dyDescent="0.3">
      <c r="A786" s="7" t="str">
        <f>+VLOOKUP(IF(ISNUMBER(SEARCH("GLISS*",K786)),CONCATENATE("GLISSIERE"," ",RIGHT(K786,3)),CONCATENATE(LEFT(K786,2),"/",RIGHT(K786,2))),CODE!A:F,CODE!C$1,FALSE)</f>
        <v>VENTES</v>
      </c>
      <c r="B786" s="7" t="str">
        <f>+VLOOKUP(IF(ISNUMBER(SEARCH("GLISS*",K786)),CONCATENATE("GLISSIERE"," ",RIGHT(K786,3)),CONCATENATE(LEFT(K786,2),"/",RIGHT(K786,2))),CODE!A:F,CODE!D$1,FALSE)</f>
        <v>CNP</v>
      </c>
      <c r="C786" s="23"/>
      <c r="D786" s="7">
        <f t="shared" si="26"/>
        <v>2021</v>
      </c>
      <c r="E786" s="10" t="str">
        <f>+IF(A786="GLISSIERE",+VLOOKUP(+VLOOKUP(IF(ISNUMBER(SEARCH("GLISS*",K786)),CONCATENATE(RIGHT(K786,4)),CONCATENATE(LEFT(K786,2),"/",RIGHT(K786,2))),'#Client'!B:C,1,FALSE),'#Client'!B:C,2,FALSE)," ")</f>
        <v xml:space="preserve"> </v>
      </c>
      <c r="F786" s="10" t="str">
        <f>+IF(A786="GLISSIERE",+VLOOKUP(K786,'4-'!B:G,4,FALSE)," ")</f>
        <v xml:space="preserve"> </v>
      </c>
      <c r="G786" s="10" t="str">
        <f t="shared" si="27"/>
        <v>4852</v>
      </c>
      <c r="H786" s="44" t="str">
        <f>+IF(A786="GLISSIERE",+VLOOKUP(K786,'4-'!B:G,6,FALSE),IF(A786="VENTES",+VLOOKUP(K786,'5-'!B:H,6,FALSE)," "))</f>
        <v>6675-1B</v>
      </c>
      <c r="I786" s="14"/>
      <c r="J786" s="12">
        <v>44279</v>
      </c>
      <c r="K786" s="37" t="s">
        <v>1042</v>
      </c>
      <c r="L786" s="14">
        <v>20625</v>
      </c>
      <c r="M786" s="14" t="s">
        <v>40</v>
      </c>
      <c r="N786" s="15">
        <v>1357153</v>
      </c>
    </row>
    <row r="787" spans="1:14" x14ac:dyDescent="0.3">
      <c r="A787" s="7" t="str">
        <f>+VLOOKUP(IF(ISNUMBER(SEARCH("GLISS*",K787)),CONCATENATE("GLISSIERE"," ",RIGHT(K787,3)),CONCATENATE(LEFT(K787,2),"/",RIGHT(K787,2))),CODE!A:F,CODE!C$1,FALSE)</f>
        <v>VENTES</v>
      </c>
      <c r="B787" s="7" t="str">
        <f>+VLOOKUP(IF(ISNUMBER(SEARCH("GLISS*",K787)),CONCATENATE("GLISSIERE"," ",RIGHT(K787,3)),CONCATENATE(LEFT(K787,2),"/",RIGHT(K787,2))),CODE!A:F,CODE!D$1,FALSE)</f>
        <v>CNP</v>
      </c>
      <c r="C787" s="23"/>
      <c r="D787" s="7">
        <f t="shared" si="26"/>
        <v>2021</v>
      </c>
      <c r="E787" s="10" t="str">
        <f>+IF(A787="GLISSIERE",+VLOOKUP(+VLOOKUP(IF(ISNUMBER(SEARCH("GLISS*",K787)),CONCATENATE(RIGHT(K787,4)),CONCATENATE(LEFT(K787,2),"/",RIGHT(K787,2))),'#Client'!B:C,1,FALSE),'#Client'!B:C,2,FALSE)," ")</f>
        <v xml:space="preserve"> </v>
      </c>
      <c r="F787" s="10" t="str">
        <f>+IF(A787="GLISSIERE",+VLOOKUP(K787,'4-'!B:G,4,FALSE)," ")</f>
        <v xml:space="preserve"> </v>
      </c>
      <c r="G787" s="10" t="str">
        <f t="shared" si="27"/>
        <v>4853</v>
      </c>
      <c r="H787" s="44" t="str">
        <f>+IF(A787="GLISSIERE",+VLOOKUP(K787,'4-'!B:G,6,FALSE),IF(A787="VENTES",+VLOOKUP(K787,'5-'!B:H,6,FALSE)," "))</f>
        <v>6674-1A</v>
      </c>
      <c r="I787" s="14"/>
      <c r="J787" s="12">
        <v>44279</v>
      </c>
      <c r="K787" s="37" t="s">
        <v>1043</v>
      </c>
      <c r="L787" s="14">
        <v>20502</v>
      </c>
      <c r="M787" s="14" t="s">
        <v>40</v>
      </c>
      <c r="N787" s="15">
        <v>1377655</v>
      </c>
    </row>
    <row r="788" spans="1:14" x14ac:dyDescent="0.3">
      <c r="A788" s="7" t="str">
        <f>+VLOOKUP(IF(ISNUMBER(SEARCH("GLISS*",K788)),CONCATENATE("GLISSIERE"," ",RIGHT(K788,3)),CONCATENATE(LEFT(K788,2),"/",RIGHT(K788,2))),CODE!A:F,CODE!C$1,FALSE)</f>
        <v>VENTES</v>
      </c>
      <c r="B788" s="7" t="str">
        <f>+VLOOKUP(IF(ISNUMBER(SEARCH("GLISS*",K788)),CONCATENATE("GLISSIERE"," ",RIGHT(K788,3)),CONCATENATE(LEFT(K788,2),"/",RIGHT(K788,2))),CODE!A:F,CODE!D$1,FALSE)</f>
        <v>CNP</v>
      </c>
      <c r="C788" s="23"/>
      <c r="D788" s="7">
        <f t="shared" si="26"/>
        <v>2021</v>
      </c>
      <c r="E788" s="10" t="str">
        <f>+IF(A788="GLISSIERE",+VLOOKUP(+VLOOKUP(IF(ISNUMBER(SEARCH("GLISS*",K788)),CONCATENATE(RIGHT(K788,4)),CONCATENATE(LEFT(K788,2),"/",RIGHT(K788,2))),'#Client'!B:C,1,FALSE),'#Client'!B:C,2,FALSE)," ")</f>
        <v xml:space="preserve"> </v>
      </c>
      <c r="F788" s="10" t="str">
        <f>+IF(A788="GLISSIERE",+VLOOKUP(K788,'4-'!B:G,4,FALSE)," ")</f>
        <v xml:space="preserve"> </v>
      </c>
      <c r="G788" s="10" t="str">
        <f t="shared" si="27"/>
        <v>4854</v>
      </c>
      <c r="H788" s="44" t="str">
        <f>+IF(A788="GLISSIERE",+VLOOKUP(K788,'4-'!B:G,6,FALSE),IF(A788="VENTES",+VLOOKUP(K788,'5-'!B:H,6,FALSE)," "))</f>
        <v>6715-1A</v>
      </c>
      <c r="I788" s="14"/>
      <c r="J788" s="12">
        <v>44279</v>
      </c>
      <c r="K788" s="37" t="s">
        <v>1044</v>
      </c>
      <c r="L788" s="14">
        <v>19814</v>
      </c>
      <c r="M788" s="14" t="s">
        <v>40</v>
      </c>
      <c r="N788" s="15">
        <v>1397469</v>
      </c>
    </row>
    <row r="789" spans="1:14" x14ac:dyDescent="0.3">
      <c r="A789" s="7" t="str">
        <f>+VLOOKUP(IF(ISNUMBER(SEARCH("GLISS*",K789)),CONCATENATE("GLISSIERE"," ",RIGHT(K789,3)),CONCATENATE(LEFT(K789,2),"/",RIGHT(K789,2))),CODE!A:F,CODE!C$1,FALSE)</f>
        <v>FOURNISSEUR</v>
      </c>
      <c r="B789" s="7" t="str">
        <f>+VLOOKUP(IF(ISNUMBER(SEARCH("GLISS*",K789)),CONCATENATE("GLISSIERE"," ",RIGHT(K789,3)),CONCATENATE(LEFT(K789,2),"/",RIGHT(K789,2))),CODE!A:F,CODE!D$1,FALSE)</f>
        <v>CORBEC OUT</v>
      </c>
      <c r="C789" s="23"/>
      <c r="D789" s="7">
        <f t="shared" si="26"/>
        <v>2021</v>
      </c>
      <c r="E789" s="10" t="str">
        <f>+IF(A789="GLISSIERE",+VLOOKUP(+VLOOKUP(IF(ISNUMBER(SEARCH("GLISS*",K789)),CONCATENATE(RIGHT(K789,4)),CONCATENATE(LEFT(K789,2),"/",RIGHT(K789,2))),'#Client'!B:C,1,FALSE),'#Client'!B:C,2,FALSE)," ")</f>
        <v xml:space="preserve"> </v>
      </c>
      <c r="F789" s="10" t="str">
        <f>+IF(A789="GLISSIERE",+VLOOKUP(K789,'4-'!B:G,4,FALSE)," ")</f>
        <v xml:space="preserve"> </v>
      </c>
      <c r="G789" s="10" t="str">
        <f t="shared" si="27"/>
        <v>4855</v>
      </c>
      <c r="H789" s="44" t="str">
        <f>+IF(A789="GLISSIERE",+VLOOKUP(K789,'4-'!B:G,6,FALSE),IF(A789="VENTES",+VLOOKUP(K789,'5-'!B:H,6,FALSE)," "))</f>
        <v xml:space="preserve"> </v>
      </c>
      <c r="I789" s="14"/>
      <c r="J789" s="12">
        <v>44278</v>
      </c>
      <c r="K789" s="37" t="s">
        <v>1045</v>
      </c>
      <c r="L789" s="14">
        <v>2063</v>
      </c>
      <c r="M789" s="14" t="s">
        <v>30</v>
      </c>
      <c r="N789" s="15">
        <v>1463242</v>
      </c>
    </row>
    <row r="790" spans="1:14" x14ac:dyDescent="0.3">
      <c r="A790" s="7" t="str">
        <f>+VLOOKUP(IF(ISNUMBER(SEARCH("GLISS*",K790)),CONCATENATE("GLISSIERE"," ",RIGHT(K790,3)),CONCATENATE(LEFT(K790,2),"/",RIGHT(K790,2))),CODE!A:F,CODE!C$1,FALSE)</f>
        <v>FOURNISSEUR</v>
      </c>
      <c r="B790" s="7" t="str">
        <f>+VLOOKUP(IF(ISNUMBER(SEARCH("GLISS*",K790)),CONCATENATE("GLISSIERE"," ",RIGHT(K790,3)),CONCATENATE(LEFT(K790,2),"/",RIGHT(K790,2))),CODE!A:F,CODE!D$1,FALSE)</f>
        <v>CORBEC OUT</v>
      </c>
      <c r="C790" s="23"/>
      <c r="D790" s="7">
        <f t="shared" si="26"/>
        <v>2021</v>
      </c>
      <c r="E790" s="10" t="str">
        <f>+IF(A790="GLISSIERE",+VLOOKUP(+VLOOKUP(IF(ISNUMBER(SEARCH("GLISS*",K790)),CONCATENATE(RIGHT(K790,4)),CONCATENATE(LEFT(K790,2),"/",RIGHT(K790,2))),'#Client'!B:C,1,FALSE),'#Client'!B:C,2,FALSE)," ")</f>
        <v xml:space="preserve"> </v>
      </c>
      <c r="F790" s="10" t="str">
        <f>+IF(A790="GLISSIERE",+VLOOKUP(K790,'4-'!B:G,4,FALSE)," ")</f>
        <v xml:space="preserve"> </v>
      </c>
      <c r="G790" s="10" t="str">
        <f t="shared" si="27"/>
        <v>4855</v>
      </c>
      <c r="H790" s="44" t="str">
        <f>+IF(A790="GLISSIERE",+VLOOKUP(K790,'4-'!B:G,6,FALSE),IF(A790="VENTES",+VLOOKUP(K790,'5-'!B:H,6,FALSE)," "))</f>
        <v xml:space="preserve"> </v>
      </c>
      <c r="I790" s="14"/>
      <c r="J790" s="12">
        <v>44278</v>
      </c>
      <c r="K790" s="37" t="s">
        <v>1046</v>
      </c>
      <c r="L790" s="14">
        <v>1059</v>
      </c>
      <c r="M790" s="14" t="s">
        <v>30</v>
      </c>
      <c r="N790" s="15">
        <v>1464301</v>
      </c>
    </row>
    <row r="791" spans="1:14" x14ac:dyDescent="0.3">
      <c r="A791" s="7" t="str">
        <f>+VLOOKUP(IF(ISNUMBER(SEARCH("GLISS*",K791)),CONCATENATE("GLISSIERE"," ",RIGHT(K791,3)),CONCATENATE(LEFT(K791,2),"/",RIGHT(K791,2))),CODE!A:F,CODE!C$1,FALSE)</f>
        <v>FOURNISSEUR</v>
      </c>
      <c r="B791" s="7" t="str">
        <f>+VLOOKUP(IF(ISNUMBER(SEARCH("GLISS*",K791)),CONCATENATE("GLISSIERE"," ",RIGHT(K791,3)),CONCATENATE(LEFT(K791,2),"/",RIGHT(K791,2))),CODE!A:F,CODE!D$1,FALSE)</f>
        <v>CORBEC OUT</v>
      </c>
      <c r="C791" s="23"/>
      <c r="D791" s="7">
        <f t="shared" si="26"/>
        <v>2021</v>
      </c>
      <c r="E791" s="10" t="str">
        <f>+IF(A791="GLISSIERE",+VLOOKUP(+VLOOKUP(IF(ISNUMBER(SEARCH("GLISS*",K791)),CONCATENATE(RIGHT(K791,4)),CONCATENATE(LEFT(K791,2),"/",RIGHT(K791,2))),'#Client'!B:C,1,FALSE),'#Client'!B:C,2,FALSE)," ")</f>
        <v xml:space="preserve"> </v>
      </c>
      <c r="F791" s="10" t="str">
        <f>+IF(A791="GLISSIERE",+VLOOKUP(K791,'4-'!B:G,4,FALSE)," ")</f>
        <v xml:space="preserve"> </v>
      </c>
      <c r="G791" s="10" t="str">
        <f t="shared" si="27"/>
        <v>4855</v>
      </c>
      <c r="H791" s="44" t="str">
        <f>+IF(A791="GLISSIERE",+VLOOKUP(K791,'4-'!B:G,6,FALSE),IF(A791="VENTES",+VLOOKUP(K791,'5-'!B:H,6,FALSE)," "))</f>
        <v xml:space="preserve"> </v>
      </c>
      <c r="I791" s="14"/>
      <c r="J791" s="12">
        <v>44278</v>
      </c>
      <c r="K791" s="37" t="s">
        <v>1047</v>
      </c>
      <c r="L791" s="14">
        <v>24782</v>
      </c>
      <c r="M791" s="14" t="s">
        <v>30</v>
      </c>
      <c r="N791" s="15">
        <v>1489083</v>
      </c>
    </row>
    <row r="792" spans="1:14" x14ac:dyDescent="0.3">
      <c r="A792" s="7" t="str">
        <f>+VLOOKUP(IF(ISNUMBER(SEARCH("GLISS*",K792)),CONCATENATE("GLISSIERE"," ",RIGHT(K792,3)),CONCATENATE(LEFT(K792,2),"/",RIGHT(K792,2))),CODE!A:F,CODE!C$1,FALSE)</f>
        <v>FOURNISSEUR</v>
      </c>
      <c r="B792" s="7" t="str">
        <f>+VLOOKUP(IF(ISNUMBER(SEARCH("GLISS*",K792)),CONCATENATE("GLISSIERE"," ",RIGHT(K792,3)),CONCATENATE(LEFT(K792,2),"/",RIGHT(K792,2))),CODE!A:F,CODE!D$1,FALSE)</f>
        <v>CORBEC OUT</v>
      </c>
      <c r="C792" s="23"/>
      <c r="D792" s="7">
        <f t="shared" si="26"/>
        <v>2021</v>
      </c>
      <c r="E792" s="10" t="str">
        <f>+IF(A792="GLISSIERE",+VLOOKUP(+VLOOKUP(IF(ISNUMBER(SEARCH("GLISS*",K792)),CONCATENATE(RIGHT(K792,4)),CONCATENATE(LEFT(K792,2),"/",RIGHT(K792,2))),'#Client'!B:C,1,FALSE),'#Client'!B:C,2,FALSE)," ")</f>
        <v xml:space="preserve"> </v>
      </c>
      <c r="F792" s="10" t="str">
        <f>+IF(A792="GLISSIERE",+VLOOKUP(K792,'4-'!B:G,4,FALSE)," ")</f>
        <v xml:space="preserve"> </v>
      </c>
      <c r="G792" s="10" t="str">
        <f t="shared" si="27"/>
        <v>4855</v>
      </c>
      <c r="H792" s="44" t="str">
        <f>+IF(A792="GLISSIERE",+VLOOKUP(K792,'4-'!B:G,6,FALSE),IF(A792="VENTES",+VLOOKUP(K792,'5-'!B:H,6,FALSE)," "))</f>
        <v xml:space="preserve"> </v>
      </c>
      <c r="I792" s="14"/>
      <c r="J792" s="12">
        <v>44278</v>
      </c>
      <c r="K792" s="37" t="s">
        <v>1048</v>
      </c>
      <c r="L792" s="14">
        <v>1971</v>
      </c>
      <c r="M792" s="14" t="s">
        <v>30</v>
      </c>
      <c r="N792" s="15">
        <v>1491054</v>
      </c>
    </row>
    <row r="793" spans="1:14" x14ac:dyDescent="0.3">
      <c r="A793" s="7" t="str">
        <f>+VLOOKUP(IF(ISNUMBER(SEARCH("GLISS*",K793)),CONCATENATE("GLISSIERE"," ",RIGHT(K793,3)),CONCATENATE(LEFT(K793,2),"/",RIGHT(K793,2))),CODE!A:F,CODE!C$1,FALSE)</f>
        <v>VENTES</v>
      </c>
      <c r="B793" s="7" t="str">
        <f>+VLOOKUP(IF(ISNUMBER(SEARCH("GLISS*",K793)),CONCATENATE("GLISSIERE"," ",RIGHT(K793,3)),CONCATENATE(LEFT(K793,2),"/",RIGHT(K793,2))),CODE!A:F,CODE!D$1,FALSE)</f>
        <v>CNP</v>
      </c>
      <c r="C793" s="23"/>
      <c r="D793" s="7">
        <f t="shared" si="26"/>
        <v>2021</v>
      </c>
      <c r="E793" s="10" t="str">
        <f>+IF(A793="GLISSIERE",+VLOOKUP(+VLOOKUP(IF(ISNUMBER(SEARCH("GLISS*",K793)),CONCATENATE(RIGHT(K793,4)),CONCATENATE(LEFT(K793,2),"/",RIGHT(K793,2))),'#Client'!B:C,1,FALSE),'#Client'!B:C,2,FALSE)," ")</f>
        <v xml:space="preserve"> </v>
      </c>
      <c r="F793" s="10" t="str">
        <f>+IF(A793="GLISSIERE",+VLOOKUP(K793,'4-'!B:G,4,FALSE)," ")</f>
        <v xml:space="preserve"> </v>
      </c>
      <c r="G793" s="10" t="str">
        <f t="shared" si="27"/>
        <v>4856</v>
      </c>
      <c r="H793" s="44" t="str">
        <f>+IF(A793="GLISSIERE",+VLOOKUP(K793,'4-'!B:G,6,FALSE),IF(A793="VENTES",+VLOOKUP(K793,'5-'!B:H,6,FALSE)," "))</f>
        <v>6674-1A</v>
      </c>
      <c r="I793" s="14"/>
      <c r="J793" s="12">
        <v>44279</v>
      </c>
      <c r="K793" s="37" t="s">
        <v>1049</v>
      </c>
      <c r="L793" s="14">
        <v>20337</v>
      </c>
      <c r="M793" s="14" t="s">
        <v>40</v>
      </c>
      <c r="N793" s="15">
        <v>1417806</v>
      </c>
    </row>
    <row r="794" spans="1:14" x14ac:dyDescent="0.3">
      <c r="A794" s="7" t="str">
        <f>+VLOOKUP(IF(ISNUMBER(SEARCH("GLISS*",K794)),CONCATENATE("GLISSIERE"," ",RIGHT(K794,3)),CONCATENATE(LEFT(K794,2),"/",RIGHT(K794,2))),CODE!A:F,CODE!C$1,FALSE)</f>
        <v>VENTES</v>
      </c>
      <c r="B794" s="7" t="str">
        <f>+VLOOKUP(IF(ISNUMBER(SEARCH("GLISS*",K794)),CONCATENATE("GLISSIERE"," ",RIGHT(K794,3)),CONCATENATE(LEFT(K794,2),"/",RIGHT(K794,2))),CODE!A:F,CODE!D$1,FALSE)</f>
        <v>CNP</v>
      </c>
      <c r="C794" s="23"/>
      <c r="D794" s="7">
        <f t="shared" si="26"/>
        <v>2021</v>
      </c>
      <c r="E794" s="10" t="str">
        <f>+IF(A794="GLISSIERE",+VLOOKUP(+VLOOKUP(IF(ISNUMBER(SEARCH("GLISS*",K794)),CONCATENATE(RIGHT(K794,4)),CONCATENATE(LEFT(K794,2),"/",RIGHT(K794,2))),'#Client'!B:C,1,FALSE),'#Client'!B:C,2,FALSE)," ")</f>
        <v xml:space="preserve"> </v>
      </c>
      <c r="F794" s="10" t="str">
        <f>+IF(A794="GLISSIERE",+VLOOKUP(K794,'4-'!B:G,4,FALSE)," ")</f>
        <v xml:space="preserve"> </v>
      </c>
      <c r="G794" s="10" t="str">
        <f t="shared" si="27"/>
        <v>4857</v>
      </c>
      <c r="H794" s="44" t="str">
        <f>+IF(A794="GLISSIERE",+VLOOKUP(K794,'4-'!B:G,6,FALSE),IF(A794="VENTES",+VLOOKUP(K794,'5-'!B:H,6,FALSE)," "))</f>
        <v>6675-1B</v>
      </c>
      <c r="I794" s="14"/>
      <c r="J794" s="12">
        <v>44279</v>
      </c>
      <c r="K794" s="37" t="s">
        <v>1050</v>
      </c>
      <c r="L794" s="14">
        <v>20337</v>
      </c>
      <c r="M794" s="14" t="s">
        <v>40</v>
      </c>
      <c r="N794" s="15">
        <v>1438143</v>
      </c>
    </row>
    <row r="795" spans="1:14" x14ac:dyDescent="0.3">
      <c r="A795" s="7" t="str">
        <f>+VLOOKUP(IF(ISNUMBER(SEARCH("GLISS*",K795)),CONCATENATE("GLISSIERE"," ",RIGHT(K795,3)),CONCATENATE(LEFT(K795,2),"/",RIGHT(K795,2))),CODE!A:F,CODE!C$1,FALSE)</f>
        <v>VENTES</v>
      </c>
      <c r="B795" s="7" t="str">
        <f>+VLOOKUP(IF(ISNUMBER(SEARCH("GLISS*",K795)),CONCATENATE("GLISSIERE"," ",RIGHT(K795,3)),CONCATENATE(LEFT(K795,2),"/",RIGHT(K795,2))),CODE!A:F,CODE!D$1,FALSE)</f>
        <v>CNP</v>
      </c>
      <c r="C795" s="23"/>
      <c r="D795" s="7">
        <f t="shared" si="26"/>
        <v>2021</v>
      </c>
      <c r="E795" s="10" t="str">
        <f>+IF(A795="GLISSIERE",+VLOOKUP(+VLOOKUP(IF(ISNUMBER(SEARCH("GLISS*",K795)),CONCATENATE(RIGHT(K795,4)),CONCATENATE(LEFT(K795,2),"/",RIGHT(K795,2))),'#Client'!B:C,1,FALSE),'#Client'!B:C,2,FALSE)," ")</f>
        <v xml:space="preserve"> </v>
      </c>
      <c r="F795" s="10" t="str">
        <f>+IF(A795="GLISSIERE",+VLOOKUP(K795,'4-'!B:G,4,FALSE)," ")</f>
        <v xml:space="preserve"> </v>
      </c>
      <c r="G795" s="10" t="str">
        <f t="shared" si="27"/>
        <v>4858</v>
      </c>
      <c r="H795" s="44" t="str">
        <f>+IF(A795="GLISSIERE",+VLOOKUP(K795,'4-'!B:G,6,FALSE),IF(A795="VENTES",+VLOOKUP(K795,'5-'!B:H,6,FALSE)," "))</f>
        <v>6675-1B</v>
      </c>
      <c r="I795" s="14"/>
      <c r="J795" s="12">
        <v>44279</v>
      </c>
      <c r="K795" s="37" t="s">
        <v>1051</v>
      </c>
      <c r="L795" s="14">
        <v>20337</v>
      </c>
      <c r="M795" s="14" t="s">
        <v>40</v>
      </c>
      <c r="N795" s="15">
        <v>1458480</v>
      </c>
    </row>
    <row r="796" spans="1:14" x14ac:dyDescent="0.3">
      <c r="A796" s="7" t="str">
        <f>+VLOOKUP(IF(ISNUMBER(SEARCH("GLISS*",K796)),CONCATENATE("GLISSIERE"," ",RIGHT(K796,3)),CONCATENATE(LEFT(K796,2),"/",RIGHT(K796,2))),CODE!A:F,CODE!C$1,FALSE)</f>
        <v>VENTES</v>
      </c>
      <c r="B796" s="7" t="str">
        <f>+VLOOKUP(IF(ISNUMBER(SEARCH("GLISS*",K796)),CONCATENATE("GLISSIERE"," ",RIGHT(K796,3)),CONCATENATE(LEFT(K796,2),"/",RIGHT(K796,2))),CODE!A:F,CODE!D$1,FALSE)</f>
        <v>CNP</v>
      </c>
      <c r="C796" s="23"/>
      <c r="D796" s="7">
        <f t="shared" si="26"/>
        <v>2021</v>
      </c>
      <c r="E796" s="10" t="str">
        <f>+IF(A796="GLISSIERE",+VLOOKUP(+VLOOKUP(IF(ISNUMBER(SEARCH("GLISS*",K796)),CONCATENATE(RIGHT(K796,4)),CONCATENATE(LEFT(K796,2),"/",RIGHT(K796,2))),'#Client'!B:C,1,FALSE),'#Client'!B:C,2,FALSE)," ")</f>
        <v xml:space="preserve"> </v>
      </c>
      <c r="F796" s="10" t="str">
        <f>+IF(A796="GLISSIERE",+VLOOKUP(K796,'4-'!B:G,4,FALSE)," ")</f>
        <v xml:space="preserve"> </v>
      </c>
      <c r="G796" s="10" t="str">
        <f t="shared" si="27"/>
        <v>4859</v>
      </c>
      <c r="H796" s="44" t="str">
        <f>+IF(A796="GLISSIERE",+VLOOKUP(K796,'4-'!B:G,6,FALSE),IF(A796="VENTES",+VLOOKUP(K796,'5-'!B:H,6,FALSE)," "))</f>
        <v>6675-1B</v>
      </c>
      <c r="I796" s="14"/>
      <c r="J796" s="12">
        <v>44280</v>
      </c>
      <c r="K796" s="37" t="s">
        <v>1052</v>
      </c>
      <c r="L796" s="14">
        <v>20337</v>
      </c>
      <c r="M796" s="14" t="s">
        <v>40</v>
      </c>
      <c r="N796" s="15">
        <v>1114929</v>
      </c>
    </row>
    <row r="797" spans="1:14" x14ac:dyDescent="0.3">
      <c r="A797" s="7" t="str">
        <f>+VLOOKUP(IF(ISNUMBER(SEARCH("GLISS*",K797)),CONCATENATE("GLISSIERE"," ",RIGHT(K797,3)),CONCATENATE(LEFT(K797,2),"/",RIGHT(K797,2))),CODE!A:F,CODE!C$1,FALSE)</f>
        <v>FOURNISSEUR</v>
      </c>
      <c r="B797" s="7" t="str">
        <f>+VLOOKUP(IF(ISNUMBER(SEARCH("GLISS*",K797)),CONCATENATE("GLISSIERE"," ",RIGHT(K797,3)),CONCATENATE(LEFT(K797,2),"/",RIGHT(K797,2))),CODE!A:F,CODE!D$1,FALSE)</f>
        <v>GALV. QUEBEC OUT</v>
      </c>
      <c r="C797" s="23"/>
      <c r="D797" s="7">
        <f t="shared" si="26"/>
        <v>2021</v>
      </c>
      <c r="E797" s="10" t="str">
        <f>+IF(A797="GLISSIERE",+VLOOKUP(+VLOOKUP(IF(ISNUMBER(SEARCH("GLISS*",K797)),CONCATENATE(RIGHT(K797,4)),CONCATENATE(LEFT(K797,2),"/",RIGHT(K797,2))),'#Client'!B:C,1,FALSE),'#Client'!B:C,2,FALSE)," ")</f>
        <v xml:space="preserve"> </v>
      </c>
      <c r="F797" s="10" t="str">
        <f>+IF(A797="GLISSIERE",+VLOOKUP(K797,'4-'!B:G,4,FALSE)," ")</f>
        <v xml:space="preserve"> </v>
      </c>
      <c r="G797" s="10" t="str">
        <f t="shared" si="27"/>
        <v>4860</v>
      </c>
      <c r="H797" s="44" t="str">
        <f>+IF(A797="GLISSIERE",+VLOOKUP(K797,'4-'!B:G,6,FALSE),IF(A797="VENTES",+VLOOKUP(K797,'5-'!B:H,6,FALSE)," "))</f>
        <v xml:space="preserve"> </v>
      </c>
      <c r="I797" s="14"/>
      <c r="J797" s="12">
        <v>44278</v>
      </c>
      <c r="K797" s="37" t="s">
        <v>1053</v>
      </c>
      <c r="L797" s="14">
        <v>28740</v>
      </c>
      <c r="M797" s="14" t="s">
        <v>29</v>
      </c>
      <c r="N797" s="15">
        <v>1519794</v>
      </c>
    </row>
    <row r="798" spans="1:14" x14ac:dyDescent="0.3">
      <c r="A798" s="7" t="str">
        <f>+VLOOKUP(IF(ISNUMBER(SEARCH("GLISS*",K798)),CONCATENATE("GLISSIERE"," ",RIGHT(K798,3)),CONCATENATE(LEFT(K798,2),"/",RIGHT(K798,2))),CODE!A:F,CODE!C$1,FALSE)</f>
        <v>VENTES</v>
      </c>
      <c r="B798" s="7" t="str">
        <f>+VLOOKUP(IF(ISNUMBER(SEARCH("GLISS*",K798)),CONCATENATE("GLISSIERE"," ",RIGHT(K798,3)),CONCATENATE(LEFT(K798,2),"/",RIGHT(K798,2))),CODE!A:F,CODE!D$1,FALSE)</f>
        <v>CNP</v>
      </c>
      <c r="C798" s="23"/>
      <c r="D798" s="7">
        <f t="shared" si="26"/>
        <v>2021</v>
      </c>
      <c r="E798" s="10" t="str">
        <f>+IF(A798="GLISSIERE",+VLOOKUP(+VLOOKUP(IF(ISNUMBER(SEARCH("GLISS*",K798)),CONCATENATE(RIGHT(K798,4)),CONCATENATE(LEFT(K798,2),"/",RIGHT(K798,2))),'#Client'!B:C,1,FALSE),'#Client'!B:C,2,FALSE)," ")</f>
        <v xml:space="preserve"> </v>
      </c>
      <c r="F798" s="10" t="str">
        <f>+IF(A798="GLISSIERE",+VLOOKUP(K798,'4-'!B:G,4,FALSE)," ")</f>
        <v xml:space="preserve"> </v>
      </c>
      <c r="G798" s="10" t="str">
        <f t="shared" si="27"/>
        <v>4861</v>
      </c>
      <c r="H798" s="44" t="str">
        <f>+IF(A798="GLISSIERE",+VLOOKUP(K798,'4-'!B:G,6,FALSE),IF(A798="VENTES",+VLOOKUP(K798,'5-'!B:H,6,FALSE)," "))</f>
        <v>6674-1A</v>
      </c>
      <c r="I798" s="14"/>
      <c r="J798" s="12">
        <v>44280</v>
      </c>
      <c r="K798" s="37" t="s">
        <v>1054</v>
      </c>
      <c r="L798" s="14">
        <v>20034</v>
      </c>
      <c r="M798" s="14" t="s">
        <v>40</v>
      </c>
      <c r="N798" s="15">
        <v>1134963</v>
      </c>
    </row>
    <row r="799" spans="1:14" x14ac:dyDescent="0.3">
      <c r="A799" s="7" t="str">
        <f>+VLOOKUP(IF(ISNUMBER(SEARCH("GLISS*",K799)),CONCATENATE("GLISSIERE"," ",RIGHT(K799,3)),CONCATENATE(LEFT(K799,2),"/",RIGHT(K799,2))),CODE!A:F,CODE!C$1,FALSE)</f>
        <v>VENTES</v>
      </c>
      <c r="B799" s="7" t="str">
        <f>+VLOOKUP(IF(ISNUMBER(SEARCH("GLISS*",K799)),CONCATENATE("GLISSIERE"," ",RIGHT(K799,3)),CONCATENATE(LEFT(K799,2),"/",RIGHT(K799,2))),CODE!A:F,CODE!D$1,FALSE)</f>
        <v>CNP</v>
      </c>
      <c r="C799" s="23"/>
      <c r="D799" s="7">
        <f t="shared" si="26"/>
        <v>2021</v>
      </c>
      <c r="E799" s="10" t="str">
        <f>+IF(A799="GLISSIERE",+VLOOKUP(+VLOOKUP(IF(ISNUMBER(SEARCH("GLISS*",K799)),CONCATENATE(RIGHT(K799,4)),CONCATENATE(LEFT(K799,2),"/",RIGHT(K799,2))),'#Client'!B:C,1,FALSE),'#Client'!B:C,2,FALSE)," ")</f>
        <v xml:space="preserve"> </v>
      </c>
      <c r="F799" s="10" t="str">
        <f>+IF(A799="GLISSIERE",+VLOOKUP(K799,'4-'!B:G,4,FALSE)," ")</f>
        <v xml:space="preserve"> </v>
      </c>
      <c r="G799" s="10" t="str">
        <f t="shared" si="27"/>
        <v>4862</v>
      </c>
      <c r="H799" s="44" t="str">
        <f>+IF(A799="GLISSIERE",+VLOOKUP(K799,'4-'!B:G,6,FALSE),IF(A799="VENTES",+VLOOKUP(K799,'5-'!B:H,6,FALSE)," "))</f>
        <v>6674-1A</v>
      </c>
      <c r="I799" s="14"/>
      <c r="J799" s="12">
        <v>44280</v>
      </c>
      <c r="K799" s="37" t="s">
        <v>1055</v>
      </c>
      <c r="L799" s="14">
        <v>20298</v>
      </c>
      <c r="M799" s="14" t="s">
        <v>40</v>
      </c>
      <c r="N799" s="15">
        <v>1155261</v>
      </c>
    </row>
    <row r="800" spans="1:14" x14ac:dyDescent="0.3">
      <c r="A800" s="7" t="str">
        <f>+VLOOKUP(IF(ISNUMBER(SEARCH("GLISS*",K800)),CONCATENATE("GLISSIERE"," ",RIGHT(K800,3)),CONCATENATE(LEFT(K800,2),"/",RIGHT(K800,2))),CODE!A:F,CODE!C$1,FALSE)</f>
        <v>VENTES</v>
      </c>
      <c r="B800" s="7" t="str">
        <f>+VLOOKUP(IF(ISNUMBER(SEARCH("GLISS*",K800)),CONCATENATE("GLISSIERE"," ",RIGHT(K800,3)),CONCATENATE(LEFT(K800,2),"/",RIGHT(K800,2))),CODE!A:F,CODE!D$1,FALSE)</f>
        <v>CNP</v>
      </c>
      <c r="C800" s="23"/>
      <c r="D800" s="7">
        <f t="shared" si="26"/>
        <v>2021</v>
      </c>
      <c r="E800" s="10" t="str">
        <f>+IF(A800="GLISSIERE",+VLOOKUP(+VLOOKUP(IF(ISNUMBER(SEARCH("GLISS*",K800)),CONCATENATE(RIGHT(K800,4)),CONCATENATE(LEFT(K800,2),"/",RIGHT(K800,2))),'#Client'!B:C,1,FALSE),'#Client'!B:C,2,FALSE)," ")</f>
        <v xml:space="preserve"> </v>
      </c>
      <c r="F800" s="10" t="str">
        <f>+IF(A800="GLISSIERE",+VLOOKUP(K800,'4-'!B:G,4,FALSE)," ")</f>
        <v xml:space="preserve"> </v>
      </c>
      <c r="G800" s="10" t="str">
        <f t="shared" si="27"/>
        <v>4863</v>
      </c>
      <c r="H800" s="44" t="str">
        <f>+IF(A800="GLISSIERE",+VLOOKUP(K800,'4-'!B:G,6,FALSE),IF(A800="VENTES",+VLOOKUP(K800,'5-'!B:H,6,FALSE)," "))</f>
        <v>6715-1A</v>
      </c>
      <c r="I800" s="14"/>
      <c r="J800" s="12">
        <v>44280</v>
      </c>
      <c r="K800" s="37" t="s">
        <v>1056</v>
      </c>
      <c r="L800" s="14">
        <v>20124</v>
      </c>
      <c r="M800" s="14" t="s">
        <v>40</v>
      </c>
      <c r="N800" s="15">
        <v>1175385</v>
      </c>
    </row>
    <row r="801" spans="1:14" x14ac:dyDescent="0.3">
      <c r="A801" s="7" t="str">
        <f>+VLOOKUP(IF(ISNUMBER(SEARCH("GLISS*",K801)),CONCATENATE("GLISSIERE"," ",RIGHT(K801,3)),CONCATENATE(LEFT(K801,2),"/",RIGHT(K801,2))),CODE!A:F,CODE!C$1,FALSE)</f>
        <v>VENTES</v>
      </c>
      <c r="B801" s="7" t="str">
        <f>+VLOOKUP(IF(ISNUMBER(SEARCH("GLISS*",K801)),CONCATENATE("GLISSIERE"," ",RIGHT(K801,3)),CONCATENATE(LEFT(K801,2),"/",RIGHT(K801,2))),CODE!A:F,CODE!D$1,FALSE)</f>
        <v>CNP</v>
      </c>
      <c r="C801" s="23"/>
      <c r="D801" s="7">
        <f t="shared" si="26"/>
        <v>2021</v>
      </c>
      <c r="E801" s="10" t="str">
        <f>+IF(A801="GLISSIERE",+VLOOKUP(+VLOOKUP(IF(ISNUMBER(SEARCH("GLISS*",K801)),CONCATENATE(RIGHT(K801,4)),CONCATENATE(LEFT(K801,2),"/",RIGHT(K801,2))),'#Client'!B:C,1,FALSE),'#Client'!B:C,2,FALSE)," ")</f>
        <v xml:space="preserve"> </v>
      </c>
      <c r="F801" s="10" t="str">
        <f>+IF(A801="GLISSIERE",+VLOOKUP(K801,'4-'!B:G,4,FALSE)," ")</f>
        <v xml:space="preserve"> </v>
      </c>
      <c r="G801" s="10" t="str">
        <f t="shared" si="27"/>
        <v>4864</v>
      </c>
      <c r="H801" s="44" t="str">
        <f>+IF(A801="GLISSIERE",+VLOOKUP(K801,'4-'!B:G,6,FALSE),IF(A801="VENTES",+VLOOKUP(K801,'5-'!B:H,6,FALSE)," "))</f>
        <v>6715-1A</v>
      </c>
      <c r="I801" s="14"/>
      <c r="J801" s="12">
        <v>44280</v>
      </c>
      <c r="K801" s="37" t="s">
        <v>1057</v>
      </c>
      <c r="L801" s="14">
        <v>20124</v>
      </c>
      <c r="M801" s="14" t="s">
        <v>40</v>
      </c>
      <c r="N801" s="15">
        <v>1195509</v>
      </c>
    </row>
    <row r="802" spans="1:14" x14ac:dyDescent="0.3">
      <c r="A802" s="7" t="str">
        <f>+VLOOKUP(IF(ISNUMBER(SEARCH("GLISS*",K802)),CONCATENATE("GLISSIERE"," ",RIGHT(K802,3)),CONCATENATE(LEFT(K802,2),"/",RIGHT(K802,2))),CODE!A:F,CODE!C$1,FALSE)</f>
        <v>VENTES</v>
      </c>
      <c r="B802" s="7" t="str">
        <f>+VLOOKUP(IF(ISNUMBER(SEARCH("GLISS*",K802)),CONCATENATE("GLISSIERE"," ",RIGHT(K802,3)),CONCATENATE(LEFT(K802,2),"/",RIGHT(K802,2))),CODE!A:F,CODE!D$1,FALSE)</f>
        <v>CNP</v>
      </c>
      <c r="C802" s="23"/>
      <c r="D802" s="7">
        <f t="shared" si="26"/>
        <v>2021</v>
      </c>
      <c r="E802" s="10" t="str">
        <f>+IF(A802="GLISSIERE",+VLOOKUP(+VLOOKUP(IF(ISNUMBER(SEARCH("GLISS*",K802)),CONCATENATE(RIGHT(K802,4)),CONCATENATE(LEFT(K802,2),"/",RIGHT(K802,2))),'#Client'!B:C,1,FALSE),'#Client'!B:C,2,FALSE)," ")</f>
        <v xml:space="preserve"> </v>
      </c>
      <c r="F802" s="10" t="str">
        <f>+IF(A802="GLISSIERE",+VLOOKUP(K802,'4-'!B:G,4,FALSE)," ")</f>
        <v xml:space="preserve"> </v>
      </c>
      <c r="G802" s="10" t="str">
        <f t="shared" si="27"/>
        <v>4865</v>
      </c>
      <c r="H802" s="44" t="str">
        <f>+IF(A802="GLISSIERE",+VLOOKUP(K802,'4-'!B:G,6,FALSE),IF(A802="VENTES",+VLOOKUP(K802,'5-'!B:H,6,FALSE)," "))</f>
        <v>6674-1A</v>
      </c>
      <c r="I802" s="14"/>
      <c r="J802" s="12">
        <v>44281</v>
      </c>
      <c r="K802" s="37" t="s">
        <v>1058</v>
      </c>
      <c r="L802" s="14">
        <v>20150</v>
      </c>
      <c r="M802" s="14" t="s">
        <v>40</v>
      </c>
      <c r="N802" s="15">
        <v>1003741</v>
      </c>
    </row>
    <row r="803" spans="1:14" x14ac:dyDescent="0.3">
      <c r="A803" s="7" t="str">
        <f>+VLOOKUP(IF(ISNUMBER(SEARCH("GLISS*",K803)),CONCATENATE("GLISSIERE"," ",RIGHT(K803,3)),CONCATENATE(LEFT(K803,2),"/",RIGHT(K803,2))),CODE!A:F,CODE!C$1,FALSE)</f>
        <v>FOURNISSEUR</v>
      </c>
      <c r="B803" s="7" t="str">
        <f>+VLOOKUP(IF(ISNUMBER(SEARCH("GLISS*",K803)),CONCATENATE("GLISSIERE"," ",RIGHT(K803,3)),CONCATENATE(LEFT(K803,2),"/",RIGHT(K803,2))),CODE!A:F,CODE!D$1,FALSE)</f>
        <v>CORBEC OUT</v>
      </c>
      <c r="C803" s="23"/>
      <c r="D803" s="7">
        <f t="shared" si="26"/>
        <v>2021</v>
      </c>
      <c r="E803" s="10" t="str">
        <f>+IF(A803="GLISSIERE",+VLOOKUP(+VLOOKUP(IF(ISNUMBER(SEARCH("GLISS*",K803)),CONCATENATE(RIGHT(K803,4)),CONCATENATE(LEFT(K803,2),"/",RIGHT(K803,2))),'#Client'!B:C,1,FALSE),'#Client'!B:C,2,FALSE)," ")</f>
        <v xml:space="preserve"> </v>
      </c>
      <c r="F803" s="10" t="str">
        <f>+IF(A803="GLISSIERE",+VLOOKUP(K803,'4-'!B:G,4,FALSE)," ")</f>
        <v xml:space="preserve"> </v>
      </c>
      <c r="G803" s="10" t="str">
        <f t="shared" si="27"/>
        <v>4866</v>
      </c>
      <c r="H803" s="44" t="str">
        <f>+IF(A803="GLISSIERE",+VLOOKUP(K803,'4-'!B:G,6,FALSE),IF(A803="VENTES",+VLOOKUP(K803,'5-'!B:H,6,FALSE)," "))</f>
        <v xml:space="preserve"> </v>
      </c>
      <c r="I803" s="14"/>
      <c r="J803" s="12">
        <v>44279</v>
      </c>
      <c r="K803" s="37" t="s">
        <v>1059</v>
      </c>
      <c r="L803" s="14">
        <v>27415</v>
      </c>
      <c r="M803" s="14" t="s">
        <v>30</v>
      </c>
      <c r="N803" s="15">
        <v>1222924</v>
      </c>
    </row>
    <row r="804" spans="1:14" x14ac:dyDescent="0.3">
      <c r="A804" s="7" t="str">
        <f>+VLOOKUP(IF(ISNUMBER(SEARCH("GLISS*",K804)),CONCATENATE("GLISSIERE"," ",RIGHT(K804,3)),CONCATENATE(LEFT(K804,2),"/",RIGHT(K804,2))),CODE!A:F,CODE!C$1,FALSE)</f>
        <v>GLISSIERE</v>
      </c>
      <c r="B804" s="7" t="str">
        <f>+VLOOKUP(IF(ISNUMBER(SEARCH("GLISS*",K804)),CONCATENATE("GLISSIERE"," ",RIGHT(K804,3)),CONCATENATE(LEFT(K804,2),"/",RIGHT(K804,2))),CODE!A:F,CODE!D$1,FALSE)</f>
        <v>GLISSIERE</v>
      </c>
      <c r="C804" s="23"/>
      <c r="D804" s="7">
        <f t="shared" si="26"/>
        <v>2021</v>
      </c>
      <c r="E804" s="10" t="str">
        <f>+IF(A804="GLISSIERE",+VLOOKUP(+VLOOKUP(IF(ISNUMBER(SEARCH("GLISS*",K804)),CONCATENATE(RIGHT(K804,4)),CONCATENATE(LEFT(K804,2),"/",RIGHT(K804,2))),'#Client'!B:C,1,FALSE),'#Client'!B:C,2,FALSE)," ")</f>
        <v>ae</v>
      </c>
      <c r="F804" s="10" t="str">
        <f>+IF(A804="GLISSIERE",+VLOOKUP(K804,'4-'!B:G,4,FALSE)," ")</f>
        <v>GL-2102-02</v>
      </c>
      <c r="G804" s="10" t="str">
        <f t="shared" si="27"/>
        <v>4867</v>
      </c>
      <c r="H804" s="44" t="str">
        <f>+IF(A804="GLISSIERE",+VLOOKUP(K804,'4-'!B:G,6,FALSE),IF(A804="VENTES",+VLOOKUP(K804,'5-'!B:H,6,FALSE)," "))</f>
        <v>6685</v>
      </c>
      <c r="I804" s="14"/>
      <c r="J804" s="12">
        <v>44279</v>
      </c>
      <c r="K804" s="37" t="s">
        <v>855</v>
      </c>
      <c r="L804" s="14">
        <v>2569</v>
      </c>
      <c r="M804" s="14" t="s">
        <v>114</v>
      </c>
      <c r="N804" s="15">
        <v>1461049</v>
      </c>
    </row>
    <row r="805" spans="1:14" x14ac:dyDescent="0.3">
      <c r="A805" s="7" t="str">
        <f>+VLOOKUP(IF(ISNUMBER(SEARCH("GLISS*",K805)),CONCATENATE("GLISSIERE"," ",RIGHT(K805,3)),CONCATENATE(LEFT(K805,2),"/",RIGHT(K805,2))),CODE!A:F,CODE!C$1,FALSE)</f>
        <v>FOURNISSEUR</v>
      </c>
      <c r="B805" s="7" t="str">
        <f>+VLOOKUP(IF(ISNUMBER(SEARCH("GLISS*",K805)),CONCATENATE("GLISSIERE"," ",RIGHT(K805,3)),CONCATENATE(LEFT(K805,2),"/",RIGHT(K805,2))),CODE!A:F,CODE!D$1,FALSE)</f>
        <v>CORBEC OUT</v>
      </c>
      <c r="C805" s="23"/>
      <c r="D805" s="7">
        <f t="shared" si="26"/>
        <v>2021</v>
      </c>
      <c r="E805" s="10" t="str">
        <f>+IF(A805="GLISSIERE",+VLOOKUP(+VLOOKUP(IF(ISNUMBER(SEARCH("GLISS*",K805)),CONCATENATE(RIGHT(K805,4)),CONCATENATE(LEFT(K805,2),"/",RIGHT(K805,2))),'#Client'!B:C,1,FALSE),'#Client'!B:C,2,FALSE)," ")</f>
        <v xml:space="preserve"> </v>
      </c>
      <c r="F805" s="10" t="str">
        <f>+IF(A805="GLISSIERE",+VLOOKUP(K805,'4-'!B:G,4,FALSE)," ")</f>
        <v xml:space="preserve"> </v>
      </c>
      <c r="G805" s="10" t="str">
        <f t="shared" si="27"/>
        <v>4868</v>
      </c>
      <c r="H805" s="44" t="str">
        <f>+IF(A805="GLISSIERE",+VLOOKUP(K805,'4-'!B:G,6,FALSE),IF(A805="VENTES",+VLOOKUP(K805,'5-'!B:H,6,FALSE)," "))</f>
        <v xml:space="preserve"> </v>
      </c>
      <c r="I805" s="14"/>
      <c r="J805" s="12">
        <v>44279</v>
      </c>
      <c r="K805" s="37" t="s">
        <v>1060</v>
      </c>
      <c r="L805" s="14">
        <v>17338</v>
      </c>
      <c r="M805" s="14" t="s">
        <v>29</v>
      </c>
      <c r="N805" s="15">
        <v>1240262</v>
      </c>
    </row>
    <row r="806" spans="1:14" x14ac:dyDescent="0.3">
      <c r="A806" s="7" t="str">
        <f>+VLOOKUP(IF(ISNUMBER(SEARCH("GLISS*",K806)),CONCATENATE("GLISSIERE"," ",RIGHT(K806,3)),CONCATENATE(LEFT(K806,2),"/",RIGHT(K806,2))),CODE!A:F,CODE!C$1,FALSE)</f>
        <v>FOURNISSEUR</v>
      </c>
      <c r="B806" s="7" t="str">
        <f>+VLOOKUP(IF(ISNUMBER(SEARCH("GLISS*",K806)),CONCATENATE("GLISSIERE"," ",RIGHT(K806,3)),CONCATENATE(LEFT(K806,2),"/",RIGHT(K806,2))),CODE!A:F,CODE!D$1,FALSE)</f>
        <v>CORBEC OUT</v>
      </c>
      <c r="C806" s="23"/>
      <c r="D806" s="7">
        <f t="shared" si="26"/>
        <v>2021</v>
      </c>
      <c r="E806" s="10" t="str">
        <f>+IF(A806="GLISSIERE",+VLOOKUP(+VLOOKUP(IF(ISNUMBER(SEARCH("GLISS*",K806)),CONCATENATE(RIGHT(K806,4)),CONCATENATE(LEFT(K806,2),"/",RIGHT(K806,2))),'#Client'!B:C,1,FALSE),'#Client'!B:C,2,FALSE)," ")</f>
        <v xml:space="preserve"> </v>
      </c>
      <c r="F806" s="10" t="str">
        <f>+IF(A806="GLISSIERE",+VLOOKUP(K806,'4-'!B:G,4,FALSE)," ")</f>
        <v xml:space="preserve"> </v>
      </c>
      <c r="G806" s="10" t="str">
        <f t="shared" si="27"/>
        <v>4868</v>
      </c>
      <c r="H806" s="44" t="str">
        <f>+IF(A806="GLISSIERE",+VLOOKUP(K806,'4-'!B:G,6,FALSE),IF(A806="VENTES",+VLOOKUP(K806,'5-'!B:H,6,FALSE)," "))</f>
        <v xml:space="preserve"> </v>
      </c>
      <c r="I806" s="14"/>
      <c r="J806" s="12">
        <v>44279</v>
      </c>
      <c r="K806" s="37" t="s">
        <v>1061</v>
      </c>
      <c r="L806" s="14">
        <v>12310</v>
      </c>
      <c r="M806" s="14" t="s">
        <v>29</v>
      </c>
      <c r="N806" s="15">
        <v>1252572</v>
      </c>
    </row>
    <row r="807" spans="1:14" x14ac:dyDescent="0.3">
      <c r="A807" s="7" t="str">
        <f>+VLOOKUP(IF(ISNUMBER(SEARCH("GLISS*",K807)),CONCATENATE("GLISSIERE"," ",RIGHT(K807,3)),CONCATENATE(LEFT(K807,2),"/",RIGHT(K807,2))),CODE!A:F,CODE!C$1,FALSE)</f>
        <v>FOURNISSEUR</v>
      </c>
      <c r="B807" s="7" t="str">
        <f>+VLOOKUP(IF(ISNUMBER(SEARCH("GLISS*",K807)),CONCATENATE("GLISSIERE"," ",RIGHT(K807,3)),CONCATENATE(LEFT(K807,2),"/",RIGHT(K807,2))),CODE!A:F,CODE!D$1,FALSE)</f>
        <v>GALV. QUEBEC OUT</v>
      </c>
      <c r="C807" s="23"/>
      <c r="D807" s="7">
        <f t="shared" si="26"/>
        <v>2021</v>
      </c>
      <c r="E807" s="10" t="str">
        <f>+IF(A807="GLISSIERE",+VLOOKUP(+VLOOKUP(IF(ISNUMBER(SEARCH("GLISS*",K807)),CONCATENATE(RIGHT(K807,4)),CONCATENATE(LEFT(K807,2),"/",RIGHT(K807,2))),'#Client'!B:C,1,FALSE),'#Client'!B:C,2,FALSE)," ")</f>
        <v xml:space="preserve"> </v>
      </c>
      <c r="F807" s="10" t="str">
        <f>+IF(A807="GLISSIERE",+VLOOKUP(K807,'4-'!B:G,4,FALSE)," ")</f>
        <v xml:space="preserve"> </v>
      </c>
      <c r="G807" s="10" t="str">
        <f t="shared" si="27"/>
        <v>4869</v>
      </c>
      <c r="H807" s="44" t="str">
        <f>+IF(A807="GLISSIERE",+VLOOKUP(K807,'4-'!B:G,6,FALSE),IF(A807="VENTES",+VLOOKUP(K807,'5-'!B:H,6,FALSE)," "))</f>
        <v xml:space="preserve"> </v>
      </c>
      <c r="I807" s="14"/>
      <c r="J807" s="12">
        <v>44279</v>
      </c>
      <c r="K807" s="37" t="s">
        <v>1062</v>
      </c>
      <c r="L807" s="14">
        <v>27554</v>
      </c>
      <c r="M807" s="14" t="s">
        <v>29</v>
      </c>
      <c r="N807" s="15">
        <v>1280126</v>
      </c>
    </row>
    <row r="808" spans="1:14" x14ac:dyDescent="0.3">
      <c r="A808" s="7" t="str">
        <f>+VLOOKUP(IF(ISNUMBER(SEARCH("GLISS*",K808)),CONCATENATE("GLISSIERE"," ",RIGHT(K808,3)),CONCATENATE(LEFT(K808,2),"/",RIGHT(K808,2))),CODE!A:F,CODE!C$1,FALSE)</f>
        <v>FOURNISSEUR</v>
      </c>
      <c r="B808" s="7" t="str">
        <f>+VLOOKUP(IF(ISNUMBER(SEARCH("GLISS*",K808)),CONCATENATE("GLISSIERE"," ",RIGHT(K808,3)),CONCATENATE(LEFT(K808,2),"/",RIGHT(K808,2))),CODE!A:F,CODE!D$1,FALSE)</f>
        <v>CORBEC OUT</v>
      </c>
      <c r="C808" s="23"/>
      <c r="D808" s="7">
        <f t="shared" si="26"/>
        <v>2021</v>
      </c>
      <c r="E808" s="10" t="str">
        <f>+IF(A808="GLISSIERE",+VLOOKUP(+VLOOKUP(IF(ISNUMBER(SEARCH("GLISS*",K808)),CONCATENATE(RIGHT(K808,4)),CONCATENATE(LEFT(K808,2),"/",RIGHT(K808,2))),'#Client'!B:C,1,FALSE),'#Client'!B:C,2,FALSE)," ")</f>
        <v xml:space="preserve"> </v>
      </c>
      <c r="F808" s="10" t="str">
        <f>+IF(A808="GLISSIERE",+VLOOKUP(K808,'4-'!B:G,4,FALSE)," ")</f>
        <v xml:space="preserve"> </v>
      </c>
      <c r="G808" s="10" t="str">
        <f t="shared" si="27"/>
        <v>4870</v>
      </c>
      <c r="H808" s="44" t="str">
        <f>+IF(A808="GLISSIERE",+VLOOKUP(K808,'4-'!B:G,6,FALSE),IF(A808="VENTES",+VLOOKUP(K808,'5-'!B:H,6,FALSE)," "))</f>
        <v xml:space="preserve"> </v>
      </c>
      <c r="I808" s="14"/>
      <c r="J808" s="12">
        <v>44280</v>
      </c>
      <c r="K808" s="37" t="s">
        <v>1063</v>
      </c>
      <c r="L808" s="14">
        <v>7289</v>
      </c>
      <c r="M808" s="14" t="s">
        <v>30</v>
      </c>
      <c r="N808" s="15">
        <v>1071706</v>
      </c>
    </row>
    <row r="809" spans="1:14" x14ac:dyDescent="0.3">
      <c r="A809" s="7" t="str">
        <f>+VLOOKUP(IF(ISNUMBER(SEARCH("GLISS*",K809)),CONCATENATE("GLISSIERE"," ",RIGHT(K809,3)),CONCATENATE(LEFT(K809,2),"/",RIGHT(K809,2))),CODE!A:F,CODE!C$1,FALSE)</f>
        <v>FOURNISSEUR</v>
      </c>
      <c r="B809" s="7" t="str">
        <f>+VLOOKUP(IF(ISNUMBER(SEARCH("GLISS*",K809)),CONCATENATE("GLISSIERE"," ",RIGHT(K809,3)),CONCATENATE(LEFT(K809,2),"/",RIGHT(K809,2))),CODE!A:F,CODE!D$1,FALSE)</f>
        <v>CORBEC OUT</v>
      </c>
      <c r="C809" s="23"/>
      <c r="D809" s="7">
        <f t="shared" si="26"/>
        <v>2021</v>
      </c>
      <c r="E809" s="10" t="str">
        <f>+IF(A809="GLISSIERE",+VLOOKUP(+VLOOKUP(IF(ISNUMBER(SEARCH("GLISS*",K809)),CONCATENATE(RIGHT(K809,4)),CONCATENATE(LEFT(K809,2),"/",RIGHT(K809,2))),'#Client'!B:C,1,FALSE),'#Client'!B:C,2,FALSE)," ")</f>
        <v xml:space="preserve"> </v>
      </c>
      <c r="F809" s="10" t="str">
        <f>+IF(A809="GLISSIERE",+VLOOKUP(K809,'4-'!B:G,4,FALSE)," ")</f>
        <v xml:space="preserve"> </v>
      </c>
      <c r="G809" s="10" t="str">
        <f t="shared" si="27"/>
        <v>4870</v>
      </c>
      <c r="H809" s="44" t="str">
        <f>+IF(A809="GLISSIERE",+VLOOKUP(K809,'4-'!B:G,6,FALSE),IF(A809="VENTES",+VLOOKUP(K809,'5-'!B:H,6,FALSE)," "))</f>
        <v xml:space="preserve"> </v>
      </c>
      <c r="I809" s="14"/>
      <c r="J809" s="12">
        <v>44280</v>
      </c>
      <c r="K809" s="37" t="s">
        <v>1064</v>
      </c>
      <c r="L809" s="14">
        <v>22886</v>
      </c>
      <c r="M809" s="14" t="s">
        <v>30</v>
      </c>
      <c r="N809" s="15">
        <v>1094592</v>
      </c>
    </row>
    <row r="810" spans="1:14" x14ac:dyDescent="0.3">
      <c r="A810" s="7" t="str">
        <f>+VLOOKUP(IF(ISNUMBER(SEARCH("GLISS*",K810)),CONCATENATE("GLISSIERE"," ",RIGHT(K810,3)),CONCATENATE(LEFT(K810,2),"/",RIGHT(K810,2))),CODE!A:F,CODE!C$1,FALSE)</f>
        <v>VENTES</v>
      </c>
      <c r="B810" s="7" t="str">
        <f>+VLOOKUP(IF(ISNUMBER(SEARCH("GLISS*",K810)),CONCATENATE("GLISSIERE"," ",RIGHT(K810,3)),CONCATENATE(LEFT(K810,2),"/",RIGHT(K810,2))),CODE!A:F,CODE!D$1,FALSE)</f>
        <v>CNP</v>
      </c>
      <c r="C810" s="23"/>
      <c r="D810" s="7">
        <f t="shared" si="26"/>
        <v>2021</v>
      </c>
      <c r="E810" s="10" t="str">
        <f>+IF(A810="GLISSIERE",+VLOOKUP(+VLOOKUP(IF(ISNUMBER(SEARCH("GLISS*",K810)),CONCATENATE(RIGHT(K810,4)),CONCATENATE(LEFT(K810,2),"/",RIGHT(K810,2))),'#Client'!B:C,1,FALSE),'#Client'!B:C,2,FALSE)," ")</f>
        <v xml:space="preserve"> </v>
      </c>
      <c r="F810" s="10" t="str">
        <f>+IF(A810="GLISSIERE",+VLOOKUP(K810,'4-'!B:G,4,FALSE)," ")</f>
        <v xml:space="preserve"> </v>
      </c>
      <c r="G810" s="10" t="str">
        <f t="shared" si="27"/>
        <v>4871</v>
      </c>
      <c r="H810" s="44" t="str">
        <f>+IF(A810="GLISSIERE",+VLOOKUP(K810,'4-'!B:G,6,FALSE),IF(A810="VENTES",+VLOOKUP(K810,'5-'!B:H,6,FALSE)," "))</f>
        <v>6716-2A</v>
      </c>
      <c r="I810" s="14"/>
      <c r="J810" s="12">
        <v>44281</v>
      </c>
      <c r="K810" s="37" t="s">
        <v>1065</v>
      </c>
      <c r="L810" s="14">
        <v>20181</v>
      </c>
      <c r="M810" s="14" t="s">
        <v>40</v>
      </c>
      <c r="N810" s="15">
        <v>1023922</v>
      </c>
    </row>
    <row r="811" spans="1:14" x14ac:dyDescent="0.3">
      <c r="A811" s="7" t="str">
        <f>+VLOOKUP(IF(ISNUMBER(SEARCH("GLISS*",K811)),CONCATENATE("GLISSIERE"," ",RIGHT(K811,3)),CONCATENATE(LEFT(K811,2),"/",RIGHT(K811,2))),CODE!A:F,CODE!C$1,FALSE)</f>
        <v>VENTES</v>
      </c>
      <c r="B811" s="7" t="str">
        <f>+VLOOKUP(IF(ISNUMBER(SEARCH("GLISS*",K811)),CONCATENATE("GLISSIERE"," ",RIGHT(K811,3)),CONCATENATE(LEFT(K811,2),"/",RIGHT(K811,2))),CODE!A:F,CODE!D$1,FALSE)</f>
        <v>CNP</v>
      </c>
      <c r="C811" s="23"/>
      <c r="D811" s="7">
        <f t="shared" si="26"/>
        <v>2021</v>
      </c>
      <c r="E811" s="10" t="str">
        <f>+IF(A811="GLISSIERE",+VLOOKUP(+VLOOKUP(IF(ISNUMBER(SEARCH("GLISS*",K811)),CONCATENATE(RIGHT(K811,4)),CONCATENATE(LEFT(K811,2),"/",RIGHT(K811,2))),'#Client'!B:C,1,FALSE),'#Client'!B:C,2,FALSE)," ")</f>
        <v xml:space="preserve"> </v>
      </c>
      <c r="F811" s="10" t="str">
        <f>+IF(A811="GLISSIERE",+VLOOKUP(K811,'4-'!B:G,4,FALSE)," ")</f>
        <v xml:space="preserve"> </v>
      </c>
      <c r="G811" s="10" t="str">
        <f t="shared" si="27"/>
        <v>4872</v>
      </c>
      <c r="H811" s="44" t="str">
        <f>+IF(A811="GLISSIERE",+VLOOKUP(K811,'4-'!B:G,6,FALSE),IF(A811="VENTES",+VLOOKUP(K811,'5-'!B:H,6,FALSE)," "))</f>
        <v>6675-1B</v>
      </c>
      <c r="I811" s="14"/>
      <c r="J811" s="12">
        <v>44281</v>
      </c>
      <c r="K811" s="37" t="s">
        <v>1066</v>
      </c>
      <c r="L811" s="14">
        <v>19669</v>
      </c>
      <c r="M811" s="14" t="s">
        <v>40</v>
      </c>
      <c r="N811" s="15">
        <v>1043591</v>
      </c>
    </row>
    <row r="812" spans="1:14" x14ac:dyDescent="0.3">
      <c r="A812" s="7" t="str">
        <f>+VLOOKUP(IF(ISNUMBER(SEARCH("GLISS*",K812)),CONCATENATE("GLISSIERE"," ",RIGHT(K812,3)),CONCATENATE(LEFT(K812,2),"/",RIGHT(K812,2))),CODE!A:F,CODE!C$1,FALSE)</f>
        <v>VENTES</v>
      </c>
      <c r="B812" s="7" t="str">
        <f>+VLOOKUP(IF(ISNUMBER(SEARCH("GLISS*",K812)),CONCATENATE("GLISSIERE"," ",RIGHT(K812,3)),CONCATENATE(LEFT(K812,2),"/",RIGHT(K812,2))),CODE!A:F,CODE!D$1,FALSE)</f>
        <v>CNP</v>
      </c>
      <c r="C812" s="23"/>
      <c r="D812" s="7">
        <f t="shared" si="26"/>
        <v>2021</v>
      </c>
      <c r="E812" s="10" t="str">
        <f>+IF(A812="GLISSIERE",+VLOOKUP(+VLOOKUP(IF(ISNUMBER(SEARCH("GLISS*",K812)),CONCATENATE(RIGHT(K812,4)),CONCATENATE(LEFT(K812,2),"/",RIGHT(K812,2))),'#Client'!B:C,1,FALSE),'#Client'!B:C,2,FALSE)," ")</f>
        <v xml:space="preserve"> </v>
      </c>
      <c r="F812" s="10" t="str">
        <f>+IF(A812="GLISSIERE",+VLOOKUP(K812,'4-'!B:G,4,FALSE)," ")</f>
        <v xml:space="preserve"> </v>
      </c>
      <c r="G812" s="10" t="str">
        <f t="shared" si="27"/>
        <v>4873</v>
      </c>
      <c r="H812" s="44" t="str">
        <f>+IF(A812="GLISSIERE",+VLOOKUP(K812,'4-'!B:G,6,FALSE),IF(A812="VENTES",+VLOOKUP(K812,'5-'!B:H,6,FALSE)," "))</f>
        <v>6675-1B</v>
      </c>
      <c r="I812" s="14"/>
      <c r="J812" s="12">
        <v>44281</v>
      </c>
      <c r="K812" s="37" t="s">
        <v>1067</v>
      </c>
      <c r="L812" s="14">
        <v>20826</v>
      </c>
      <c r="M812" s="14" t="s">
        <v>40</v>
      </c>
      <c r="N812" s="15">
        <v>1064417</v>
      </c>
    </row>
    <row r="813" spans="1:14" x14ac:dyDescent="0.3">
      <c r="A813" s="7" t="str">
        <f>+VLOOKUP(IF(ISNUMBER(SEARCH("GLISS*",K813)),CONCATENATE("GLISSIERE"," ",RIGHT(K813,3)),CONCATENATE(LEFT(K813,2),"/",RIGHT(K813,2))),CODE!A:F,CODE!C$1,FALSE)</f>
        <v>VENTES</v>
      </c>
      <c r="B813" s="7" t="str">
        <f>+VLOOKUP(IF(ISNUMBER(SEARCH("GLISS*",K813)),CONCATENATE("GLISSIERE"," ",RIGHT(K813,3)),CONCATENATE(LEFT(K813,2),"/",RIGHT(K813,2))),CODE!A:F,CODE!D$1,FALSE)</f>
        <v>CNP</v>
      </c>
      <c r="C813" s="23"/>
      <c r="D813" s="7">
        <f t="shared" si="26"/>
        <v>2021</v>
      </c>
      <c r="E813" s="10" t="str">
        <f>+IF(A813="GLISSIERE",+VLOOKUP(+VLOOKUP(IF(ISNUMBER(SEARCH("GLISS*",K813)),CONCATENATE(RIGHT(K813,4)),CONCATENATE(LEFT(K813,2),"/",RIGHT(K813,2))),'#Client'!B:C,1,FALSE),'#Client'!B:C,2,FALSE)," ")</f>
        <v xml:space="preserve"> </v>
      </c>
      <c r="F813" s="10" t="str">
        <f>+IF(A813="GLISSIERE",+VLOOKUP(K813,'4-'!B:G,4,FALSE)," ")</f>
        <v xml:space="preserve"> </v>
      </c>
      <c r="G813" s="10" t="str">
        <f t="shared" si="27"/>
        <v>4874</v>
      </c>
      <c r="H813" s="44" t="str">
        <f>+IF(A813="GLISSIERE",+VLOOKUP(K813,'4-'!B:G,6,FALSE),IF(A813="VENTES",+VLOOKUP(K813,'5-'!B:H,6,FALSE)," "))</f>
        <v>6674-1A</v>
      </c>
      <c r="I813" s="14"/>
      <c r="J813" s="12">
        <v>44282</v>
      </c>
      <c r="K813" s="37" t="s">
        <v>1068</v>
      </c>
      <c r="L813" s="14">
        <v>18609</v>
      </c>
      <c r="M813" s="14" t="s">
        <v>40</v>
      </c>
      <c r="N813" s="15">
        <v>915791</v>
      </c>
    </row>
    <row r="814" spans="1:14" x14ac:dyDescent="0.3">
      <c r="A814" s="7" t="str">
        <f>+VLOOKUP(IF(ISNUMBER(SEARCH("GLISS*",K814)),CONCATENATE("GLISSIERE"," ",RIGHT(K814,3)),CONCATENATE(LEFT(K814,2),"/",RIGHT(K814,2))),CODE!A:F,CODE!C$1,FALSE)</f>
        <v>VENTES</v>
      </c>
      <c r="B814" s="7" t="str">
        <f>+VLOOKUP(IF(ISNUMBER(SEARCH("GLISS*",K814)),CONCATENATE("GLISSIERE"," ",RIGHT(K814,3)),CONCATENATE(LEFT(K814,2),"/",RIGHT(K814,2))),CODE!A:F,CODE!D$1,FALSE)</f>
        <v>CNP</v>
      </c>
      <c r="C814" s="23"/>
      <c r="D814" s="7">
        <f t="shared" si="26"/>
        <v>2021</v>
      </c>
      <c r="E814" s="10" t="str">
        <f>+IF(A814="GLISSIERE",+VLOOKUP(+VLOOKUP(IF(ISNUMBER(SEARCH("GLISS*",K814)),CONCATENATE(RIGHT(K814,4)),CONCATENATE(LEFT(K814,2),"/",RIGHT(K814,2))),'#Client'!B:C,1,FALSE),'#Client'!B:C,2,FALSE)," ")</f>
        <v xml:space="preserve"> </v>
      </c>
      <c r="F814" s="10" t="str">
        <f>+IF(A814="GLISSIERE",+VLOOKUP(K814,'4-'!B:G,4,FALSE)," ")</f>
        <v xml:space="preserve"> </v>
      </c>
      <c r="G814" s="10" t="str">
        <f t="shared" si="27"/>
        <v>4875</v>
      </c>
      <c r="H814" s="44" t="str">
        <f>+IF(A814="GLISSIERE",+VLOOKUP(K814,'4-'!B:G,6,FALSE),IF(A814="VENTES",+VLOOKUP(K814,'5-'!B:H,6,FALSE)," "))</f>
        <v>6674-1A</v>
      </c>
      <c r="I814" s="14"/>
      <c r="J814" s="12">
        <v>44282</v>
      </c>
      <c r="K814" s="37" t="s">
        <v>1069</v>
      </c>
      <c r="L814" s="14">
        <v>16072</v>
      </c>
      <c r="M814" s="14" t="s">
        <v>40</v>
      </c>
      <c r="N814" s="15">
        <v>931863</v>
      </c>
    </row>
    <row r="815" spans="1:14" x14ac:dyDescent="0.3">
      <c r="A815" s="7" t="str">
        <f>+VLOOKUP(IF(ISNUMBER(SEARCH("GLISS*",K815)),CONCATENATE("GLISSIERE"," ",RIGHT(K815,3)),CONCATENATE(LEFT(K815,2),"/",RIGHT(K815,2))),CODE!A:F,CODE!C$1,FALSE)</f>
        <v>VENTES</v>
      </c>
      <c r="B815" s="7" t="str">
        <f>+VLOOKUP(IF(ISNUMBER(SEARCH("GLISS*",K815)),CONCATENATE("GLISSIERE"," ",RIGHT(K815,3)),CONCATENATE(LEFT(K815,2),"/",RIGHT(K815,2))),CODE!A:F,CODE!D$1,FALSE)</f>
        <v>CNP</v>
      </c>
      <c r="C815" s="23"/>
      <c r="D815" s="7">
        <f t="shared" si="26"/>
        <v>2021</v>
      </c>
      <c r="E815" s="10" t="str">
        <f>+IF(A815="GLISSIERE",+VLOOKUP(+VLOOKUP(IF(ISNUMBER(SEARCH("GLISS*",K815)),CONCATENATE(RIGHT(K815,4)),CONCATENATE(LEFT(K815,2),"/",RIGHT(K815,2))),'#Client'!B:C,1,FALSE),'#Client'!B:C,2,FALSE)," ")</f>
        <v xml:space="preserve"> </v>
      </c>
      <c r="F815" s="10" t="str">
        <f>+IF(A815="GLISSIERE",+VLOOKUP(K815,'4-'!B:G,4,FALSE)," ")</f>
        <v xml:space="preserve"> </v>
      </c>
      <c r="G815" s="10" t="str">
        <f t="shared" si="27"/>
        <v>4875</v>
      </c>
      <c r="H815" s="44" t="str">
        <f>+IF(A815="GLISSIERE",+VLOOKUP(K815,'4-'!B:G,6,FALSE),IF(A815="VENTES",+VLOOKUP(K815,'5-'!B:H,6,FALSE)," "))</f>
        <v>6715-1A</v>
      </c>
      <c r="I815" s="14"/>
      <c r="J815" s="12">
        <v>44282</v>
      </c>
      <c r="K815" s="37" t="s">
        <v>1070</v>
      </c>
      <c r="L815" s="14">
        <v>4166</v>
      </c>
      <c r="M815" s="14" t="s">
        <v>40</v>
      </c>
      <c r="N815" s="15">
        <v>936029</v>
      </c>
    </row>
    <row r="816" spans="1:14" x14ac:dyDescent="0.3">
      <c r="A816" s="7" t="str">
        <f>+VLOOKUP(IF(ISNUMBER(SEARCH("GLISS*",K816)),CONCATENATE("GLISSIERE"," ",RIGHT(K816,3)),CONCATENATE(LEFT(K816,2),"/",RIGHT(K816,2))),CODE!A:F,CODE!C$1,FALSE)</f>
        <v>VENTES</v>
      </c>
      <c r="B816" s="7" t="str">
        <f>+VLOOKUP(IF(ISNUMBER(SEARCH("GLISS*",K816)),CONCATENATE("GLISSIERE"," ",RIGHT(K816,3)),CONCATENATE(LEFT(K816,2),"/",RIGHT(K816,2))),CODE!A:F,CODE!D$1,FALSE)</f>
        <v>CNP</v>
      </c>
      <c r="C816" s="23"/>
      <c r="D816" s="7">
        <f t="shared" si="26"/>
        <v>2021</v>
      </c>
      <c r="E816" s="10" t="str">
        <f>+IF(A816="GLISSIERE",+VLOOKUP(+VLOOKUP(IF(ISNUMBER(SEARCH("GLISS*",K816)),CONCATENATE(RIGHT(K816,4)),CONCATENATE(LEFT(K816,2),"/",RIGHT(K816,2))),'#Client'!B:C,1,FALSE),'#Client'!B:C,2,FALSE)," ")</f>
        <v xml:space="preserve"> </v>
      </c>
      <c r="F816" s="10" t="str">
        <f>+IF(A816="GLISSIERE",+VLOOKUP(K816,'4-'!B:G,4,FALSE)," ")</f>
        <v xml:space="preserve"> </v>
      </c>
      <c r="G816" s="10" t="str">
        <f t="shared" si="27"/>
        <v>4876</v>
      </c>
      <c r="H816" s="44" t="e">
        <f>+IF(A816="GLISSIERE",+VLOOKUP(K816,'4-'!B:G,6,FALSE),IF(A816="VENTES",+VLOOKUP(K816,'5-'!B:H,6,FALSE)," "))</f>
        <v>#N/A</v>
      </c>
      <c r="I816" s="14"/>
      <c r="J816" s="12">
        <v>44282</v>
      </c>
      <c r="K816" s="37" t="s">
        <v>1071</v>
      </c>
      <c r="L816" s="14">
        <v>19587</v>
      </c>
      <c r="M816" s="14" t="s">
        <v>40</v>
      </c>
      <c r="N816" s="15">
        <v>955616</v>
      </c>
    </row>
    <row r="817" spans="1:14" x14ac:dyDescent="0.3">
      <c r="A817" s="7" t="str">
        <f>+VLOOKUP(IF(ISNUMBER(SEARCH("GLISS*",K817)),CONCATENATE("GLISSIERE"," ",RIGHT(K817,3)),CONCATENATE(LEFT(K817,2),"/",RIGHT(K817,2))),CODE!A:F,CODE!C$1,FALSE)</f>
        <v>VENTES</v>
      </c>
      <c r="B817" s="7" t="str">
        <f>+VLOOKUP(IF(ISNUMBER(SEARCH("GLISS*",K817)),CONCATENATE("GLISSIERE"," ",RIGHT(K817,3)),CONCATENATE(LEFT(K817,2),"/",RIGHT(K817,2))),CODE!A:F,CODE!D$1,FALSE)</f>
        <v>CNP</v>
      </c>
      <c r="C817" s="23"/>
      <c r="D817" s="7">
        <f t="shared" si="26"/>
        <v>2021</v>
      </c>
      <c r="E817" s="10" t="str">
        <f>+IF(A817="GLISSIERE",+VLOOKUP(+VLOOKUP(IF(ISNUMBER(SEARCH("GLISS*",K817)),CONCATENATE(RIGHT(K817,4)),CONCATENATE(LEFT(K817,2),"/",RIGHT(K817,2))),'#Client'!B:C,1,FALSE),'#Client'!B:C,2,FALSE)," ")</f>
        <v xml:space="preserve"> </v>
      </c>
      <c r="F817" s="10" t="str">
        <f>+IF(A817="GLISSIERE",+VLOOKUP(K817,'4-'!B:G,4,FALSE)," ")</f>
        <v xml:space="preserve"> </v>
      </c>
      <c r="G817" s="10" t="str">
        <f t="shared" si="27"/>
        <v>4877</v>
      </c>
      <c r="H817" s="44" t="e">
        <f>+IF(A817="GLISSIERE",+VLOOKUP(K817,'4-'!B:G,6,FALSE),IF(A817="VENTES",+VLOOKUP(K817,'5-'!B:H,6,FALSE)," "))</f>
        <v>#N/A</v>
      </c>
      <c r="I817" s="14"/>
      <c r="J817" s="12">
        <v>44286</v>
      </c>
      <c r="K817" s="37" t="s">
        <v>1072</v>
      </c>
      <c r="L817" s="14">
        <v>19587</v>
      </c>
      <c r="M817" s="14" t="s">
        <v>40</v>
      </c>
      <c r="N817" s="15">
        <v>575424</v>
      </c>
    </row>
    <row r="818" spans="1:14" x14ac:dyDescent="0.3">
      <c r="A818" s="7" t="str">
        <f>+VLOOKUP(IF(ISNUMBER(SEARCH("GLISS*",K818)),CONCATENATE("GLISSIERE"," ",RIGHT(K818,3)),CONCATENATE(LEFT(K818,2),"/",RIGHT(K818,2))),CODE!A:F,CODE!C$1,FALSE)</f>
        <v>VENTES</v>
      </c>
      <c r="B818" s="7" t="str">
        <f>+VLOOKUP(IF(ISNUMBER(SEARCH("GLISS*",K818)),CONCATENATE("GLISSIERE"," ",RIGHT(K818,3)),CONCATENATE(LEFT(K818,2),"/",RIGHT(K818,2))),CODE!A:F,CODE!D$1,FALSE)</f>
        <v>CNP</v>
      </c>
      <c r="C818" s="23"/>
      <c r="D818" s="7">
        <f t="shared" si="26"/>
        <v>2021</v>
      </c>
      <c r="E818" s="10" t="str">
        <f>+IF(A818="GLISSIERE",+VLOOKUP(+VLOOKUP(IF(ISNUMBER(SEARCH("GLISS*",K818)),CONCATENATE(RIGHT(K818,4)),CONCATENATE(LEFT(K818,2),"/",RIGHT(K818,2))),'#Client'!B:C,1,FALSE),'#Client'!B:C,2,FALSE)," ")</f>
        <v xml:space="preserve"> </v>
      </c>
      <c r="F818" s="10" t="str">
        <f>+IF(A818="GLISSIERE",+VLOOKUP(K818,'4-'!B:G,4,FALSE)," ")</f>
        <v xml:space="preserve"> </v>
      </c>
      <c r="G818" s="10" t="str">
        <f t="shared" si="27"/>
        <v>4878</v>
      </c>
      <c r="H818" s="44" t="str">
        <f>+IF(A818="GLISSIERE",+VLOOKUP(K818,'4-'!B:G,6,FALSE),IF(A818="VENTES",+VLOOKUP(K818,'5-'!B:H,6,FALSE)," "))</f>
        <v>6674-1A</v>
      </c>
      <c r="I818" s="14"/>
      <c r="J818" s="12">
        <v>44284</v>
      </c>
      <c r="K818" s="37" t="s">
        <v>1073</v>
      </c>
      <c r="L818" s="14">
        <v>16709</v>
      </c>
      <c r="M818" s="14" t="s">
        <v>40</v>
      </c>
      <c r="N818" s="15">
        <v>875532</v>
      </c>
    </row>
    <row r="819" spans="1:14" x14ac:dyDescent="0.3">
      <c r="A819" s="7" t="str">
        <f>+VLOOKUP(IF(ISNUMBER(SEARCH("GLISS*",K819)),CONCATENATE("GLISSIERE"," ",RIGHT(K819,3)),CONCATENATE(LEFT(K819,2),"/",RIGHT(K819,2))),CODE!A:F,CODE!C$1,FALSE)</f>
        <v>FOURNISSEUR</v>
      </c>
      <c r="B819" s="7" t="str">
        <f>+VLOOKUP(IF(ISNUMBER(SEARCH("GLISS*",K819)),CONCATENATE("GLISSIERE"," ",RIGHT(K819,3)),CONCATENATE(LEFT(K819,2),"/",RIGHT(K819,2))),CODE!A:F,CODE!D$1,FALSE)</f>
        <v>CORBEC OUT</v>
      </c>
      <c r="C819" s="23"/>
      <c r="D819" s="7">
        <f t="shared" si="26"/>
        <v>2021</v>
      </c>
      <c r="E819" s="10" t="str">
        <f>+IF(A819="GLISSIERE",+VLOOKUP(+VLOOKUP(IF(ISNUMBER(SEARCH("GLISS*",K819)),CONCATENATE(RIGHT(K819,4)),CONCATENATE(LEFT(K819,2),"/",RIGHT(K819,2))),'#Client'!B:C,1,FALSE),'#Client'!B:C,2,FALSE)," ")</f>
        <v xml:space="preserve"> </v>
      </c>
      <c r="F819" s="10" t="str">
        <f>+IF(A819="GLISSIERE",+VLOOKUP(K819,'4-'!B:G,4,FALSE)," ")</f>
        <v xml:space="preserve"> </v>
      </c>
      <c r="G819" s="10" t="str">
        <f t="shared" si="27"/>
        <v>4879</v>
      </c>
      <c r="H819" s="44" t="str">
        <f>+IF(A819="GLISSIERE",+VLOOKUP(K819,'4-'!B:G,6,FALSE),IF(A819="VENTES",+VLOOKUP(K819,'5-'!B:H,6,FALSE)," "))</f>
        <v xml:space="preserve"> </v>
      </c>
      <c r="I819" s="14"/>
      <c r="J819" s="12">
        <v>44281</v>
      </c>
      <c r="K819" s="37" t="s">
        <v>1074</v>
      </c>
      <c r="L819" s="14">
        <v>297</v>
      </c>
      <c r="M819" s="14" t="s">
        <v>30</v>
      </c>
      <c r="N819" s="15">
        <v>955913</v>
      </c>
    </row>
    <row r="820" spans="1:14" x14ac:dyDescent="0.3">
      <c r="A820" s="7" t="str">
        <f>+VLOOKUP(IF(ISNUMBER(SEARCH("GLISS*",K820)),CONCATENATE("GLISSIERE"," ",RIGHT(K820,3)),CONCATENATE(LEFT(K820,2),"/",RIGHT(K820,2))),CODE!A:F,CODE!C$1,FALSE)</f>
        <v>FOURNISSEUR</v>
      </c>
      <c r="B820" s="7" t="str">
        <f>+VLOOKUP(IF(ISNUMBER(SEARCH("GLISS*",K820)),CONCATENATE("GLISSIERE"," ",RIGHT(K820,3)),CONCATENATE(LEFT(K820,2),"/",RIGHT(K820,2))),CODE!A:F,CODE!D$1,FALSE)</f>
        <v>CORBEC OUT</v>
      </c>
      <c r="C820" s="23"/>
      <c r="D820" s="7">
        <f t="shared" si="26"/>
        <v>2021</v>
      </c>
      <c r="E820" s="10" t="str">
        <f>+IF(A820="GLISSIERE",+VLOOKUP(+VLOOKUP(IF(ISNUMBER(SEARCH("GLISS*",K820)),CONCATENATE(RIGHT(K820,4)),CONCATENATE(LEFT(K820,2),"/",RIGHT(K820,2))),'#Client'!B:C,1,FALSE),'#Client'!B:C,2,FALSE)," ")</f>
        <v xml:space="preserve"> </v>
      </c>
      <c r="F820" s="10" t="str">
        <f>+IF(A820="GLISSIERE",+VLOOKUP(K820,'4-'!B:G,4,FALSE)," ")</f>
        <v xml:space="preserve"> </v>
      </c>
      <c r="G820" s="10" t="str">
        <f t="shared" si="27"/>
        <v>4879</v>
      </c>
      <c r="H820" s="44" t="str">
        <f>+IF(A820="GLISSIERE",+VLOOKUP(K820,'4-'!B:G,6,FALSE),IF(A820="VENTES",+VLOOKUP(K820,'5-'!B:H,6,FALSE)," "))</f>
        <v xml:space="preserve"> </v>
      </c>
      <c r="I820" s="14"/>
      <c r="J820" s="12">
        <v>44281</v>
      </c>
      <c r="K820" s="37" t="s">
        <v>1075</v>
      </c>
      <c r="L820" s="14">
        <v>83</v>
      </c>
      <c r="M820" s="14" t="s">
        <v>30</v>
      </c>
      <c r="N820" s="15">
        <v>955996</v>
      </c>
    </row>
    <row r="821" spans="1:14" x14ac:dyDescent="0.3">
      <c r="A821" s="7" t="str">
        <f>+VLOOKUP(IF(ISNUMBER(SEARCH("GLISS*",K821)),CONCATENATE("GLISSIERE"," ",RIGHT(K821,3)),CONCATENATE(LEFT(K821,2),"/",RIGHT(K821,2))),CODE!A:F,CODE!C$1,FALSE)</f>
        <v>FOURNISSEUR</v>
      </c>
      <c r="B821" s="7" t="str">
        <f>+VLOOKUP(IF(ISNUMBER(SEARCH("GLISS*",K821)),CONCATENATE("GLISSIERE"," ",RIGHT(K821,3)),CONCATENATE(LEFT(K821,2),"/",RIGHT(K821,2))),CODE!A:F,CODE!D$1,FALSE)</f>
        <v>CORBEC OUT</v>
      </c>
      <c r="C821" s="23"/>
      <c r="D821" s="7">
        <f t="shared" si="26"/>
        <v>2021</v>
      </c>
      <c r="E821" s="10" t="str">
        <f>+IF(A821="GLISSIERE",+VLOOKUP(+VLOOKUP(IF(ISNUMBER(SEARCH("GLISS*",K821)),CONCATENATE(RIGHT(K821,4)),CONCATENATE(LEFT(K821,2),"/",RIGHT(K821,2))),'#Client'!B:C,1,FALSE),'#Client'!B:C,2,FALSE)," ")</f>
        <v xml:space="preserve"> </v>
      </c>
      <c r="F821" s="10" t="str">
        <f>+IF(A821="GLISSIERE",+VLOOKUP(K821,'4-'!B:G,4,FALSE)," ")</f>
        <v xml:space="preserve"> </v>
      </c>
      <c r="G821" s="10" t="str">
        <f t="shared" si="27"/>
        <v>4879</v>
      </c>
      <c r="H821" s="44" t="str">
        <f>+IF(A821="GLISSIERE",+VLOOKUP(K821,'4-'!B:G,6,FALSE),IF(A821="VENTES",+VLOOKUP(K821,'5-'!B:H,6,FALSE)," "))</f>
        <v xml:space="preserve"> </v>
      </c>
      <c r="I821" s="14"/>
      <c r="J821" s="12">
        <v>44281</v>
      </c>
      <c r="K821" s="37" t="s">
        <v>1076</v>
      </c>
      <c r="L821" s="14">
        <v>15296</v>
      </c>
      <c r="M821" s="14" t="s">
        <v>30</v>
      </c>
      <c r="N821" s="15">
        <v>971292</v>
      </c>
    </row>
    <row r="822" spans="1:14" x14ac:dyDescent="0.3">
      <c r="A822" s="7" t="str">
        <f>+VLOOKUP(IF(ISNUMBER(SEARCH("GLISS*",K822)),CONCATENATE("GLISSIERE"," ",RIGHT(K822,3)),CONCATENATE(LEFT(K822,2),"/",RIGHT(K822,2))),CODE!A:F,CODE!C$1,FALSE)</f>
        <v>FOURNISSEUR</v>
      </c>
      <c r="B822" s="7" t="str">
        <f>+VLOOKUP(IF(ISNUMBER(SEARCH("GLISS*",K822)),CONCATENATE("GLISSIERE"," ",RIGHT(K822,3)),CONCATENATE(LEFT(K822,2),"/",RIGHT(K822,2))),CODE!A:F,CODE!D$1,FALSE)</f>
        <v>CORBEC OUT</v>
      </c>
      <c r="C822" s="23"/>
      <c r="D822" s="7">
        <f t="shared" si="26"/>
        <v>2021</v>
      </c>
      <c r="E822" s="10" t="str">
        <f>+IF(A822="GLISSIERE",+VLOOKUP(+VLOOKUP(IF(ISNUMBER(SEARCH("GLISS*",K822)),CONCATENATE(RIGHT(K822,4)),CONCATENATE(LEFT(K822,2),"/",RIGHT(K822,2))),'#Client'!B:C,1,FALSE),'#Client'!B:C,2,FALSE)," ")</f>
        <v xml:space="preserve"> </v>
      </c>
      <c r="F822" s="10" t="str">
        <f>+IF(A822="GLISSIERE",+VLOOKUP(K822,'4-'!B:G,4,FALSE)," ")</f>
        <v xml:space="preserve"> </v>
      </c>
      <c r="G822" s="10" t="str">
        <f t="shared" si="27"/>
        <v>4879</v>
      </c>
      <c r="H822" s="44" t="str">
        <f>+IF(A822="GLISSIERE",+VLOOKUP(K822,'4-'!B:G,6,FALSE),IF(A822="VENTES",+VLOOKUP(K822,'5-'!B:H,6,FALSE)," "))</f>
        <v xml:space="preserve"> </v>
      </c>
      <c r="I822" s="14"/>
      <c r="J822" s="12">
        <v>44281</v>
      </c>
      <c r="K822" s="37" t="s">
        <v>1077</v>
      </c>
      <c r="L822" s="14">
        <v>9188</v>
      </c>
      <c r="M822" s="14" t="s">
        <v>30</v>
      </c>
      <c r="N822" s="15">
        <v>980480</v>
      </c>
    </row>
    <row r="823" spans="1:14" x14ac:dyDescent="0.3">
      <c r="A823" s="7" t="str">
        <f>+VLOOKUP(IF(ISNUMBER(SEARCH("GLISS*",K823)),CONCATENATE("GLISSIERE"," ",RIGHT(K823,3)),CONCATENATE(LEFT(K823,2),"/",RIGHT(K823,2))),CODE!A:F,CODE!C$1,FALSE)</f>
        <v>FOURNISSEUR</v>
      </c>
      <c r="B823" s="7" t="str">
        <f>+VLOOKUP(IF(ISNUMBER(SEARCH("GLISS*",K823)),CONCATENATE("GLISSIERE"," ",RIGHT(K823,3)),CONCATENATE(LEFT(K823,2),"/",RIGHT(K823,2))),CODE!A:F,CODE!D$1,FALSE)</f>
        <v>CORBEC OUT</v>
      </c>
      <c r="C823" s="23"/>
      <c r="D823" s="7">
        <f t="shared" si="26"/>
        <v>2021</v>
      </c>
      <c r="E823" s="10" t="str">
        <f>+IF(A823="GLISSIERE",+VLOOKUP(+VLOOKUP(IF(ISNUMBER(SEARCH("GLISS*",K823)),CONCATENATE(RIGHT(K823,4)),CONCATENATE(LEFT(K823,2),"/",RIGHT(K823,2))),'#Client'!B:C,1,FALSE),'#Client'!B:C,2,FALSE)," ")</f>
        <v xml:space="preserve"> </v>
      </c>
      <c r="F823" s="10" t="str">
        <f>+IF(A823="GLISSIERE",+VLOOKUP(K823,'4-'!B:G,4,FALSE)," ")</f>
        <v xml:space="preserve"> </v>
      </c>
      <c r="G823" s="10" t="str">
        <f t="shared" si="27"/>
        <v>4879</v>
      </c>
      <c r="H823" s="44" t="str">
        <f>+IF(A823="GLISSIERE",+VLOOKUP(K823,'4-'!B:G,6,FALSE),IF(A823="VENTES",+VLOOKUP(K823,'5-'!B:H,6,FALSE)," "))</f>
        <v xml:space="preserve"> </v>
      </c>
      <c r="I823" s="14"/>
      <c r="J823" s="12">
        <v>44281</v>
      </c>
      <c r="K823" s="37" t="s">
        <v>1078</v>
      </c>
      <c r="L823" s="14">
        <v>3111</v>
      </c>
      <c r="M823" s="14" t="s">
        <v>30</v>
      </c>
      <c r="N823" s="15">
        <v>983591</v>
      </c>
    </row>
    <row r="824" spans="1:14" x14ac:dyDescent="0.3">
      <c r="A824" s="7" t="str">
        <f>+VLOOKUP(IF(ISNUMBER(SEARCH("GLISS*",K824)),CONCATENATE("GLISSIERE"," ",RIGHT(K824,3)),CONCATENATE(LEFT(K824,2),"/",RIGHT(K824,2))),CODE!A:F,CODE!C$1,FALSE)</f>
        <v>VENTES</v>
      </c>
      <c r="B824" s="7" t="str">
        <f>+VLOOKUP(IF(ISNUMBER(SEARCH("GLISS*",K824)),CONCATENATE("GLISSIERE"," ",RIGHT(K824,3)),CONCATENATE(LEFT(K824,2),"/",RIGHT(K824,2))),CODE!A:F,CODE!D$1,FALSE)</f>
        <v>CNP</v>
      </c>
      <c r="C824" s="23"/>
      <c r="D824" s="7">
        <f t="shared" si="26"/>
        <v>2021</v>
      </c>
      <c r="E824" s="10" t="str">
        <f>+IF(A824="GLISSIERE",+VLOOKUP(+VLOOKUP(IF(ISNUMBER(SEARCH("GLISS*",K824)),CONCATENATE(RIGHT(K824,4)),CONCATENATE(LEFT(K824,2),"/",RIGHT(K824,2))),'#Client'!B:C,1,FALSE),'#Client'!B:C,2,FALSE)," ")</f>
        <v xml:space="preserve"> </v>
      </c>
      <c r="F824" s="10" t="str">
        <f>+IF(A824="GLISSIERE",+VLOOKUP(K824,'4-'!B:G,4,FALSE)," ")</f>
        <v xml:space="preserve"> </v>
      </c>
      <c r="G824" s="10" t="str">
        <f t="shared" si="27"/>
        <v>4880</v>
      </c>
      <c r="H824" s="44" t="e">
        <f>+IF(A824="GLISSIERE",+VLOOKUP(K824,'4-'!B:G,6,FALSE),IF(A824="VENTES",+VLOOKUP(K824,'5-'!B:H,6,FALSE)," "))</f>
        <v>#N/A</v>
      </c>
      <c r="I824" s="14"/>
      <c r="J824" s="12">
        <v>44284</v>
      </c>
      <c r="K824" s="37" t="s">
        <v>1079</v>
      </c>
      <c r="L824" s="14">
        <v>19587</v>
      </c>
      <c r="M824" s="14" t="s">
        <v>40</v>
      </c>
      <c r="N824" s="15">
        <v>895119</v>
      </c>
    </row>
    <row r="825" spans="1:14" x14ac:dyDescent="0.3">
      <c r="A825" s="7" t="str">
        <f>+VLOOKUP(IF(ISNUMBER(SEARCH("GLISS*",K825)),CONCATENATE("GLISSIERE"," ",RIGHT(K825,3)),CONCATENATE(LEFT(K825,2),"/",RIGHT(K825,2))),CODE!A:F,CODE!C$1,FALSE)</f>
        <v>FOURNISSEUR</v>
      </c>
      <c r="B825" s="7" t="str">
        <f>+VLOOKUP(IF(ISNUMBER(SEARCH("GLISS*",K825)),CONCATENATE("GLISSIERE"," ",RIGHT(K825,3)),CONCATENATE(LEFT(K825,2),"/",RIGHT(K825,2))),CODE!A:F,CODE!D$1,FALSE)</f>
        <v>CORBEC OUT</v>
      </c>
      <c r="C825" s="23"/>
      <c r="D825" s="7">
        <f t="shared" si="26"/>
        <v>2021</v>
      </c>
      <c r="E825" s="10" t="str">
        <f>+IF(A825="GLISSIERE",+VLOOKUP(+VLOOKUP(IF(ISNUMBER(SEARCH("GLISS*",K825)),CONCATENATE(RIGHT(K825,4)),CONCATENATE(LEFT(K825,2),"/",RIGHT(K825,2))),'#Client'!B:C,1,FALSE),'#Client'!B:C,2,FALSE)," ")</f>
        <v xml:space="preserve"> </v>
      </c>
      <c r="F825" s="10" t="str">
        <f>+IF(A825="GLISSIERE",+VLOOKUP(K825,'4-'!B:G,4,FALSE)," ")</f>
        <v xml:space="preserve"> </v>
      </c>
      <c r="G825" s="10" t="str">
        <f t="shared" si="27"/>
        <v>4881</v>
      </c>
      <c r="H825" s="44" t="str">
        <f>+IF(A825="GLISSIERE",+VLOOKUP(K825,'4-'!B:G,6,FALSE),IF(A825="VENTES",+VLOOKUP(K825,'5-'!B:H,6,FALSE)," "))</f>
        <v xml:space="preserve"> </v>
      </c>
      <c r="I825" s="14"/>
      <c r="J825" s="12">
        <v>44284</v>
      </c>
      <c r="K825" s="37" t="s">
        <v>1080</v>
      </c>
      <c r="L825" s="14">
        <v>10081</v>
      </c>
      <c r="M825" s="14" t="s">
        <v>30</v>
      </c>
      <c r="N825" s="15">
        <v>779540</v>
      </c>
    </row>
    <row r="826" spans="1:14" x14ac:dyDescent="0.3">
      <c r="A826" s="7" t="str">
        <f>+VLOOKUP(IF(ISNUMBER(SEARCH("GLISS*",K826)),CONCATENATE("GLISSIERE"," ",RIGHT(K826,3)),CONCATENATE(LEFT(K826,2),"/",RIGHT(K826,2))),CODE!A:F,CODE!C$1,FALSE)</f>
        <v>FOURNISSEUR</v>
      </c>
      <c r="B826" s="7" t="str">
        <f>+VLOOKUP(IF(ISNUMBER(SEARCH("GLISS*",K826)),CONCATENATE("GLISSIERE"," ",RIGHT(K826,3)),CONCATENATE(LEFT(K826,2),"/",RIGHT(K826,2))),CODE!A:F,CODE!D$1,FALSE)</f>
        <v>CORBEC OUT</v>
      </c>
      <c r="C826" s="23"/>
      <c r="D826" s="7">
        <f t="shared" si="26"/>
        <v>2021</v>
      </c>
      <c r="E826" s="10" t="str">
        <f>+IF(A826="GLISSIERE",+VLOOKUP(+VLOOKUP(IF(ISNUMBER(SEARCH("GLISS*",K826)),CONCATENATE(RIGHT(K826,4)),CONCATENATE(LEFT(K826,2),"/",RIGHT(K826,2))),'#Client'!B:C,1,FALSE),'#Client'!B:C,2,FALSE)," ")</f>
        <v xml:space="preserve"> </v>
      </c>
      <c r="F826" s="10" t="str">
        <f>+IF(A826="GLISSIERE",+VLOOKUP(K826,'4-'!B:G,4,FALSE)," ")</f>
        <v xml:space="preserve"> </v>
      </c>
      <c r="G826" s="10" t="str">
        <f t="shared" si="27"/>
        <v>4881</v>
      </c>
      <c r="H826" s="44" t="str">
        <f>+IF(A826="GLISSIERE",+VLOOKUP(K826,'4-'!B:G,6,FALSE),IF(A826="VENTES",+VLOOKUP(K826,'5-'!B:H,6,FALSE)," "))</f>
        <v xml:space="preserve"> </v>
      </c>
      <c r="I826" s="14"/>
      <c r="J826" s="12">
        <v>44284</v>
      </c>
      <c r="K826" s="37" t="s">
        <v>1081</v>
      </c>
      <c r="L826" s="14">
        <v>18307</v>
      </c>
      <c r="M826" s="14" t="s">
        <v>30</v>
      </c>
      <c r="N826" s="15">
        <v>797847</v>
      </c>
    </row>
    <row r="827" spans="1:14" x14ac:dyDescent="0.3">
      <c r="A827" s="7" t="str">
        <f>+VLOOKUP(IF(ISNUMBER(SEARCH("GLISS*",K827)),CONCATENATE("GLISSIERE"," ",RIGHT(K827,3)),CONCATENATE(LEFT(K827,2),"/",RIGHT(K827,2))),CODE!A:F,CODE!C$1,FALSE)</f>
        <v>FOURNISSEUR</v>
      </c>
      <c r="B827" s="7" t="str">
        <f>+VLOOKUP(IF(ISNUMBER(SEARCH("GLISS*",K827)),CONCATENATE("GLISSIERE"," ",RIGHT(K827,3)),CONCATENATE(LEFT(K827,2),"/",RIGHT(K827,2))),CODE!A:F,CODE!D$1,FALSE)</f>
        <v>CORBEC OUT</v>
      </c>
      <c r="C827" s="23"/>
      <c r="D827" s="7">
        <f t="shared" si="26"/>
        <v>2021</v>
      </c>
      <c r="E827" s="10" t="str">
        <f>+IF(A827="GLISSIERE",+VLOOKUP(+VLOOKUP(IF(ISNUMBER(SEARCH("GLISS*",K827)),CONCATENATE(RIGHT(K827,4)),CONCATENATE(LEFT(K827,2),"/",RIGHT(K827,2))),'#Client'!B:C,1,FALSE),'#Client'!B:C,2,FALSE)," ")</f>
        <v xml:space="preserve"> </v>
      </c>
      <c r="F827" s="10" t="str">
        <f>+IF(A827="GLISSIERE",+VLOOKUP(K827,'4-'!B:G,4,FALSE)," ")</f>
        <v xml:space="preserve"> </v>
      </c>
      <c r="G827" s="10" t="str">
        <f t="shared" si="27"/>
        <v>4881</v>
      </c>
      <c r="H827" s="44" t="str">
        <f>+IF(A827="GLISSIERE",+VLOOKUP(K827,'4-'!B:G,6,FALSE),IF(A827="VENTES",+VLOOKUP(K827,'5-'!B:H,6,FALSE)," "))</f>
        <v xml:space="preserve"> </v>
      </c>
      <c r="I827" s="14"/>
      <c r="J827" s="12">
        <v>44284</v>
      </c>
      <c r="K827" s="37" t="s">
        <v>1082</v>
      </c>
      <c r="L827" s="14">
        <v>957</v>
      </c>
      <c r="M827" s="14" t="s">
        <v>30</v>
      </c>
      <c r="N827" s="15">
        <v>798804</v>
      </c>
    </row>
    <row r="828" spans="1:14" x14ac:dyDescent="0.3">
      <c r="A828" s="7" t="str">
        <f>+VLOOKUP(IF(ISNUMBER(SEARCH("GLISS*",K828)),CONCATENATE("GLISSIERE"," ",RIGHT(K828,3)),CONCATENATE(LEFT(K828,2),"/",RIGHT(K828,2))),CODE!A:F,CODE!C$1,FALSE)</f>
        <v>FOURNISSEUR</v>
      </c>
      <c r="B828" s="7" t="str">
        <f>+VLOOKUP(IF(ISNUMBER(SEARCH("GLISS*",K828)),CONCATENATE("GLISSIERE"," ",RIGHT(K828,3)),CONCATENATE(LEFT(K828,2),"/",RIGHT(K828,2))),CODE!A:F,CODE!D$1,FALSE)</f>
        <v>CORBEC OUT</v>
      </c>
      <c r="C828" s="23"/>
      <c r="D828" s="7">
        <f t="shared" si="26"/>
        <v>2021</v>
      </c>
      <c r="E828" s="10" t="str">
        <f>+IF(A828="GLISSIERE",+VLOOKUP(+VLOOKUP(IF(ISNUMBER(SEARCH("GLISS*",K828)),CONCATENATE(RIGHT(K828,4)),CONCATENATE(LEFT(K828,2),"/",RIGHT(K828,2))),'#Client'!B:C,1,FALSE),'#Client'!B:C,2,FALSE)," ")</f>
        <v xml:space="preserve"> </v>
      </c>
      <c r="F828" s="10" t="str">
        <f>+IF(A828="GLISSIERE",+VLOOKUP(K828,'4-'!B:G,4,FALSE)," ")</f>
        <v xml:space="preserve"> </v>
      </c>
      <c r="G828" s="10" t="str">
        <f t="shared" si="27"/>
        <v>4882</v>
      </c>
      <c r="H828" s="44" t="str">
        <f>+IF(A828="GLISSIERE",+VLOOKUP(K828,'4-'!B:G,6,FALSE),IF(A828="VENTES",+VLOOKUP(K828,'5-'!B:H,6,FALSE)," "))</f>
        <v xml:space="preserve"> </v>
      </c>
      <c r="I828" s="14"/>
      <c r="J828" s="12">
        <v>44284</v>
      </c>
      <c r="K828" s="37" t="s">
        <v>1083</v>
      </c>
      <c r="L828" s="14">
        <v>15860</v>
      </c>
      <c r="M828" s="14" t="s">
        <v>29</v>
      </c>
      <c r="N828" s="15">
        <v>814664</v>
      </c>
    </row>
    <row r="829" spans="1:14" x14ac:dyDescent="0.3">
      <c r="A829" s="7" t="str">
        <f>+VLOOKUP(IF(ISNUMBER(SEARCH("GLISS*",K829)),CONCATENATE("GLISSIERE"," ",RIGHT(K829,3)),CONCATENATE(LEFT(K829,2),"/",RIGHT(K829,2))),CODE!A:F,CODE!C$1,FALSE)</f>
        <v>FOURNISSEUR</v>
      </c>
      <c r="B829" s="7" t="str">
        <f>+VLOOKUP(IF(ISNUMBER(SEARCH("GLISS*",K829)),CONCATENATE("GLISSIERE"," ",RIGHT(K829,3)),CONCATENATE(LEFT(K829,2),"/",RIGHT(K829,2))),CODE!A:F,CODE!D$1,FALSE)</f>
        <v>CORBEC OUT</v>
      </c>
      <c r="C829" s="23"/>
      <c r="D829" s="7">
        <f t="shared" si="26"/>
        <v>2021</v>
      </c>
      <c r="E829" s="10" t="str">
        <f>+IF(A829="GLISSIERE",+VLOOKUP(+VLOOKUP(IF(ISNUMBER(SEARCH("GLISS*",K829)),CONCATENATE(RIGHT(K829,4)),CONCATENATE(LEFT(K829,2),"/",RIGHT(K829,2))),'#Client'!B:C,1,FALSE),'#Client'!B:C,2,FALSE)," ")</f>
        <v xml:space="preserve"> </v>
      </c>
      <c r="F829" s="10" t="str">
        <f>+IF(A829="GLISSIERE",+VLOOKUP(K829,'4-'!B:G,4,FALSE)," ")</f>
        <v xml:space="preserve"> </v>
      </c>
      <c r="G829" s="10" t="str">
        <f t="shared" si="27"/>
        <v>4882</v>
      </c>
      <c r="H829" s="44" t="str">
        <f>+IF(A829="GLISSIERE",+VLOOKUP(K829,'4-'!B:G,6,FALSE),IF(A829="VENTES",+VLOOKUP(K829,'5-'!B:H,6,FALSE)," "))</f>
        <v xml:space="preserve"> </v>
      </c>
      <c r="I829" s="14"/>
      <c r="J829" s="12">
        <v>44284</v>
      </c>
      <c r="K829" s="37" t="s">
        <v>1084</v>
      </c>
      <c r="L829" s="14">
        <v>10565</v>
      </c>
      <c r="M829" s="14" t="s">
        <v>29</v>
      </c>
      <c r="N829" s="15">
        <v>825229</v>
      </c>
    </row>
    <row r="830" spans="1:14" x14ac:dyDescent="0.3">
      <c r="A830" s="7" t="str">
        <f>+VLOOKUP(IF(ISNUMBER(SEARCH("GLISS*",K830)),CONCATENATE("GLISSIERE"," ",RIGHT(K830,3)),CONCATENATE(LEFT(K830,2),"/",RIGHT(K830,2))),CODE!A:F,CODE!C$1,FALSE)</f>
        <v>FOURNISSEUR</v>
      </c>
      <c r="B830" s="7" t="str">
        <f>+VLOOKUP(IF(ISNUMBER(SEARCH("GLISS*",K830)),CONCATENATE("GLISSIERE"," ",RIGHT(K830,3)),CONCATENATE(LEFT(K830,2),"/",RIGHT(K830,2))),CODE!A:F,CODE!D$1,FALSE)</f>
        <v>CORBEC OUT</v>
      </c>
      <c r="C830" s="23"/>
      <c r="D830" s="7">
        <f t="shared" si="26"/>
        <v>2021</v>
      </c>
      <c r="E830" s="10" t="str">
        <f>+IF(A830="GLISSIERE",+VLOOKUP(+VLOOKUP(IF(ISNUMBER(SEARCH("GLISS*",K830)),CONCATENATE(RIGHT(K830,4)),CONCATENATE(LEFT(K830,2),"/",RIGHT(K830,2))),'#Client'!B:C,1,FALSE),'#Client'!B:C,2,FALSE)," ")</f>
        <v xml:space="preserve"> </v>
      </c>
      <c r="F830" s="10" t="str">
        <f>+IF(A830="GLISSIERE",+VLOOKUP(K830,'4-'!B:G,4,FALSE)," ")</f>
        <v xml:space="preserve"> </v>
      </c>
      <c r="G830" s="10" t="str">
        <f t="shared" si="27"/>
        <v>4882</v>
      </c>
      <c r="H830" s="44" t="str">
        <f>+IF(A830="GLISSIERE",+VLOOKUP(K830,'4-'!B:G,6,FALSE),IF(A830="VENTES",+VLOOKUP(K830,'5-'!B:H,6,FALSE)," "))</f>
        <v xml:space="preserve"> </v>
      </c>
      <c r="I830" s="14"/>
      <c r="J830" s="12">
        <v>44284</v>
      </c>
      <c r="K830" s="37" t="s">
        <v>1085</v>
      </c>
      <c r="L830" s="14">
        <v>3904</v>
      </c>
      <c r="M830" s="14" t="s">
        <v>29</v>
      </c>
      <c r="N830" s="15">
        <v>829133</v>
      </c>
    </row>
    <row r="831" spans="1:14" x14ac:dyDescent="0.3">
      <c r="A831" s="7" t="str">
        <f>+VLOOKUP(IF(ISNUMBER(SEARCH("GLISS*",K831)),CONCATENATE("GLISSIERE"," ",RIGHT(K831,3)),CONCATENATE(LEFT(K831,2),"/",RIGHT(K831,2))),CODE!A:F,CODE!C$1,FALSE)</f>
        <v>GLISSIERE</v>
      </c>
      <c r="B831" s="7" t="str">
        <f>+VLOOKUP(IF(ISNUMBER(SEARCH("GLISS*",K831)),CONCATENATE("GLISSIERE"," ",RIGHT(K831,3)),CONCATENATE(LEFT(K831,2),"/",RIGHT(K831,2))),CODE!A:F,CODE!D$1,FALSE)</f>
        <v>GLISSIERE</v>
      </c>
      <c r="C831" s="23"/>
      <c r="D831" s="7">
        <f t="shared" si="26"/>
        <v>2021</v>
      </c>
      <c r="E831" s="10" t="str">
        <f>+IF(A831="GLISSIERE",+VLOOKUP(+VLOOKUP(IF(ISNUMBER(SEARCH("GLISS*",K831)),CONCATENATE(RIGHT(K831,4)),CONCATENATE(LEFT(K831,2),"/",RIGHT(K831,2))),'#Client'!B:C,1,FALSE),'#Client'!B:C,2,FALSE)," ")</f>
        <v>ad</v>
      </c>
      <c r="F831" s="10" t="str">
        <f>+IF(A831="GLISSIERE",+VLOOKUP(K831,'4-'!B:G,4,FALSE)," ")</f>
        <v>GL-2104-04</v>
      </c>
      <c r="G831" s="10" t="str">
        <f t="shared" si="27"/>
        <v>4883</v>
      </c>
      <c r="H831" s="44" t="str">
        <f>+IF(A831="GLISSIERE",+VLOOKUP(K831,'4-'!B:G,6,FALSE),IF(A831="VENTES",+VLOOKUP(K831,'5-'!B:H,6,FALSE)," "))</f>
        <v>6682</v>
      </c>
      <c r="I831" s="14"/>
      <c r="J831" s="12">
        <v>44286</v>
      </c>
      <c r="K831" s="37" t="s">
        <v>825</v>
      </c>
      <c r="L831" s="14">
        <v>35940</v>
      </c>
      <c r="M831" s="14" t="s">
        <v>114</v>
      </c>
      <c r="N831" s="15">
        <v>611364</v>
      </c>
    </row>
    <row r="832" spans="1:14" x14ac:dyDescent="0.3">
      <c r="A832" s="7" t="str">
        <f>+VLOOKUP(IF(ISNUMBER(SEARCH("GLISS*",K832)),CONCATENATE("GLISSIERE"," ",RIGHT(K832,3)),CONCATENATE(LEFT(K832,2),"/",RIGHT(K832,2))),CODE!A:F,CODE!C$1,FALSE)</f>
        <v>FOURNISSEUR</v>
      </c>
      <c r="B832" s="7" t="str">
        <f>+VLOOKUP(IF(ISNUMBER(SEARCH("GLISS*",K832)),CONCATENATE("GLISSIERE"," ",RIGHT(K832,3)),CONCATENATE(LEFT(K832,2),"/",RIGHT(K832,2))),CODE!A:F,CODE!D$1,FALSE)</f>
        <v>GALV. QUEBEC OUT</v>
      </c>
      <c r="C832" s="23"/>
      <c r="D832" s="7">
        <f t="shared" si="26"/>
        <v>2021</v>
      </c>
      <c r="E832" s="10" t="str">
        <f>+IF(A832="GLISSIERE",+VLOOKUP(+VLOOKUP(IF(ISNUMBER(SEARCH("GLISS*",K832)),CONCATENATE(RIGHT(K832,4)),CONCATENATE(LEFT(K832,2),"/",RIGHT(K832,2))),'#Client'!B:C,1,FALSE),'#Client'!B:C,2,FALSE)," ")</f>
        <v xml:space="preserve"> </v>
      </c>
      <c r="F832" s="10" t="str">
        <f>+IF(A832="GLISSIERE",+VLOOKUP(K832,'4-'!B:G,4,FALSE)," ")</f>
        <v xml:space="preserve"> </v>
      </c>
      <c r="G832" s="10" t="str">
        <f t="shared" si="27"/>
        <v>4885</v>
      </c>
      <c r="H832" s="44" t="str">
        <f>+IF(A832="GLISSIERE",+VLOOKUP(K832,'4-'!B:G,6,FALSE),IF(A832="VENTES",+VLOOKUP(K832,'5-'!B:H,6,FALSE)," "))</f>
        <v xml:space="preserve"> </v>
      </c>
      <c r="I832" s="14"/>
      <c r="J832" s="12">
        <v>44284</v>
      </c>
      <c r="K832" s="37" t="s">
        <v>1086</v>
      </c>
      <c r="L832" s="14">
        <v>29690</v>
      </c>
      <c r="M832" s="14" t="s">
        <v>30</v>
      </c>
      <c r="N832" s="15">
        <v>858823</v>
      </c>
    </row>
    <row r="833" spans="1:14" x14ac:dyDescent="0.3">
      <c r="A833" s="7" t="str">
        <f>+VLOOKUP(IF(ISNUMBER(SEARCH("GLISS*",K833)),CONCATENATE("GLISSIERE"," ",RIGHT(K833,3)),CONCATENATE(LEFT(K833,2),"/",RIGHT(K833,2))),CODE!A:F,CODE!C$1,FALSE)</f>
        <v>VENTES</v>
      </c>
      <c r="B833" s="7" t="str">
        <f>+VLOOKUP(IF(ISNUMBER(SEARCH("GLISS*",K833)),CONCATENATE("GLISSIERE"," ",RIGHT(K833,3)),CONCATENATE(LEFT(K833,2),"/",RIGHT(K833,2))),CODE!A:F,CODE!D$1,FALSE)</f>
        <v>DIVERS</v>
      </c>
      <c r="C833" s="23"/>
      <c r="D833" s="7">
        <f t="shared" si="26"/>
        <v>2021</v>
      </c>
      <c r="E833" s="10" t="str">
        <f>+IF(A833="GLISSIERE",+VLOOKUP(+VLOOKUP(IF(ISNUMBER(SEARCH("GLISS*",K833)),CONCATENATE(RIGHT(K833,4)),CONCATENATE(LEFT(K833,2),"/",RIGHT(K833,2))),'#Client'!B:C,1,FALSE),'#Client'!B:C,2,FALSE)," ")</f>
        <v xml:space="preserve"> </v>
      </c>
      <c r="F833" s="10" t="str">
        <f>+IF(A833="GLISSIERE",+VLOOKUP(K833,'4-'!B:G,4,FALSE)," ")</f>
        <v xml:space="preserve"> </v>
      </c>
      <c r="G833" s="10" t="str">
        <f t="shared" si="27"/>
        <v>4886</v>
      </c>
      <c r="H833" s="44" t="e">
        <f>+IF(A833="GLISSIERE",+VLOOKUP(K833,'4-'!B:G,6,FALSE),IF(A833="VENTES",+VLOOKUP(K833,'5-'!B:H,6,FALSE)," "))</f>
        <v>#N/A</v>
      </c>
      <c r="I833" s="14"/>
      <c r="J833" s="12">
        <v>44284</v>
      </c>
      <c r="K833" s="37" t="s">
        <v>1087</v>
      </c>
      <c r="L833" s="14">
        <v>2063</v>
      </c>
      <c r="M833" s="14" t="s">
        <v>114</v>
      </c>
      <c r="N833" s="15">
        <v>897182</v>
      </c>
    </row>
    <row r="834" spans="1:14" x14ac:dyDescent="0.3">
      <c r="A834" s="7" t="str">
        <f>+VLOOKUP(IF(ISNUMBER(SEARCH("GLISS*",K834)),CONCATENATE("GLISSIERE"," ",RIGHT(K834,3)),CONCATENATE(LEFT(K834,2),"/",RIGHT(K834,2))),CODE!A:F,CODE!C$1,FALSE)</f>
        <v>FOURNISSEUR</v>
      </c>
      <c r="B834" s="7" t="str">
        <f>+VLOOKUP(IF(ISNUMBER(SEARCH("GLISS*",K834)),CONCATENATE("GLISSIERE"," ",RIGHT(K834,3)),CONCATENATE(LEFT(K834,2),"/",RIGHT(K834,2))),CODE!A:F,CODE!D$1,FALSE)</f>
        <v>CORBEC OUT</v>
      </c>
      <c r="C834" s="23"/>
      <c r="D834" s="7">
        <f t="shared" si="26"/>
        <v>2021</v>
      </c>
      <c r="E834" s="10" t="str">
        <f>+IF(A834="GLISSIERE",+VLOOKUP(+VLOOKUP(IF(ISNUMBER(SEARCH("GLISS*",K834)),CONCATENATE(RIGHT(K834,4)),CONCATENATE(LEFT(K834,2),"/",RIGHT(K834,2))),'#Client'!B:C,1,FALSE),'#Client'!B:C,2,FALSE)," ")</f>
        <v xml:space="preserve"> </v>
      </c>
      <c r="F834" s="10" t="str">
        <f>+IF(A834="GLISSIERE",+VLOOKUP(K834,'4-'!B:G,4,FALSE)," ")</f>
        <v xml:space="preserve"> </v>
      </c>
      <c r="G834" s="10" t="str">
        <f t="shared" si="27"/>
        <v>4887</v>
      </c>
      <c r="H834" s="44" t="str">
        <f>+IF(A834="GLISSIERE",+VLOOKUP(K834,'4-'!B:G,6,FALSE),IF(A834="VENTES",+VLOOKUP(K834,'5-'!B:H,6,FALSE)," "))</f>
        <v xml:space="preserve"> </v>
      </c>
      <c r="I834" s="14"/>
      <c r="J834" s="12">
        <v>44285</v>
      </c>
      <c r="K834" s="37" t="s">
        <v>1088</v>
      </c>
      <c r="L834" s="14">
        <v>423</v>
      </c>
      <c r="M834" s="14" t="s">
        <v>30</v>
      </c>
      <c r="N834" s="15">
        <v>672976</v>
      </c>
    </row>
    <row r="835" spans="1:14" x14ac:dyDescent="0.3">
      <c r="A835" s="7" t="str">
        <f>+VLOOKUP(IF(ISNUMBER(SEARCH("GLISS*",K835)),CONCATENATE("GLISSIERE"," ",RIGHT(K835,3)),CONCATENATE(LEFT(K835,2),"/",RIGHT(K835,2))),CODE!A:F,CODE!C$1,FALSE)</f>
        <v>FOURNISSEUR</v>
      </c>
      <c r="B835" s="7" t="str">
        <f>+VLOOKUP(IF(ISNUMBER(SEARCH("GLISS*",K835)),CONCATENATE("GLISSIERE"," ",RIGHT(K835,3)),CONCATENATE(LEFT(K835,2),"/",RIGHT(K835,2))),CODE!A:F,CODE!D$1,FALSE)</f>
        <v>CORBEC OUT</v>
      </c>
      <c r="C835" s="23"/>
      <c r="D835" s="7">
        <f t="shared" si="26"/>
        <v>2021</v>
      </c>
      <c r="E835" s="10" t="str">
        <f>+IF(A835="GLISSIERE",+VLOOKUP(+VLOOKUP(IF(ISNUMBER(SEARCH("GLISS*",K835)),CONCATENATE(RIGHT(K835,4)),CONCATENATE(LEFT(K835,2),"/",RIGHT(K835,2))),'#Client'!B:C,1,FALSE),'#Client'!B:C,2,FALSE)," ")</f>
        <v xml:space="preserve"> </v>
      </c>
      <c r="F835" s="10" t="str">
        <f>+IF(A835="GLISSIERE",+VLOOKUP(K835,'4-'!B:G,4,FALSE)," ")</f>
        <v xml:space="preserve"> </v>
      </c>
      <c r="G835" s="10" t="str">
        <f t="shared" si="27"/>
        <v>4887</v>
      </c>
      <c r="H835" s="44" t="str">
        <f>+IF(A835="GLISSIERE",+VLOOKUP(K835,'4-'!B:G,6,FALSE),IF(A835="VENTES",+VLOOKUP(K835,'5-'!B:H,6,FALSE)," "))</f>
        <v xml:space="preserve"> </v>
      </c>
      <c r="I835" s="14"/>
      <c r="J835" s="12">
        <v>44285</v>
      </c>
      <c r="K835" s="37" t="s">
        <v>1089</v>
      </c>
      <c r="L835" s="14">
        <v>111</v>
      </c>
      <c r="M835" s="14" t="s">
        <v>30</v>
      </c>
      <c r="N835" s="15">
        <v>702461</v>
      </c>
    </row>
    <row r="836" spans="1:14" x14ac:dyDescent="0.3">
      <c r="A836" s="7" t="str">
        <f>+VLOOKUP(IF(ISNUMBER(SEARCH("GLISS*",K836)),CONCATENATE("GLISSIERE"," ",RIGHT(K836,3)),CONCATENATE(LEFT(K836,2),"/",RIGHT(K836,2))),CODE!A:F,CODE!C$1,FALSE)</f>
        <v>FOURNISSEUR</v>
      </c>
      <c r="B836" s="7" t="str">
        <f>+VLOOKUP(IF(ISNUMBER(SEARCH("GLISS*",K836)),CONCATENATE("GLISSIERE"," ",RIGHT(K836,3)),CONCATENATE(LEFT(K836,2),"/",RIGHT(K836,2))),CODE!A:F,CODE!D$1,FALSE)</f>
        <v>CORBEC OUT</v>
      </c>
      <c r="C836" s="23"/>
      <c r="D836" s="7">
        <f t="shared" si="26"/>
        <v>2021</v>
      </c>
      <c r="E836" s="10" t="str">
        <f>+IF(A836="GLISSIERE",+VLOOKUP(+VLOOKUP(IF(ISNUMBER(SEARCH("GLISS*",K836)),CONCATENATE(RIGHT(K836,4)),CONCATENATE(LEFT(K836,2),"/",RIGHT(K836,2))),'#Client'!B:C,1,FALSE),'#Client'!B:C,2,FALSE)," ")</f>
        <v xml:space="preserve"> </v>
      </c>
      <c r="F836" s="10" t="str">
        <f>+IF(A836="GLISSIERE",+VLOOKUP(K836,'4-'!B:G,4,FALSE)," ")</f>
        <v xml:space="preserve"> </v>
      </c>
      <c r="G836" s="10" t="str">
        <f t="shared" si="27"/>
        <v>4887</v>
      </c>
      <c r="H836" s="44" t="str">
        <f>+IF(A836="GLISSIERE",+VLOOKUP(K836,'4-'!B:G,6,FALSE),IF(A836="VENTES",+VLOOKUP(K836,'5-'!B:H,6,FALSE)," "))</f>
        <v xml:space="preserve"> </v>
      </c>
      <c r="I836" s="14"/>
      <c r="J836" s="12">
        <v>44285</v>
      </c>
      <c r="K836" s="37" t="s">
        <v>1090</v>
      </c>
      <c r="L836" s="14">
        <v>16600</v>
      </c>
      <c r="M836" s="14" t="s">
        <v>30</v>
      </c>
      <c r="N836" s="15">
        <v>689576</v>
      </c>
    </row>
    <row r="837" spans="1:14" x14ac:dyDescent="0.3">
      <c r="A837" s="7" t="str">
        <f>+VLOOKUP(IF(ISNUMBER(SEARCH("GLISS*",K837)),CONCATENATE("GLISSIERE"," ",RIGHT(K837,3)),CONCATENATE(LEFT(K837,2),"/",RIGHT(K837,2))),CODE!A:F,CODE!C$1,FALSE)</f>
        <v>FOURNISSEUR</v>
      </c>
      <c r="B837" s="7" t="str">
        <f>+VLOOKUP(IF(ISNUMBER(SEARCH("GLISS*",K837)),CONCATENATE("GLISSIERE"," ",RIGHT(K837,3)),CONCATENATE(LEFT(K837,2),"/",RIGHT(K837,2))),CODE!A:F,CODE!D$1,FALSE)</f>
        <v>CORBEC OUT</v>
      </c>
      <c r="C837" s="23"/>
      <c r="D837" s="7">
        <f t="shared" ref="D837:D900" si="28">+YEAR(J837)</f>
        <v>2021</v>
      </c>
      <c r="E837" s="10" t="str">
        <f>+IF(A837="GLISSIERE",+VLOOKUP(+VLOOKUP(IF(ISNUMBER(SEARCH("GLISS*",K837)),CONCATENATE(RIGHT(K837,4)),CONCATENATE(LEFT(K837,2),"/",RIGHT(K837,2))),'#Client'!B:C,1,FALSE),'#Client'!B:C,2,FALSE)," ")</f>
        <v xml:space="preserve"> </v>
      </c>
      <c r="F837" s="10" t="str">
        <f>+IF(A837="GLISSIERE",+VLOOKUP(K837,'4-'!B:G,4,FALSE)," ")</f>
        <v xml:space="preserve"> </v>
      </c>
      <c r="G837" s="10" t="str">
        <f t="shared" ref="G837:G900" si="29">+IF(+LEFT(K837,2)="F-",MID(K837,3,4),MID(K837,4,4))</f>
        <v>4887</v>
      </c>
      <c r="H837" s="44" t="str">
        <f>+IF(A837="GLISSIERE",+VLOOKUP(K837,'4-'!B:G,6,FALSE),IF(A837="VENTES",+VLOOKUP(K837,'5-'!B:H,6,FALSE)," "))</f>
        <v xml:space="preserve"> </v>
      </c>
      <c r="I837" s="14"/>
      <c r="J837" s="12">
        <v>44285</v>
      </c>
      <c r="K837" s="37" t="s">
        <v>1091</v>
      </c>
      <c r="L837" s="14">
        <v>10342</v>
      </c>
      <c r="M837" s="14" t="s">
        <v>30</v>
      </c>
      <c r="N837" s="15">
        <v>699918</v>
      </c>
    </row>
    <row r="838" spans="1:14" x14ac:dyDescent="0.3">
      <c r="A838" s="7" t="str">
        <f>+VLOOKUP(IF(ISNUMBER(SEARCH("GLISS*",K838)),CONCATENATE("GLISSIERE"," ",RIGHT(K838,3)),CONCATENATE(LEFT(K838,2),"/",RIGHT(K838,2))),CODE!A:F,CODE!C$1,FALSE)</f>
        <v>FOURNISSEUR</v>
      </c>
      <c r="B838" s="7" t="str">
        <f>+VLOOKUP(IF(ISNUMBER(SEARCH("GLISS*",K838)),CONCATENATE("GLISSIERE"," ",RIGHT(K838,3)),CONCATENATE(LEFT(K838,2),"/",RIGHT(K838,2))),CODE!A:F,CODE!D$1,FALSE)</f>
        <v>CORBEC OUT</v>
      </c>
      <c r="C838" s="23"/>
      <c r="D838" s="7">
        <f t="shared" si="28"/>
        <v>2021</v>
      </c>
      <c r="E838" s="10" t="str">
        <f>+IF(A838="GLISSIERE",+VLOOKUP(+VLOOKUP(IF(ISNUMBER(SEARCH("GLISS*",K838)),CONCATENATE(RIGHT(K838,4)),CONCATENATE(LEFT(K838,2),"/",RIGHT(K838,2))),'#Client'!B:C,1,FALSE),'#Client'!B:C,2,FALSE)," ")</f>
        <v xml:space="preserve"> </v>
      </c>
      <c r="F838" s="10" t="str">
        <f>+IF(A838="GLISSIERE",+VLOOKUP(K838,'4-'!B:G,4,FALSE)," ")</f>
        <v xml:space="preserve"> </v>
      </c>
      <c r="G838" s="10" t="str">
        <f t="shared" si="29"/>
        <v>4887</v>
      </c>
      <c r="H838" s="44" t="str">
        <f>+IF(A838="GLISSIERE",+VLOOKUP(K838,'4-'!B:G,6,FALSE),IF(A838="VENTES",+VLOOKUP(K838,'5-'!B:H,6,FALSE)," "))</f>
        <v xml:space="preserve"> </v>
      </c>
      <c r="I838" s="14"/>
      <c r="J838" s="12">
        <v>44285</v>
      </c>
      <c r="K838" s="37" t="s">
        <v>1092</v>
      </c>
      <c r="L838" s="14">
        <v>784</v>
      </c>
      <c r="M838" s="14" t="s">
        <v>30</v>
      </c>
      <c r="N838" s="15">
        <v>700702</v>
      </c>
    </row>
    <row r="839" spans="1:14" x14ac:dyDescent="0.3">
      <c r="A839" s="7" t="str">
        <f>+VLOOKUP(IF(ISNUMBER(SEARCH("GLISS*",K839)),CONCATENATE("GLISSIERE"," ",RIGHT(K839,3)),CONCATENATE(LEFT(K839,2),"/",RIGHT(K839,2))),CODE!A:F,CODE!C$1,FALSE)</f>
        <v>FOURNISSEUR</v>
      </c>
      <c r="B839" s="7" t="str">
        <f>+VLOOKUP(IF(ISNUMBER(SEARCH("GLISS*",K839)),CONCATENATE("GLISSIERE"," ",RIGHT(K839,3)),CONCATENATE(LEFT(K839,2),"/",RIGHT(K839,2))),CODE!A:F,CODE!D$1,FALSE)</f>
        <v>CORBEC OUT</v>
      </c>
      <c r="C839" s="23"/>
      <c r="D839" s="7">
        <f t="shared" si="28"/>
        <v>2021</v>
      </c>
      <c r="E839" s="10" t="str">
        <f>+IF(A839="GLISSIERE",+VLOOKUP(+VLOOKUP(IF(ISNUMBER(SEARCH("GLISS*",K839)),CONCATENATE(RIGHT(K839,4)),CONCATENATE(LEFT(K839,2),"/",RIGHT(K839,2))),'#Client'!B:C,1,FALSE),'#Client'!B:C,2,FALSE)," ")</f>
        <v xml:space="preserve"> </v>
      </c>
      <c r="F839" s="10" t="str">
        <f>+IF(A839="GLISSIERE",+VLOOKUP(K839,'4-'!B:G,4,FALSE)," ")</f>
        <v xml:space="preserve"> </v>
      </c>
      <c r="G839" s="10" t="str">
        <f t="shared" si="29"/>
        <v>4887</v>
      </c>
      <c r="H839" s="44" t="str">
        <f>+IF(A839="GLISSIERE",+VLOOKUP(K839,'4-'!B:G,6,FALSE),IF(A839="VENTES",+VLOOKUP(K839,'5-'!B:H,6,FALSE)," "))</f>
        <v xml:space="preserve"> </v>
      </c>
      <c r="I839" s="14"/>
      <c r="J839" s="12">
        <v>44285</v>
      </c>
      <c r="K839" s="37" t="s">
        <v>1093</v>
      </c>
      <c r="L839" s="14">
        <v>1648</v>
      </c>
      <c r="M839" s="14" t="s">
        <v>30</v>
      </c>
      <c r="N839" s="15">
        <v>702350</v>
      </c>
    </row>
    <row r="840" spans="1:14" x14ac:dyDescent="0.3">
      <c r="A840" s="7" t="str">
        <f>+VLOOKUP(IF(ISNUMBER(SEARCH("GLISS*",K840)),CONCATENATE("GLISSIERE"," ",RIGHT(K840,3)),CONCATENATE(LEFT(K840,2),"/",RIGHT(K840,2))),CODE!A:F,CODE!C$1,FALSE)</f>
        <v>VENTES</v>
      </c>
      <c r="B840" s="7" t="str">
        <f>+VLOOKUP(IF(ISNUMBER(SEARCH("GLISS*",K840)),CONCATENATE("GLISSIERE"," ",RIGHT(K840,3)),CONCATENATE(LEFT(K840,2),"/",RIGHT(K840,2))),CODE!A:F,CODE!D$1,FALSE)</f>
        <v>HQ</v>
      </c>
      <c r="C840" s="23"/>
      <c r="D840" s="7">
        <f t="shared" si="28"/>
        <v>2021</v>
      </c>
      <c r="E840" s="10" t="str">
        <f>+IF(A840="GLISSIERE",+VLOOKUP(+VLOOKUP(IF(ISNUMBER(SEARCH("GLISS*",K840)),CONCATENATE(RIGHT(K840,4)),CONCATENATE(LEFT(K840,2),"/",RIGHT(K840,2))),'#Client'!B:C,1,FALSE),'#Client'!B:C,2,FALSE)," ")</f>
        <v xml:space="preserve"> </v>
      </c>
      <c r="F840" s="10" t="str">
        <f>+IF(A840="GLISSIERE",+VLOOKUP(K840,'4-'!B:G,4,FALSE)," ")</f>
        <v xml:space="preserve"> </v>
      </c>
      <c r="G840" s="10" t="str">
        <f t="shared" si="29"/>
        <v>4888</v>
      </c>
      <c r="H840" s="44" t="str">
        <f>+IF(A840="GLISSIERE",+VLOOKUP(K840,'4-'!B:G,6,FALSE),IF(A840="VENTES",+VLOOKUP(K840,'5-'!B:H,6,FALSE)," "))</f>
        <v>6680-R73</v>
      </c>
      <c r="I840" s="14"/>
      <c r="J840" s="12">
        <v>44286</v>
      </c>
      <c r="K840" s="37" t="s">
        <v>1094</v>
      </c>
      <c r="L840" s="14">
        <v>30</v>
      </c>
      <c r="M840" s="14" t="s">
        <v>1095</v>
      </c>
      <c r="N840" s="15">
        <v>617360</v>
      </c>
    </row>
    <row r="841" spans="1:14" x14ac:dyDescent="0.3">
      <c r="A841" s="7" t="str">
        <f>+VLOOKUP(IF(ISNUMBER(SEARCH("GLISS*",K841)),CONCATENATE("GLISSIERE"," ",RIGHT(K841,3)),CONCATENATE(LEFT(K841,2),"/",RIGHT(K841,2))),CODE!A:F,CODE!C$1,FALSE)</f>
        <v>VENTES</v>
      </c>
      <c r="B841" s="7" t="str">
        <f>+VLOOKUP(IF(ISNUMBER(SEARCH("GLISS*",K841)),CONCATENATE("GLISSIERE"," ",RIGHT(K841,3)),CONCATENATE(LEFT(K841,2),"/",RIGHT(K841,2))),CODE!A:F,CODE!D$1,FALSE)</f>
        <v>HQ</v>
      </c>
      <c r="C841" s="23"/>
      <c r="D841" s="7">
        <f t="shared" si="28"/>
        <v>2021</v>
      </c>
      <c r="E841" s="10" t="str">
        <f>+IF(A841="GLISSIERE",+VLOOKUP(+VLOOKUP(IF(ISNUMBER(SEARCH("GLISS*",K841)),CONCATENATE(RIGHT(K841,4)),CONCATENATE(LEFT(K841,2),"/",RIGHT(K841,2))),'#Client'!B:C,1,FALSE),'#Client'!B:C,2,FALSE)," ")</f>
        <v xml:space="preserve"> </v>
      </c>
      <c r="F841" s="10" t="str">
        <f>+IF(A841="GLISSIERE",+VLOOKUP(K841,'4-'!B:G,4,FALSE)," ")</f>
        <v xml:space="preserve"> </v>
      </c>
      <c r="G841" s="10" t="str">
        <f t="shared" si="29"/>
        <v>4888</v>
      </c>
      <c r="H841" s="44" t="e">
        <f>+IF(A841="GLISSIERE",+VLOOKUP(K841,'4-'!B:G,6,FALSE),IF(A841="VENTES",+VLOOKUP(K841,'5-'!B:H,6,FALSE)," "))</f>
        <v>#N/A</v>
      </c>
      <c r="I841" s="14"/>
      <c r="J841" s="12">
        <v>44286</v>
      </c>
      <c r="K841" s="37" t="s">
        <v>1096</v>
      </c>
      <c r="L841" s="14">
        <v>5966</v>
      </c>
      <c r="M841" s="14" t="s">
        <v>1095</v>
      </c>
      <c r="N841" s="15">
        <v>617330</v>
      </c>
    </row>
    <row r="842" spans="1:14" x14ac:dyDescent="0.3">
      <c r="A842" s="7" t="str">
        <f>+VLOOKUP(IF(ISNUMBER(SEARCH("GLISS*",K842)),CONCATENATE("GLISSIERE"," ",RIGHT(K842,3)),CONCATENATE(LEFT(K842,2),"/",RIGHT(K842,2))),CODE!A:F,CODE!C$1,FALSE)</f>
        <v>VENTES</v>
      </c>
      <c r="B842" s="7" t="str">
        <f>+VLOOKUP(IF(ISNUMBER(SEARCH("GLISS*",K842)),CONCATENATE("GLISSIERE"," ",RIGHT(K842,3)),CONCATENATE(LEFT(K842,2),"/",RIGHT(K842,2))),CODE!A:F,CODE!D$1,FALSE)</f>
        <v>HQ</v>
      </c>
      <c r="C842" s="23"/>
      <c r="D842" s="7">
        <f t="shared" si="28"/>
        <v>2021</v>
      </c>
      <c r="E842" s="10" t="str">
        <f>+IF(A842="GLISSIERE",+VLOOKUP(+VLOOKUP(IF(ISNUMBER(SEARCH("GLISS*",K842)),CONCATENATE(RIGHT(K842,4)),CONCATENATE(LEFT(K842,2),"/",RIGHT(K842,2))),'#Client'!B:C,1,FALSE),'#Client'!B:C,2,FALSE)," ")</f>
        <v xml:space="preserve"> </v>
      </c>
      <c r="F842" s="10" t="str">
        <f>+IF(A842="GLISSIERE",+VLOOKUP(K842,'4-'!B:G,4,FALSE)," ")</f>
        <v xml:space="preserve"> </v>
      </c>
      <c r="G842" s="10" t="str">
        <f t="shared" si="29"/>
        <v>4888</v>
      </c>
      <c r="H842" s="44" t="str">
        <f>+IF(A842="GLISSIERE",+VLOOKUP(K842,'4-'!B:G,6,FALSE),IF(A842="VENTES",+VLOOKUP(K842,'5-'!B:H,6,FALSE)," "))</f>
        <v>6679-R73</v>
      </c>
      <c r="I842" s="14"/>
      <c r="J842" s="12">
        <v>44286</v>
      </c>
      <c r="K842" s="37" t="s">
        <v>1097</v>
      </c>
      <c r="L842" s="14">
        <v>21</v>
      </c>
      <c r="M842" s="14" t="s">
        <v>1095</v>
      </c>
      <c r="N842" s="15">
        <v>617381</v>
      </c>
    </row>
    <row r="843" spans="1:14" x14ac:dyDescent="0.3">
      <c r="A843" s="7" t="str">
        <f>+VLOOKUP(IF(ISNUMBER(SEARCH("GLISS*",K843)),CONCATENATE("GLISSIERE"," ",RIGHT(K843,3)),CONCATENATE(LEFT(K843,2),"/",RIGHT(K843,2))),CODE!A:F,CODE!C$1,FALSE)</f>
        <v>VENTES</v>
      </c>
      <c r="B843" s="7" t="str">
        <f>+VLOOKUP(IF(ISNUMBER(SEARCH("GLISS*",K843)),CONCATENATE("GLISSIERE"," ",RIGHT(K843,3)),CONCATENATE(LEFT(K843,2),"/",RIGHT(K843,2))),CODE!A:F,CODE!D$1,FALSE)</f>
        <v>CNP</v>
      </c>
      <c r="C843" s="23"/>
      <c r="D843" s="7">
        <f t="shared" si="28"/>
        <v>2021</v>
      </c>
      <c r="E843" s="10" t="str">
        <f>+IF(A843="GLISSIERE",+VLOOKUP(+VLOOKUP(IF(ISNUMBER(SEARCH("GLISS*",K843)),CONCATENATE(RIGHT(K843,4)),CONCATENATE(LEFT(K843,2),"/",RIGHT(K843,2))),'#Client'!B:C,1,FALSE),'#Client'!B:C,2,FALSE)," ")</f>
        <v xml:space="preserve"> </v>
      </c>
      <c r="F843" s="10" t="str">
        <f>+IF(A843="GLISSIERE",+VLOOKUP(K843,'4-'!B:G,4,FALSE)," ")</f>
        <v xml:space="preserve"> </v>
      </c>
      <c r="G843" s="10" t="str">
        <f t="shared" si="29"/>
        <v>4889</v>
      </c>
      <c r="H843" s="44" t="str">
        <f>+IF(A843="GLISSIERE",+VLOOKUP(K843,'4-'!B:G,6,FALSE),IF(A843="VENTES",+VLOOKUP(K843,'5-'!B:H,6,FALSE)," "))</f>
        <v>6677-X11</v>
      </c>
      <c r="I843" s="14"/>
      <c r="J843" s="12">
        <v>44285</v>
      </c>
      <c r="K843" s="37" t="s">
        <v>1098</v>
      </c>
      <c r="L843" s="14">
        <v>172</v>
      </c>
      <c r="M843" s="14" t="s">
        <v>40</v>
      </c>
      <c r="N843" s="15">
        <v>749872</v>
      </c>
    </row>
    <row r="844" spans="1:14" x14ac:dyDescent="0.3">
      <c r="A844" s="7" t="str">
        <f>+VLOOKUP(IF(ISNUMBER(SEARCH("GLISS*",K844)),CONCATENATE("GLISSIERE"," ",RIGHT(K844,3)),CONCATENATE(LEFT(K844,2),"/",RIGHT(K844,2))),CODE!A:F,CODE!C$1,FALSE)</f>
        <v>VENTES</v>
      </c>
      <c r="B844" s="7" t="str">
        <f>+VLOOKUP(IF(ISNUMBER(SEARCH("GLISS*",K844)),CONCATENATE("GLISSIERE"," ",RIGHT(K844,3)),CONCATENATE(LEFT(K844,2),"/",RIGHT(K844,2))),CODE!A:F,CODE!D$1,FALSE)</f>
        <v>CNP</v>
      </c>
      <c r="C844" s="23"/>
      <c r="D844" s="7">
        <f t="shared" si="28"/>
        <v>2021</v>
      </c>
      <c r="E844" s="10" t="str">
        <f>+IF(A844="GLISSIERE",+VLOOKUP(+VLOOKUP(IF(ISNUMBER(SEARCH("GLISS*",K844)),CONCATENATE(RIGHT(K844,4)),CONCATENATE(LEFT(K844,2),"/",RIGHT(K844,2))),'#Client'!B:C,1,FALSE),'#Client'!B:C,2,FALSE)," ")</f>
        <v xml:space="preserve"> </v>
      </c>
      <c r="F844" s="10" t="str">
        <f>+IF(A844="GLISSIERE",+VLOOKUP(K844,'4-'!B:G,4,FALSE)," ")</f>
        <v xml:space="preserve"> </v>
      </c>
      <c r="G844" s="10" t="str">
        <f t="shared" si="29"/>
        <v>4889</v>
      </c>
      <c r="H844" s="44" t="e">
        <f>+IF(A844="GLISSIERE",+VLOOKUP(K844,'4-'!B:G,6,FALSE),IF(A844="VENTES",+VLOOKUP(K844,'5-'!B:H,6,FALSE)," "))</f>
        <v>#N/A</v>
      </c>
      <c r="I844" s="14"/>
      <c r="J844" s="12">
        <v>44285</v>
      </c>
      <c r="K844" s="37" t="s">
        <v>1099</v>
      </c>
      <c r="L844" s="14">
        <v>4522</v>
      </c>
      <c r="M844" s="14" t="s">
        <v>40</v>
      </c>
      <c r="N844" s="15">
        <v>749700</v>
      </c>
    </row>
    <row r="845" spans="1:14" x14ac:dyDescent="0.3">
      <c r="A845" s="7" t="str">
        <f>+VLOOKUP(IF(ISNUMBER(SEARCH("GLISS*",K845)),CONCATENATE("GLISSIERE"," ",RIGHT(K845,3)),CONCATENATE(LEFT(K845,2),"/",RIGHT(K845,2))),CODE!A:F,CODE!C$1,FALSE)</f>
        <v>VENTES</v>
      </c>
      <c r="B845" s="7" t="str">
        <f>+VLOOKUP(IF(ISNUMBER(SEARCH("GLISS*",K845)),CONCATENATE("GLISSIERE"," ",RIGHT(K845,3)),CONCATENATE(LEFT(K845,2),"/",RIGHT(K845,2))),CODE!A:F,CODE!D$1,FALSE)</f>
        <v>CNP</v>
      </c>
      <c r="C845" s="23"/>
      <c r="D845" s="7">
        <f t="shared" si="28"/>
        <v>2021</v>
      </c>
      <c r="E845" s="10" t="str">
        <f>+IF(A845="GLISSIERE",+VLOOKUP(+VLOOKUP(IF(ISNUMBER(SEARCH("GLISS*",K845)),CONCATENATE(RIGHT(K845,4)),CONCATENATE(LEFT(K845,2),"/",RIGHT(K845,2))),'#Client'!B:C,1,FALSE),'#Client'!B:C,2,FALSE)," ")</f>
        <v xml:space="preserve"> </v>
      </c>
      <c r="F845" s="10" t="str">
        <f>+IF(A845="GLISSIERE",+VLOOKUP(K845,'4-'!B:G,4,FALSE)," ")</f>
        <v xml:space="preserve"> </v>
      </c>
      <c r="G845" s="10" t="str">
        <f t="shared" si="29"/>
        <v>4889</v>
      </c>
      <c r="H845" s="44" t="str">
        <f>+IF(A845="GLISSIERE",+VLOOKUP(K845,'4-'!B:G,6,FALSE),IF(A845="VENTES",+VLOOKUP(K845,'5-'!B:H,6,FALSE)," "))</f>
        <v>6715-1A</v>
      </c>
      <c r="I845" s="14"/>
      <c r="J845" s="12">
        <v>44285</v>
      </c>
      <c r="K845" s="37" t="s">
        <v>1100</v>
      </c>
      <c r="L845" s="14">
        <v>13977</v>
      </c>
      <c r="M845" s="14" t="s">
        <v>40</v>
      </c>
      <c r="N845" s="15">
        <v>745178</v>
      </c>
    </row>
    <row r="846" spans="1:14" x14ac:dyDescent="0.3">
      <c r="A846" s="7" t="str">
        <f>+VLOOKUP(IF(ISNUMBER(SEARCH("GLISS*",K846)),CONCATENATE("GLISSIERE"," ",RIGHT(K846,3)),CONCATENATE(LEFT(K846,2),"/",RIGHT(K846,2))),CODE!A:F,CODE!C$1,FALSE)</f>
        <v>VENTES</v>
      </c>
      <c r="B846" s="7" t="str">
        <f>+VLOOKUP(IF(ISNUMBER(SEARCH("GLISS*",K846)),CONCATENATE("GLISSIERE"," ",RIGHT(K846,3)),CONCATENATE(LEFT(K846,2),"/",RIGHT(K846,2))),CODE!A:F,CODE!D$1,FALSE)</f>
        <v>CNP</v>
      </c>
      <c r="C846" s="23"/>
      <c r="D846" s="7">
        <f t="shared" si="28"/>
        <v>2021</v>
      </c>
      <c r="E846" s="10" t="str">
        <f>+IF(A846="GLISSIERE",+VLOOKUP(+VLOOKUP(IF(ISNUMBER(SEARCH("GLISS*",K846)),CONCATENATE(RIGHT(K846,4)),CONCATENATE(LEFT(K846,2),"/",RIGHT(K846,2))),'#Client'!B:C,1,FALSE),'#Client'!B:C,2,FALSE)," ")</f>
        <v xml:space="preserve"> </v>
      </c>
      <c r="F846" s="10" t="str">
        <f>+IF(A846="GLISSIERE",+VLOOKUP(K846,'4-'!B:G,4,FALSE)," ")</f>
        <v xml:space="preserve"> </v>
      </c>
      <c r="G846" s="10" t="str">
        <f t="shared" si="29"/>
        <v>4890</v>
      </c>
      <c r="H846" s="44" t="e">
        <f>+IF(A846="GLISSIERE",+VLOOKUP(K846,'4-'!B:G,6,FALSE),IF(A846="VENTES",+VLOOKUP(K846,'5-'!B:H,6,FALSE)," "))</f>
        <v>#N/A</v>
      </c>
      <c r="I846" s="14"/>
      <c r="J846" s="12">
        <v>44285</v>
      </c>
      <c r="K846" s="37" t="s">
        <v>1101</v>
      </c>
      <c r="L846" s="14">
        <v>19587</v>
      </c>
      <c r="M846" s="14" t="s">
        <v>40</v>
      </c>
      <c r="N846" s="15">
        <v>769459</v>
      </c>
    </row>
    <row r="847" spans="1:14" x14ac:dyDescent="0.3">
      <c r="A847" s="7" t="str">
        <f>+VLOOKUP(IF(ISNUMBER(SEARCH("GLISS*",K847)),CONCATENATE("GLISSIERE"," ",RIGHT(K847,3)),CONCATENATE(LEFT(K847,2),"/",RIGHT(K847,2))),CODE!A:F,CODE!C$1,FALSE)</f>
        <v>FOURNISSEUR</v>
      </c>
      <c r="B847" s="7" t="str">
        <f>+VLOOKUP(IF(ISNUMBER(SEARCH("GLISS*",K847)),CONCATENATE("GLISSIERE"," ",RIGHT(K847,3)),CONCATENATE(LEFT(K847,2),"/",RIGHT(K847,2))),CODE!A:F,CODE!D$1,FALSE)</f>
        <v>GALV. QUEBEC OUT</v>
      </c>
      <c r="C847" s="23"/>
      <c r="D847" s="7">
        <f t="shared" si="28"/>
        <v>2021</v>
      </c>
      <c r="E847" s="10" t="str">
        <f>+IF(A847="GLISSIERE",+VLOOKUP(+VLOOKUP(IF(ISNUMBER(SEARCH("GLISS*",K847)),CONCATENATE(RIGHT(K847,4)),CONCATENATE(LEFT(K847,2),"/",RIGHT(K847,2))),'#Client'!B:C,1,FALSE),'#Client'!B:C,2,FALSE)," ")</f>
        <v xml:space="preserve"> </v>
      </c>
      <c r="F847" s="10" t="str">
        <f>+IF(A847="GLISSIERE",+VLOOKUP(K847,'4-'!B:G,4,FALSE)," ")</f>
        <v xml:space="preserve"> </v>
      </c>
      <c r="G847" s="10" t="str">
        <f t="shared" si="29"/>
        <v>4891</v>
      </c>
      <c r="H847" s="44" t="str">
        <f>+IF(A847="GLISSIERE",+VLOOKUP(K847,'4-'!B:G,6,FALSE),IF(A847="VENTES",+VLOOKUP(K847,'5-'!B:H,6,FALSE)," "))</f>
        <v xml:space="preserve"> </v>
      </c>
      <c r="I847" s="14"/>
      <c r="J847" s="12">
        <v>44285</v>
      </c>
      <c r="K847" s="37" t="s">
        <v>1102</v>
      </c>
      <c r="L847" s="14">
        <v>28740</v>
      </c>
      <c r="M847" s="14" t="s">
        <v>30</v>
      </c>
      <c r="N847" s="15">
        <v>731201</v>
      </c>
    </row>
    <row r="848" spans="1:14" x14ac:dyDescent="0.3">
      <c r="A848" s="7" t="str">
        <f>+VLOOKUP(IF(ISNUMBER(SEARCH("GLISS*",K848)),CONCATENATE("GLISSIERE"," ",RIGHT(K848,3)),CONCATENATE(LEFT(K848,2),"/",RIGHT(K848,2))),CODE!A:F,CODE!C$1,FALSE)</f>
        <v>FOURNISSEUR</v>
      </c>
      <c r="B848" s="7" t="str">
        <f>+VLOOKUP(IF(ISNUMBER(SEARCH("GLISS*",K848)),CONCATENATE("GLISSIERE"," ",RIGHT(K848,3)),CONCATENATE(LEFT(K848,2),"/",RIGHT(K848,2))),CODE!A:F,CODE!D$1,FALSE)</f>
        <v>CORBEC OUT</v>
      </c>
      <c r="C848" s="23"/>
      <c r="D848" s="7">
        <f t="shared" si="28"/>
        <v>2021</v>
      </c>
      <c r="E848" s="10" t="str">
        <f>+IF(A848="GLISSIERE",+VLOOKUP(+VLOOKUP(IF(ISNUMBER(SEARCH("GLISS*",K848)),CONCATENATE(RIGHT(K848,4)),CONCATENATE(LEFT(K848,2),"/",RIGHT(K848,2))),'#Client'!B:C,1,FALSE),'#Client'!B:C,2,FALSE)," ")</f>
        <v xml:space="preserve"> </v>
      </c>
      <c r="F848" s="10" t="str">
        <f>+IF(A848="GLISSIERE",+VLOOKUP(K848,'4-'!B:G,4,FALSE)," ")</f>
        <v xml:space="preserve"> </v>
      </c>
      <c r="G848" s="10" t="str">
        <f t="shared" si="29"/>
        <v>4892</v>
      </c>
      <c r="H848" s="44" t="str">
        <f>+IF(A848="GLISSIERE",+VLOOKUP(K848,'4-'!B:G,6,FALSE),IF(A848="VENTES",+VLOOKUP(K848,'5-'!B:H,6,FALSE)," "))</f>
        <v xml:space="preserve"> </v>
      </c>
      <c r="I848" s="14"/>
      <c r="J848" s="12">
        <v>44286</v>
      </c>
      <c r="K848" s="37" t="s">
        <v>1103</v>
      </c>
      <c r="L848" s="14">
        <v>23840</v>
      </c>
      <c r="M848" s="14" t="s">
        <v>29</v>
      </c>
      <c r="N848" s="15">
        <v>491908</v>
      </c>
    </row>
    <row r="849" spans="1:14" x14ac:dyDescent="0.3">
      <c r="A849" s="7" t="str">
        <f>+VLOOKUP(IF(ISNUMBER(SEARCH("GLISS*",K849)),CONCATENATE("GLISSIERE"," ",RIGHT(K849,3)),CONCATENATE(LEFT(K849,2),"/",RIGHT(K849,2))),CODE!A:F,CODE!C$1,FALSE)</f>
        <v>FOURNISSEUR</v>
      </c>
      <c r="B849" s="7" t="str">
        <f>+VLOOKUP(IF(ISNUMBER(SEARCH("GLISS*",K849)),CONCATENATE("GLISSIERE"," ",RIGHT(K849,3)),CONCATENATE(LEFT(K849,2),"/",RIGHT(K849,2))),CODE!A:F,CODE!D$1,FALSE)</f>
        <v>CORBEC OUT</v>
      </c>
      <c r="C849" s="23"/>
      <c r="D849" s="7">
        <f t="shared" si="28"/>
        <v>2021</v>
      </c>
      <c r="E849" s="10" t="str">
        <f>+IF(A849="GLISSIERE",+VLOOKUP(+VLOOKUP(IF(ISNUMBER(SEARCH("GLISS*",K849)),CONCATENATE(RIGHT(K849,4)),CONCATENATE(LEFT(K849,2),"/",RIGHT(K849,2))),'#Client'!B:C,1,FALSE),'#Client'!B:C,2,FALSE)," ")</f>
        <v xml:space="preserve"> </v>
      </c>
      <c r="F849" s="10" t="str">
        <f>+IF(A849="GLISSIERE",+VLOOKUP(K849,'4-'!B:G,4,FALSE)," ")</f>
        <v xml:space="preserve"> </v>
      </c>
      <c r="G849" s="10" t="str">
        <f t="shared" si="29"/>
        <v>4892</v>
      </c>
      <c r="H849" s="44" t="str">
        <f>+IF(A849="GLISSIERE",+VLOOKUP(K849,'4-'!B:G,6,FALSE),IF(A849="VENTES",+VLOOKUP(K849,'5-'!B:H,6,FALSE)," "))</f>
        <v xml:space="preserve"> </v>
      </c>
      <c r="I849" s="14"/>
      <c r="J849" s="12">
        <v>44286</v>
      </c>
      <c r="K849" s="37" t="s">
        <v>1104</v>
      </c>
      <c r="L849" s="14">
        <v>5884</v>
      </c>
      <c r="M849" s="14" t="s">
        <v>29</v>
      </c>
      <c r="N849" s="15">
        <v>497792</v>
      </c>
    </row>
    <row r="850" spans="1:14" x14ac:dyDescent="0.3">
      <c r="A850" s="7" t="str">
        <f>+VLOOKUP(IF(ISNUMBER(SEARCH("GLISS*",K850)),CONCATENATE("GLISSIERE"," ",RIGHT(K850,3)),CONCATENATE(LEFT(K850,2),"/",RIGHT(K850,2))),CODE!A:F,CODE!C$1,FALSE)</f>
        <v>FOURNISSEUR</v>
      </c>
      <c r="B850" s="7" t="str">
        <f>+VLOOKUP(IF(ISNUMBER(SEARCH("GLISS*",K850)),CONCATENATE("GLISSIERE"," ",RIGHT(K850,3)),CONCATENATE(LEFT(K850,2),"/",RIGHT(K850,2))),CODE!A:F,CODE!D$1,FALSE)</f>
        <v>GALV. QUEBEC OUT</v>
      </c>
      <c r="C850" s="23"/>
      <c r="D850" s="7">
        <f t="shared" si="28"/>
        <v>2021</v>
      </c>
      <c r="E850" s="10" t="str">
        <f>+IF(A850="GLISSIERE",+VLOOKUP(+VLOOKUP(IF(ISNUMBER(SEARCH("GLISS*",K850)),CONCATENATE(RIGHT(K850,4)),CONCATENATE(LEFT(K850,2),"/",RIGHT(K850,2))),'#Client'!B:C,1,FALSE),'#Client'!B:C,2,FALSE)," ")</f>
        <v xml:space="preserve"> </v>
      </c>
      <c r="F850" s="10" t="str">
        <f>+IF(A850="GLISSIERE",+VLOOKUP(K850,'4-'!B:G,4,FALSE)," ")</f>
        <v xml:space="preserve"> </v>
      </c>
      <c r="G850" s="10" t="str">
        <f t="shared" si="29"/>
        <v>4894</v>
      </c>
      <c r="H850" s="44" t="str">
        <f>+IF(A850="GLISSIERE",+VLOOKUP(K850,'4-'!B:G,6,FALSE),IF(A850="VENTES",+VLOOKUP(K850,'5-'!B:H,6,FALSE)," "))</f>
        <v xml:space="preserve"> </v>
      </c>
      <c r="I850" s="14"/>
      <c r="J850" s="12">
        <v>44286</v>
      </c>
      <c r="K850" s="37" t="s">
        <v>1105</v>
      </c>
      <c r="L850" s="14">
        <v>29950</v>
      </c>
      <c r="M850" s="14" t="s">
        <v>30</v>
      </c>
      <c r="N850" s="15">
        <v>527742</v>
      </c>
    </row>
    <row r="851" spans="1:14" x14ac:dyDescent="0.3">
      <c r="A851" s="7" t="str">
        <f>+VLOOKUP(IF(ISNUMBER(SEARCH("GLISS*",K851)),CONCATENATE("GLISSIERE"," ",RIGHT(K851,3)),CONCATENATE(LEFT(K851,2),"/",RIGHT(K851,2))),CODE!A:F,CODE!C$1,FALSE)</f>
        <v>VENTES</v>
      </c>
      <c r="B851" s="7" t="str">
        <f>+VLOOKUP(IF(ISNUMBER(SEARCH("GLISS*",K851)),CONCATENATE("GLISSIERE"," ",RIGHT(K851,3)),CONCATENATE(LEFT(K851,2),"/",RIGHT(K851,2))),CODE!A:F,CODE!D$1,FALSE)</f>
        <v>CNP</v>
      </c>
      <c r="C851" s="23"/>
      <c r="D851" s="7">
        <f t="shared" si="28"/>
        <v>2021</v>
      </c>
      <c r="E851" s="10" t="str">
        <f>+IF(A851="GLISSIERE",+VLOOKUP(+VLOOKUP(IF(ISNUMBER(SEARCH("GLISS*",K851)),CONCATENATE(RIGHT(K851,4)),CONCATENATE(LEFT(K851,2),"/",RIGHT(K851,2))),'#Client'!B:C,1,FALSE),'#Client'!B:C,2,FALSE)," ")</f>
        <v xml:space="preserve"> </v>
      </c>
      <c r="F851" s="10" t="str">
        <f>+IF(A851="GLISSIERE",+VLOOKUP(K851,'4-'!B:G,4,FALSE)," ")</f>
        <v xml:space="preserve"> </v>
      </c>
      <c r="G851" s="10" t="str">
        <f t="shared" si="29"/>
        <v>4895</v>
      </c>
      <c r="H851" s="44" t="str">
        <f>+IF(A851="GLISSIERE",+VLOOKUP(K851,'4-'!B:G,6,FALSE),IF(A851="VENTES",+VLOOKUP(K851,'5-'!B:H,6,FALSE)," "))</f>
        <v>6686-1A</v>
      </c>
      <c r="I851" s="14"/>
      <c r="J851" s="12">
        <v>44286</v>
      </c>
      <c r="K851" s="37" t="s">
        <v>1106</v>
      </c>
      <c r="L851" s="14">
        <v>20444</v>
      </c>
      <c r="M851" s="14" t="s">
        <v>40</v>
      </c>
      <c r="N851" s="15">
        <v>637825</v>
      </c>
    </row>
    <row r="852" spans="1:14" x14ac:dyDescent="0.3">
      <c r="A852" s="7" t="str">
        <f>+VLOOKUP(IF(ISNUMBER(SEARCH("GLISS*",K852)),CONCATENATE("GLISSIERE"," ",RIGHT(K852,3)),CONCATENATE(LEFT(K852,2),"/",RIGHT(K852,2))),CODE!A:F,CODE!C$1,FALSE)</f>
        <v>FOURNISSEUR</v>
      </c>
      <c r="B852" s="7" t="str">
        <f>+VLOOKUP(IF(ISNUMBER(SEARCH("GLISS*",K852)),CONCATENATE("GLISSIERE"," ",RIGHT(K852,3)),CONCATENATE(LEFT(K852,2),"/",RIGHT(K852,2))),CODE!A:F,CODE!D$1,FALSE)</f>
        <v>CORBEC OUT</v>
      </c>
      <c r="C852" s="23"/>
      <c r="D852" s="7">
        <f t="shared" si="28"/>
        <v>2021</v>
      </c>
      <c r="E852" s="10" t="str">
        <f>+IF(A852="GLISSIERE",+VLOOKUP(+VLOOKUP(IF(ISNUMBER(SEARCH("GLISS*",K852)),CONCATENATE(RIGHT(K852,4)),CONCATENATE(LEFT(K852,2),"/",RIGHT(K852,2))),'#Client'!B:C,1,FALSE),'#Client'!B:C,2,FALSE)," ")</f>
        <v xml:space="preserve"> </v>
      </c>
      <c r="F852" s="10" t="str">
        <f>+IF(A852="GLISSIERE",+VLOOKUP(K852,'4-'!B:G,4,FALSE)," ")</f>
        <v xml:space="preserve"> </v>
      </c>
      <c r="G852" s="10" t="str">
        <f t="shared" si="29"/>
        <v>4896</v>
      </c>
      <c r="H852" s="44" t="str">
        <f>+IF(A852="GLISSIERE",+VLOOKUP(K852,'4-'!B:G,6,FALSE),IF(A852="VENTES",+VLOOKUP(K852,'5-'!B:H,6,FALSE)," "))</f>
        <v xml:space="preserve"> </v>
      </c>
      <c r="I852" s="14"/>
      <c r="J852" s="12">
        <v>44286</v>
      </c>
      <c r="K852" s="37" t="s">
        <v>1107</v>
      </c>
      <c r="L852" s="14">
        <v>28095</v>
      </c>
      <c r="M852" s="14" t="s">
        <v>30</v>
      </c>
      <c r="N852" s="15">
        <v>555837</v>
      </c>
    </row>
    <row r="853" spans="1:14" x14ac:dyDescent="0.3">
      <c r="A853" s="7" t="str">
        <f>+VLOOKUP(IF(ISNUMBER(SEARCH("GLISS*",K853)),CONCATENATE("GLISSIERE"," ",RIGHT(K853,3)),CONCATENATE(LEFT(K853,2),"/",RIGHT(K853,2))),CODE!A:F,CODE!C$1,FALSE)</f>
        <v>GLISSIERE</v>
      </c>
      <c r="B853" s="7" t="str">
        <f>+VLOOKUP(IF(ISNUMBER(SEARCH("GLISS*",K853)),CONCATENATE("GLISSIERE"," ",RIGHT(K853,3)),CONCATENATE(LEFT(K853,2),"/",RIGHT(K853,2))),CODE!A:F,CODE!D$1,FALSE)</f>
        <v>GLISSIERE</v>
      </c>
      <c r="C853" s="23"/>
      <c r="D853" s="7">
        <f t="shared" si="28"/>
        <v>2021</v>
      </c>
      <c r="E853" s="10" t="str">
        <f>+IF(A853="GLISSIERE",+VLOOKUP(+VLOOKUP(IF(ISNUMBER(SEARCH("GLISS*",K853)),CONCATENATE(RIGHT(K853,4)),CONCATENATE(LEFT(K853,2),"/",RIGHT(K853,2))),'#Client'!B:C,1,FALSE),'#Client'!B:C,2,FALSE)," ")</f>
        <v>aq</v>
      </c>
      <c r="F853" s="10" t="str">
        <f>+IF(A853="GLISSIERE",+VLOOKUP(K853,'4-'!B:G,4,FALSE)," ")</f>
        <v>GL-2109-02</v>
      </c>
      <c r="G853" s="10" t="str">
        <f t="shared" si="29"/>
        <v>4897</v>
      </c>
      <c r="H853" s="44" t="str">
        <f>+IF(A853="GLISSIERE",+VLOOKUP(K853,'4-'!B:G,6,FALSE),IF(A853="VENTES",+VLOOKUP(K853,'5-'!B:H,6,FALSE)," "))</f>
        <v>6681</v>
      </c>
      <c r="I853" s="14"/>
      <c r="J853" s="12">
        <v>44286</v>
      </c>
      <c r="K853" s="37" t="s">
        <v>829</v>
      </c>
      <c r="L853" s="14">
        <v>34728</v>
      </c>
      <c r="M853" s="14" t="s">
        <v>776</v>
      </c>
      <c r="N853" s="15">
        <v>672553</v>
      </c>
    </row>
    <row r="854" spans="1:14" x14ac:dyDescent="0.3">
      <c r="A854" s="7" t="str">
        <f>+VLOOKUP(IF(ISNUMBER(SEARCH("GLISS*",K854)),CONCATENATE("GLISSIERE"," ",RIGHT(K854,3)),CONCATENATE(LEFT(K854,2),"/",RIGHT(K854,2))),CODE!A:F,CODE!C$1,FALSE)</f>
        <v>FOURNISSEUR</v>
      </c>
      <c r="B854" s="7" t="str">
        <f>+VLOOKUP(IF(ISNUMBER(SEARCH("GLISS*",K854)),CONCATENATE("GLISSIERE"," ",RIGHT(K854,3)),CONCATENATE(LEFT(K854,2),"/",RIGHT(K854,2))),CODE!A:F,CODE!D$1,FALSE)</f>
        <v>GALV. QUEBEC IN</v>
      </c>
      <c r="C854" s="23"/>
      <c r="D854" s="7">
        <f t="shared" si="28"/>
        <v>2021</v>
      </c>
      <c r="E854" s="10" t="str">
        <f>+IF(A854="GLISSIERE",+VLOOKUP(+VLOOKUP(IF(ISNUMBER(SEARCH("GLISS*",K854)),CONCATENATE(RIGHT(K854,4)),CONCATENATE(LEFT(K854,2),"/",RIGHT(K854,2))),'#Client'!B:C,1,FALSE),'#Client'!B:C,2,FALSE)," ")</f>
        <v xml:space="preserve"> </v>
      </c>
      <c r="F854" s="10" t="str">
        <f>+IF(A854="GLISSIERE",+VLOOKUP(K854,'4-'!B:G,4,FALSE)," ")</f>
        <v xml:space="preserve"> </v>
      </c>
      <c r="G854" s="10" t="str">
        <f t="shared" si="29"/>
        <v>0571</v>
      </c>
      <c r="H854" s="44" t="str">
        <f>+IF(A854="GLISSIERE",+VLOOKUP(K854,'4-'!B:G,6,FALSE),IF(A854="VENTES",+VLOOKUP(K854,'5-'!B:H,6,FALSE)," "))</f>
        <v xml:space="preserve"> </v>
      </c>
      <c r="I854" s="14"/>
      <c r="J854" s="12">
        <v>44257</v>
      </c>
      <c r="K854" s="37" t="s">
        <v>790</v>
      </c>
      <c r="L854" s="14">
        <v>38336</v>
      </c>
      <c r="M854" s="14" t="s">
        <v>29</v>
      </c>
      <c r="N854" s="15">
        <v>399889</v>
      </c>
    </row>
    <row r="855" spans="1:14" x14ac:dyDescent="0.3">
      <c r="A855" s="7" t="str">
        <f>+VLOOKUP(IF(ISNUMBER(SEARCH("GLISS*",K855)),CONCATENATE("GLISSIERE"," ",RIGHT(K855,3)),CONCATENATE(LEFT(K855,2),"/",RIGHT(K855,2))),CODE!A:F,CODE!C$1,FALSE)</f>
        <v>FOURNISSEUR</v>
      </c>
      <c r="B855" s="7" t="str">
        <f>+VLOOKUP(IF(ISNUMBER(SEARCH("GLISS*",K855)),CONCATENATE("GLISSIERE"," ",RIGHT(K855,3)),CONCATENATE(LEFT(K855,2),"/",RIGHT(K855,2))),CODE!A:F,CODE!D$1,FALSE)</f>
        <v>GALV. QUEBEC IN</v>
      </c>
      <c r="C855" s="23"/>
      <c r="D855" s="7">
        <f t="shared" si="28"/>
        <v>2021</v>
      </c>
      <c r="E855" s="10" t="str">
        <f>+IF(A855="GLISSIERE",+VLOOKUP(+VLOOKUP(IF(ISNUMBER(SEARCH("GLISS*",K855)),CONCATENATE(RIGHT(K855,4)),CONCATENATE(LEFT(K855,2),"/",RIGHT(K855,2))),'#Client'!B:C,1,FALSE),'#Client'!B:C,2,FALSE)," ")</f>
        <v xml:space="preserve"> </v>
      </c>
      <c r="F855" s="10" t="str">
        <f>+IF(A855="GLISSIERE",+VLOOKUP(K855,'4-'!B:G,4,FALSE)," ")</f>
        <v xml:space="preserve"> </v>
      </c>
      <c r="G855" s="10" t="str">
        <f t="shared" si="29"/>
        <v>0572</v>
      </c>
      <c r="H855" s="44" t="str">
        <f>+IF(A855="GLISSIERE",+VLOOKUP(K855,'4-'!B:G,6,FALSE),IF(A855="VENTES",+VLOOKUP(K855,'5-'!B:H,6,FALSE)," "))</f>
        <v xml:space="preserve"> </v>
      </c>
      <c r="I855" s="14"/>
      <c r="J855" s="12">
        <v>44260</v>
      </c>
      <c r="K855" s="37" t="s">
        <v>791</v>
      </c>
      <c r="L855" s="14">
        <v>37024</v>
      </c>
      <c r="M855" s="14" t="s">
        <v>29</v>
      </c>
      <c r="N855" s="15">
        <v>361553</v>
      </c>
    </row>
    <row r="856" spans="1:14" x14ac:dyDescent="0.3">
      <c r="A856" s="7" t="str">
        <f>+VLOOKUP(IF(ISNUMBER(SEARCH("GLISS*",K856)),CONCATENATE("GLISSIERE"," ",RIGHT(K856,3)),CONCATENATE(LEFT(K856,2),"/",RIGHT(K856,2))),CODE!A:F,CODE!C$1,FALSE)</f>
        <v>FOURNISSEUR</v>
      </c>
      <c r="B856" s="7" t="str">
        <f>+VLOOKUP(IF(ISNUMBER(SEARCH("GLISS*",K856)),CONCATENATE("GLISSIERE"," ",RIGHT(K856,3)),CONCATENATE(LEFT(K856,2),"/",RIGHT(K856,2))),CODE!A:F,CODE!D$1,FALSE)</f>
        <v>GALV. QUEBEC IN</v>
      </c>
      <c r="C856" s="23"/>
      <c r="D856" s="7">
        <f t="shared" si="28"/>
        <v>2021</v>
      </c>
      <c r="E856" s="10" t="str">
        <f>+IF(A856="GLISSIERE",+VLOOKUP(+VLOOKUP(IF(ISNUMBER(SEARCH("GLISS*",K856)),CONCATENATE(RIGHT(K856,4)),CONCATENATE(LEFT(K856,2),"/",RIGHT(K856,2))),'#Client'!B:C,1,FALSE),'#Client'!B:C,2,FALSE)," ")</f>
        <v xml:space="preserve"> </v>
      </c>
      <c r="F856" s="10" t="str">
        <f>+IF(A856="GLISSIERE",+VLOOKUP(K856,'4-'!B:G,4,FALSE)," ")</f>
        <v xml:space="preserve"> </v>
      </c>
      <c r="G856" s="10" t="str">
        <f t="shared" si="29"/>
        <v>0573</v>
      </c>
      <c r="H856" s="44" t="str">
        <f>+IF(A856="GLISSIERE",+VLOOKUP(K856,'4-'!B:G,6,FALSE),IF(A856="VENTES",+VLOOKUP(K856,'5-'!B:H,6,FALSE)," "))</f>
        <v xml:space="preserve"> </v>
      </c>
      <c r="I856" s="14"/>
      <c r="J856" s="12">
        <v>44264</v>
      </c>
      <c r="K856" s="37" t="s">
        <v>792</v>
      </c>
      <c r="L856" s="14">
        <v>25148</v>
      </c>
      <c r="M856" s="14" t="s">
        <v>29</v>
      </c>
      <c r="N856" s="15">
        <v>324529</v>
      </c>
    </row>
    <row r="857" spans="1:14" x14ac:dyDescent="0.3">
      <c r="A857" s="7" t="str">
        <f>+VLOOKUP(IF(ISNUMBER(SEARCH("GLISS*",K857)),CONCATENATE("GLISSIERE"," ",RIGHT(K857,3)),CONCATENATE(LEFT(K857,2),"/",RIGHT(K857,2))),CODE!A:F,CODE!C$1,FALSE)</f>
        <v>FOURNISSEUR</v>
      </c>
      <c r="B857" s="7" t="str">
        <f>+VLOOKUP(IF(ISNUMBER(SEARCH("GLISS*",K857)),CONCATENATE("GLISSIERE"," ",RIGHT(K857,3)),CONCATENATE(LEFT(K857,2),"/",RIGHT(K857,2))),CODE!A:F,CODE!D$1,FALSE)</f>
        <v>GALV. QUEBEC IN</v>
      </c>
      <c r="C857" s="23"/>
      <c r="D857" s="7">
        <f t="shared" si="28"/>
        <v>2021</v>
      </c>
      <c r="E857" s="10" t="str">
        <f>+IF(A857="GLISSIERE",+VLOOKUP(+VLOOKUP(IF(ISNUMBER(SEARCH("GLISS*",K857)),CONCATENATE(RIGHT(K857,4)),CONCATENATE(LEFT(K857,2),"/",RIGHT(K857,2))),'#Client'!B:C,1,FALSE),'#Client'!B:C,2,FALSE)," ")</f>
        <v xml:space="preserve"> </v>
      </c>
      <c r="F857" s="10" t="str">
        <f>+IF(A857="GLISSIERE",+VLOOKUP(K857,'4-'!B:G,4,FALSE)," ")</f>
        <v xml:space="preserve"> </v>
      </c>
      <c r="G857" s="10" t="str">
        <f t="shared" si="29"/>
        <v>0574</v>
      </c>
      <c r="H857" s="44" t="str">
        <f>+IF(A857="GLISSIERE",+VLOOKUP(K857,'4-'!B:G,6,FALSE),IF(A857="VENTES",+VLOOKUP(K857,'5-'!B:H,6,FALSE)," "))</f>
        <v xml:space="preserve"> </v>
      </c>
      <c r="I857" s="14"/>
      <c r="J857" s="12">
        <v>44267</v>
      </c>
      <c r="K857" s="37" t="s">
        <v>793</v>
      </c>
      <c r="L857" s="14">
        <v>24343</v>
      </c>
      <c r="M857" s="14" t="s">
        <v>29</v>
      </c>
      <c r="N857" s="15">
        <v>299381</v>
      </c>
    </row>
    <row r="858" spans="1:14" x14ac:dyDescent="0.3">
      <c r="A858" s="7" t="str">
        <f>+VLOOKUP(IF(ISNUMBER(SEARCH("GLISS*",K858)),CONCATENATE("GLISSIERE"," ",RIGHT(K858,3)),CONCATENATE(LEFT(K858,2),"/",RIGHT(K858,2))),CODE!A:F,CODE!C$1,FALSE)</f>
        <v>FOURNISSEUR</v>
      </c>
      <c r="B858" s="7" t="str">
        <f>+VLOOKUP(IF(ISNUMBER(SEARCH("GLISS*",K858)),CONCATENATE("GLISSIERE"," ",RIGHT(K858,3)),CONCATENATE(LEFT(K858,2),"/",RIGHT(K858,2))),CODE!A:F,CODE!D$1,FALSE)</f>
        <v>GALV. QUEBEC IN</v>
      </c>
      <c r="C858" s="23"/>
      <c r="D858" s="7">
        <f t="shared" si="28"/>
        <v>2021</v>
      </c>
      <c r="E858" s="10" t="str">
        <f>+IF(A858="GLISSIERE",+VLOOKUP(+VLOOKUP(IF(ISNUMBER(SEARCH("GLISS*",K858)),CONCATENATE(RIGHT(K858,4)),CONCATENATE(LEFT(K858,2),"/",RIGHT(K858,2))),'#Client'!B:C,1,FALSE),'#Client'!B:C,2,FALSE)," ")</f>
        <v xml:space="preserve"> </v>
      </c>
      <c r="F858" s="10" t="str">
        <f>+IF(A858="GLISSIERE",+VLOOKUP(K858,'4-'!B:G,4,FALSE)," ")</f>
        <v xml:space="preserve"> </v>
      </c>
      <c r="G858" s="10" t="str">
        <f t="shared" si="29"/>
        <v>0575</v>
      </c>
      <c r="H858" s="44" t="str">
        <f>+IF(A858="GLISSIERE",+VLOOKUP(K858,'4-'!B:G,6,FALSE),IF(A858="VENTES",+VLOOKUP(K858,'5-'!B:H,6,FALSE)," "))</f>
        <v xml:space="preserve"> </v>
      </c>
      <c r="I858" s="14"/>
      <c r="J858" s="12">
        <v>44270</v>
      </c>
      <c r="K858" s="37" t="s">
        <v>794</v>
      </c>
      <c r="L858" s="14">
        <v>23988</v>
      </c>
      <c r="M858" s="14" t="s">
        <v>29</v>
      </c>
      <c r="N858" s="15">
        <v>275038</v>
      </c>
    </row>
    <row r="859" spans="1:14" x14ac:dyDescent="0.3">
      <c r="A859" s="7" t="str">
        <f>+VLOOKUP(IF(ISNUMBER(SEARCH("GLISS*",K859)),CONCATENATE("GLISSIERE"," ",RIGHT(K859,3)),CONCATENATE(LEFT(K859,2),"/",RIGHT(K859,2))),CODE!A:F,CODE!C$1,FALSE)</f>
        <v>FOURNISSEUR</v>
      </c>
      <c r="B859" s="7" t="str">
        <f>+VLOOKUP(IF(ISNUMBER(SEARCH("GLISS*",K859)),CONCATENATE("GLISSIERE"," ",RIGHT(K859,3)),CONCATENATE(LEFT(K859,2),"/",RIGHT(K859,2))),CODE!A:F,CODE!D$1,FALSE)</f>
        <v>GALV. QUEBEC IN</v>
      </c>
      <c r="C859" s="23"/>
      <c r="D859" s="7">
        <f t="shared" si="28"/>
        <v>2021</v>
      </c>
      <c r="E859" s="10" t="str">
        <f>+IF(A859="GLISSIERE",+VLOOKUP(+VLOOKUP(IF(ISNUMBER(SEARCH("GLISS*",K859)),CONCATENATE(RIGHT(K859,4)),CONCATENATE(LEFT(K859,2),"/",RIGHT(K859,2))),'#Client'!B:C,1,FALSE),'#Client'!B:C,2,FALSE)," ")</f>
        <v xml:space="preserve"> </v>
      </c>
      <c r="F859" s="10" t="str">
        <f>+IF(A859="GLISSIERE",+VLOOKUP(K859,'4-'!B:G,4,FALSE)," ")</f>
        <v xml:space="preserve"> </v>
      </c>
      <c r="G859" s="10" t="str">
        <f t="shared" si="29"/>
        <v>0576</v>
      </c>
      <c r="H859" s="44" t="str">
        <f>+IF(A859="GLISSIERE",+VLOOKUP(K859,'4-'!B:G,6,FALSE),IF(A859="VENTES",+VLOOKUP(K859,'5-'!B:H,6,FALSE)," "))</f>
        <v xml:space="preserve"> </v>
      </c>
      <c r="I859" s="14"/>
      <c r="J859" s="12">
        <v>44274</v>
      </c>
      <c r="K859" s="37" t="s">
        <v>1108</v>
      </c>
      <c r="L859" s="14">
        <v>38272</v>
      </c>
      <c r="M859" s="14" t="s">
        <v>29</v>
      </c>
      <c r="N859" s="15">
        <v>219410</v>
      </c>
    </row>
    <row r="860" spans="1:14" x14ac:dyDescent="0.3">
      <c r="A860" s="7" t="str">
        <f>+VLOOKUP(IF(ISNUMBER(SEARCH("GLISS*",K860)),CONCATENATE("GLISSIERE"," ",RIGHT(K860,3)),CONCATENATE(LEFT(K860,2),"/",RIGHT(K860,2))),CODE!A:F,CODE!C$1,FALSE)</f>
        <v>FOURNISSEUR</v>
      </c>
      <c r="B860" s="7" t="str">
        <f>+VLOOKUP(IF(ISNUMBER(SEARCH("GLISS*",K860)),CONCATENATE("GLISSIERE"," ",RIGHT(K860,3)),CONCATENATE(LEFT(K860,2),"/",RIGHT(K860,2))),CODE!A:F,CODE!D$1,FALSE)</f>
        <v>GALV. QUEBEC IN</v>
      </c>
      <c r="C860" s="23"/>
      <c r="D860" s="7">
        <f t="shared" si="28"/>
        <v>2021</v>
      </c>
      <c r="E860" s="10" t="str">
        <f>+IF(A860="GLISSIERE",+VLOOKUP(+VLOOKUP(IF(ISNUMBER(SEARCH("GLISS*",K860)),CONCATENATE(RIGHT(K860,4)),CONCATENATE(LEFT(K860,2),"/",RIGHT(K860,2))),'#Client'!B:C,1,FALSE),'#Client'!B:C,2,FALSE)," ")</f>
        <v xml:space="preserve"> </v>
      </c>
      <c r="F860" s="10" t="str">
        <f>+IF(A860="GLISSIERE",+VLOOKUP(K860,'4-'!B:G,4,FALSE)," ")</f>
        <v xml:space="preserve"> </v>
      </c>
      <c r="G860" s="10" t="str">
        <f t="shared" si="29"/>
        <v>0577</v>
      </c>
      <c r="H860" s="44" t="str">
        <f>+IF(A860="GLISSIERE",+VLOOKUP(K860,'4-'!B:G,6,FALSE),IF(A860="VENTES",+VLOOKUP(K860,'5-'!B:H,6,FALSE)," "))</f>
        <v xml:space="preserve"> </v>
      </c>
      <c r="I860" s="14"/>
      <c r="J860" s="12">
        <v>44274</v>
      </c>
      <c r="K860" s="37" t="s">
        <v>1109</v>
      </c>
      <c r="L860" s="14">
        <v>31640</v>
      </c>
      <c r="M860" s="14" t="s">
        <v>29</v>
      </c>
      <c r="N860" s="15">
        <v>251050</v>
      </c>
    </row>
    <row r="861" spans="1:14" x14ac:dyDescent="0.3">
      <c r="A861" s="7" t="str">
        <f>+VLOOKUP(IF(ISNUMBER(SEARCH("GLISS*",K861)),CONCATENATE("GLISSIERE"," ",RIGHT(K861,3)),CONCATENATE(LEFT(K861,2),"/",RIGHT(K861,2))),CODE!A:F,CODE!C$1,FALSE)</f>
        <v>FOURNISSEUR</v>
      </c>
      <c r="B861" s="7" t="str">
        <f>+VLOOKUP(IF(ISNUMBER(SEARCH("GLISS*",K861)),CONCATENATE("GLISSIERE"," ",RIGHT(K861,3)),CONCATENATE(LEFT(K861,2),"/",RIGHT(K861,2))),CODE!A:F,CODE!D$1,FALSE)</f>
        <v>GALV. QUEBEC IN</v>
      </c>
      <c r="C861" s="23"/>
      <c r="D861" s="7">
        <f t="shared" si="28"/>
        <v>2021</v>
      </c>
      <c r="E861" s="10" t="str">
        <f>+IF(A861="GLISSIERE",+VLOOKUP(+VLOOKUP(IF(ISNUMBER(SEARCH("GLISS*",K861)),CONCATENATE(RIGHT(K861,4)),CONCATENATE(LEFT(K861,2),"/",RIGHT(K861,2))),'#Client'!B:C,1,FALSE),'#Client'!B:C,2,FALSE)," ")</f>
        <v xml:space="preserve"> </v>
      </c>
      <c r="F861" s="10" t="str">
        <f>+IF(A861="GLISSIERE",+VLOOKUP(K861,'4-'!B:G,4,FALSE)," ")</f>
        <v xml:space="preserve"> </v>
      </c>
      <c r="G861" s="10" t="str">
        <f t="shared" si="29"/>
        <v>0578</v>
      </c>
      <c r="H861" s="44" t="str">
        <f>+IF(A861="GLISSIERE",+VLOOKUP(K861,'4-'!B:G,6,FALSE),IF(A861="VENTES",+VLOOKUP(K861,'5-'!B:H,6,FALSE)," "))</f>
        <v xml:space="preserve"> </v>
      </c>
      <c r="I861" s="14"/>
      <c r="J861" s="12">
        <v>44278</v>
      </c>
      <c r="K861" s="37" t="s">
        <v>1110</v>
      </c>
      <c r="L861" s="14">
        <v>28627</v>
      </c>
      <c r="M861" s="14" t="s">
        <v>29</v>
      </c>
      <c r="N861" s="15">
        <v>181138</v>
      </c>
    </row>
    <row r="862" spans="1:14" x14ac:dyDescent="0.3">
      <c r="A862" s="7" t="str">
        <f>+VLOOKUP(IF(ISNUMBER(SEARCH("GLISS*",K862)),CONCATENATE("GLISSIERE"," ",RIGHT(K862,3)),CONCATENATE(LEFT(K862,2),"/",RIGHT(K862,2))),CODE!A:F,CODE!C$1,FALSE)</f>
        <v>FOURNISSEUR</v>
      </c>
      <c r="B862" s="7" t="str">
        <f>+VLOOKUP(IF(ISNUMBER(SEARCH("GLISS*",K862)),CONCATENATE("GLISSIERE"," ",RIGHT(K862,3)),CONCATENATE(LEFT(K862,2),"/",RIGHT(K862,2))),CODE!A:F,CODE!D$1,FALSE)</f>
        <v>GALV. QUEBEC IN</v>
      </c>
      <c r="C862" s="23"/>
      <c r="D862" s="7">
        <f t="shared" si="28"/>
        <v>2021</v>
      </c>
      <c r="E862" s="10" t="str">
        <f>+IF(A862="GLISSIERE",+VLOOKUP(+VLOOKUP(IF(ISNUMBER(SEARCH("GLISS*",K862)),CONCATENATE(RIGHT(K862,4)),CONCATENATE(LEFT(K862,2),"/",RIGHT(K862,2))),'#Client'!B:C,1,FALSE),'#Client'!B:C,2,FALSE)," ")</f>
        <v xml:space="preserve"> </v>
      </c>
      <c r="F862" s="10" t="str">
        <f>+IF(A862="GLISSIERE",+VLOOKUP(K862,'4-'!B:G,4,FALSE)," ")</f>
        <v xml:space="preserve"> </v>
      </c>
      <c r="G862" s="10" t="str">
        <f t="shared" si="29"/>
        <v>0579</v>
      </c>
      <c r="H862" s="44" t="str">
        <f>+IF(A862="GLISSIERE",+VLOOKUP(K862,'4-'!B:G,6,FALSE),IF(A862="VENTES",+VLOOKUP(K862,'5-'!B:H,6,FALSE)," "))</f>
        <v xml:space="preserve"> </v>
      </c>
      <c r="I862" s="14"/>
      <c r="J862" s="12">
        <v>44280</v>
      </c>
      <c r="K862" s="37" t="s">
        <v>1111</v>
      </c>
      <c r="L862" s="14">
        <v>32332</v>
      </c>
      <c r="M862" s="14" t="s">
        <v>29</v>
      </c>
      <c r="N862" s="15">
        <v>152511</v>
      </c>
    </row>
    <row r="863" spans="1:14" x14ac:dyDescent="0.3">
      <c r="A863" s="7" t="str">
        <f>+VLOOKUP(IF(ISNUMBER(SEARCH("GLISS*",K863)),CONCATENATE("GLISSIERE"," ",RIGHT(K863,3)),CONCATENATE(LEFT(K863,2),"/",RIGHT(K863,2))),CODE!A:F,CODE!C$1,FALSE)</f>
        <v>FOURNISSEUR</v>
      </c>
      <c r="B863" s="7" t="str">
        <f>+VLOOKUP(IF(ISNUMBER(SEARCH("GLISS*",K863)),CONCATENATE("GLISSIERE"," ",RIGHT(K863,3)),CONCATENATE(LEFT(K863,2),"/",RIGHT(K863,2))),CODE!A:F,CODE!D$1,FALSE)</f>
        <v>GALV. QUEBEC IN</v>
      </c>
      <c r="C863" s="23"/>
      <c r="D863" s="7">
        <f t="shared" si="28"/>
        <v>2021</v>
      </c>
      <c r="E863" s="10" t="str">
        <f>+IF(A863="GLISSIERE",+VLOOKUP(+VLOOKUP(IF(ISNUMBER(SEARCH("GLISS*",K863)),CONCATENATE(RIGHT(K863,4)),CONCATENATE(LEFT(K863,2),"/",RIGHT(K863,2))),'#Client'!B:C,1,FALSE),'#Client'!B:C,2,FALSE)," ")</f>
        <v xml:space="preserve"> </v>
      </c>
      <c r="F863" s="10" t="str">
        <f>+IF(A863="GLISSIERE",+VLOOKUP(K863,'4-'!B:G,4,FALSE)," ")</f>
        <v xml:space="preserve"> </v>
      </c>
      <c r="G863" s="10" t="str">
        <f t="shared" si="29"/>
        <v>0580</v>
      </c>
      <c r="H863" s="44" t="str">
        <f>+IF(A863="GLISSIERE",+VLOOKUP(K863,'4-'!B:G,6,FALSE),IF(A863="VENTES",+VLOOKUP(K863,'5-'!B:H,6,FALSE)," "))</f>
        <v xml:space="preserve"> </v>
      </c>
      <c r="I863" s="14"/>
      <c r="J863" s="12">
        <v>44284</v>
      </c>
      <c r="K863" s="37" t="s">
        <v>1112</v>
      </c>
      <c r="L863" s="14">
        <v>25613</v>
      </c>
      <c r="M863" s="14" t="s">
        <v>30</v>
      </c>
      <c r="N863" s="15">
        <v>120179</v>
      </c>
    </row>
    <row r="864" spans="1:14" x14ac:dyDescent="0.3">
      <c r="A864" s="7" t="str">
        <f>+VLOOKUP(IF(ISNUMBER(SEARCH("GLISS*",K864)),CONCATENATE("GLISSIERE"," ",RIGHT(K864,3)),CONCATENATE(LEFT(K864,2),"/",RIGHT(K864,2))),CODE!A:F,CODE!C$1,FALSE)</f>
        <v>FOURNISSEUR</v>
      </c>
      <c r="B864" s="7" t="str">
        <f>+VLOOKUP(IF(ISNUMBER(SEARCH("GLISS*",K864)),CONCATENATE("GLISSIERE"," ",RIGHT(K864,3)),CONCATENATE(LEFT(K864,2),"/",RIGHT(K864,2))),CODE!A:F,CODE!D$1,FALSE)</f>
        <v>GALV. QUEBEC IN</v>
      </c>
      <c r="C864" s="23"/>
      <c r="D864" s="7">
        <f t="shared" si="28"/>
        <v>2021</v>
      </c>
      <c r="E864" s="10" t="str">
        <f>+IF(A864="GLISSIERE",+VLOOKUP(+VLOOKUP(IF(ISNUMBER(SEARCH("GLISS*",K864)),CONCATENATE(RIGHT(K864,4)),CONCATENATE(LEFT(K864,2),"/",RIGHT(K864,2))),'#Client'!B:C,1,FALSE),'#Client'!B:C,2,FALSE)," ")</f>
        <v xml:space="preserve"> </v>
      </c>
      <c r="F864" s="10" t="str">
        <f>+IF(A864="GLISSIERE",+VLOOKUP(K864,'4-'!B:G,4,FALSE)," ")</f>
        <v xml:space="preserve"> </v>
      </c>
      <c r="G864" s="10" t="str">
        <f t="shared" si="29"/>
        <v>0581</v>
      </c>
      <c r="H864" s="44" t="str">
        <f>+IF(A864="GLISSIERE",+VLOOKUP(K864,'4-'!B:G,6,FALSE),IF(A864="VENTES",+VLOOKUP(K864,'5-'!B:H,6,FALSE)," "))</f>
        <v xml:space="preserve"> </v>
      </c>
      <c r="I864" s="14"/>
      <c r="J864" s="12">
        <v>44285</v>
      </c>
      <c r="K864" s="37" t="s">
        <v>1113</v>
      </c>
      <c r="L864" s="14">
        <v>32285</v>
      </c>
      <c r="M864" s="14" t="s">
        <v>30</v>
      </c>
      <c r="N864" s="15">
        <v>94566</v>
      </c>
    </row>
    <row r="865" spans="1:14" x14ac:dyDescent="0.3">
      <c r="A865" s="7" t="str">
        <f>+VLOOKUP(IF(ISNUMBER(SEARCH("GLISS*",K865)),CONCATENATE("GLISSIERE"," ",RIGHT(K865,3)),CONCATENATE(LEFT(K865,2),"/",RIGHT(K865,2))),CODE!A:F,CODE!C$1,FALSE)</f>
        <v>FOURNISSEUR</v>
      </c>
      <c r="B865" s="7" t="str">
        <f>+VLOOKUP(IF(ISNUMBER(SEARCH("GLISS*",K865)),CONCATENATE("GLISSIERE"," ",RIGHT(K865,3)),CONCATENATE(LEFT(K865,2),"/",RIGHT(K865,2))),CODE!A:F,CODE!D$1,FALSE)</f>
        <v>GALV. QUEBEC IN</v>
      </c>
      <c r="C865" s="23"/>
      <c r="D865" s="7">
        <f t="shared" si="28"/>
        <v>2021</v>
      </c>
      <c r="E865" s="10" t="str">
        <f>+IF(A865="GLISSIERE",+VLOOKUP(+VLOOKUP(IF(ISNUMBER(SEARCH("GLISS*",K865)),CONCATENATE(RIGHT(K865,4)),CONCATENATE(LEFT(K865,2),"/",RIGHT(K865,2))),'#Client'!B:C,1,FALSE),'#Client'!B:C,2,FALSE)," ")</f>
        <v xml:space="preserve"> </v>
      </c>
      <c r="F865" s="10" t="str">
        <f>+IF(A865="GLISSIERE",+VLOOKUP(K865,'4-'!B:G,4,FALSE)," ")</f>
        <v xml:space="preserve"> </v>
      </c>
      <c r="G865" s="10" t="str">
        <f t="shared" si="29"/>
        <v>0582</v>
      </c>
      <c r="H865" s="44" t="str">
        <f>+IF(A865="GLISSIERE",+VLOOKUP(K865,'4-'!B:G,6,FALSE),IF(A865="VENTES",+VLOOKUP(K865,'5-'!B:H,6,FALSE)," "))</f>
        <v xml:space="preserve"> </v>
      </c>
      <c r="I865" s="14"/>
      <c r="J865" s="12">
        <v>44286</v>
      </c>
      <c r="K865" s="37" t="s">
        <v>1114</v>
      </c>
      <c r="L865" s="14">
        <v>31135</v>
      </c>
      <c r="M865" s="14" t="s">
        <v>30</v>
      </c>
      <c r="N865" s="15">
        <v>62281</v>
      </c>
    </row>
    <row r="866" spans="1:14" x14ac:dyDescent="0.3">
      <c r="A866" s="7" t="str">
        <f>+VLOOKUP(IF(ISNUMBER(SEARCH("GLISS*",K866)),CONCATENATE("GLISSIERE"," ",RIGHT(K866,3)),CONCATENATE(LEFT(K866,2),"/",RIGHT(K866,2))),CODE!A:F,CODE!C$1,FALSE)</f>
        <v>FOURNISSEUR</v>
      </c>
      <c r="B866" s="7" t="str">
        <f>+VLOOKUP(IF(ISNUMBER(SEARCH("GLISS*",K866)),CONCATENATE("GLISSIERE"," ",RIGHT(K866,3)),CONCATENATE(LEFT(K866,2),"/",RIGHT(K866,2))),CODE!A:F,CODE!D$1,FALSE)</f>
        <v>CORBEC IN</v>
      </c>
      <c r="C866" s="23"/>
      <c r="D866" s="7">
        <f t="shared" si="28"/>
        <v>2021</v>
      </c>
      <c r="E866" s="10" t="str">
        <f>+IF(A866="GLISSIERE",+VLOOKUP(+VLOOKUP(IF(ISNUMBER(SEARCH("GLISS*",K866)),CONCATENATE(RIGHT(K866,4)),CONCATENATE(LEFT(K866,2),"/",RIGHT(K866,2))),'#Client'!B:C,1,FALSE),'#Client'!B:C,2,FALSE)," ")</f>
        <v xml:space="preserve"> </v>
      </c>
      <c r="F866" s="10" t="str">
        <f>+IF(A866="GLISSIERE",+VLOOKUP(K866,'4-'!B:G,4,FALSE)," ")</f>
        <v xml:space="preserve"> </v>
      </c>
      <c r="G866" s="10" t="str">
        <f t="shared" si="29"/>
        <v>4429</v>
      </c>
      <c r="H866" s="44" t="str">
        <f>+IF(A866="GLISSIERE",+VLOOKUP(K866,'4-'!B:G,6,FALSE),IF(A866="VENTES",+VLOOKUP(K866,'5-'!B:H,6,FALSE)," "))</f>
        <v xml:space="preserve"> </v>
      </c>
      <c r="I866" s="14"/>
      <c r="J866" s="12">
        <v>44287</v>
      </c>
      <c r="K866" s="37" t="s">
        <v>1228</v>
      </c>
      <c r="L866" s="14">
        <v>1252</v>
      </c>
      <c r="M866" s="14" t="s">
        <v>30</v>
      </c>
      <c r="N866" s="15">
        <v>825204</v>
      </c>
    </row>
    <row r="867" spans="1:14" x14ac:dyDescent="0.3">
      <c r="A867" s="7" t="str">
        <f>+VLOOKUP(IF(ISNUMBER(SEARCH("GLISS*",K867)),CONCATENATE("GLISSIERE"," ",RIGHT(K867,3)),CONCATENATE(LEFT(K867,2),"/",RIGHT(K867,2))),CODE!A:F,CODE!C$1,FALSE)</f>
        <v>FOURNISSEUR</v>
      </c>
      <c r="B867" s="7" t="str">
        <f>+VLOOKUP(IF(ISNUMBER(SEARCH("GLISS*",K867)),CONCATENATE("GLISSIERE"," ",RIGHT(K867,3)),CONCATENATE(LEFT(K867,2),"/",RIGHT(K867,2))),CODE!A:F,CODE!D$1,FALSE)</f>
        <v>CORBEC IN</v>
      </c>
      <c r="C867" s="23"/>
      <c r="D867" s="7">
        <f t="shared" si="28"/>
        <v>2021</v>
      </c>
      <c r="E867" s="10" t="str">
        <f>+IF(A867="GLISSIERE",+VLOOKUP(+VLOOKUP(IF(ISNUMBER(SEARCH("GLISS*",K867)),CONCATENATE(RIGHT(K867,4)),CONCATENATE(LEFT(K867,2),"/",RIGHT(K867,2))),'#Client'!B:C,1,FALSE),'#Client'!B:C,2,FALSE)," ")</f>
        <v xml:space="preserve"> </v>
      </c>
      <c r="F867" s="10" t="str">
        <f>+IF(A867="GLISSIERE",+VLOOKUP(K867,'4-'!B:G,4,FALSE)," ")</f>
        <v xml:space="preserve"> </v>
      </c>
      <c r="G867" s="10" t="str">
        <f t="shared" si="29"/>
        <v>4429</v>
      </c>
      <c r="H867" s="44" t="str">
        <f>+IF(A867="GLISSIERE",+VLOOKUP(K867,'4-'!B:G,6,FALSE),IF(A867="VENTES",+VLOOKUP(K867,'5-'!B:H,6,FALSE)," "))</f>
        <v xml:space="preserve"> </v>
      </c>
      <c r="I867" s="14"/>
      <c r="J867" s="12">
        <v>44287</v>
      </c>
      <c r="K867" s="37" t="s">
        <v>1229</v>
      </c>
      <c r="L867" s="14">
        <v>16142</v>
      </c>
      <c r="M867" s="14" t="s">
        <v>30</v>
      </c>
      <c r="N867" s="15">
        <v>841346</v>
      </c>
    </row>
    <row r="868" spans="1:14" x14ac:dyDescent="0.3">
      <c r="A868" s="7" t="str">
        <f>+VLOOKUP(IF(ISNUMBER(SEARCH("GLISS*",K868)),CONCATENATE("GLISSIERE"," ",RIGHT(K868,3)),CONCATENATE(LEFT(K868,2),"/",RIGHT(K868,2))),CODE!A:F,CODE!C$1,FALSE)</f>
        <v>FOURNISSEUR</v>
      </c>
      <c r="B868" s="7" t="str">
        <f>+VLOOKUP(IF(ISNUMBER(SEARCH("GLISS*",K868)),CONCATENATE("GLISSIERE"," ",RIGHT(K868,3)),CONCATENATE(LEFT(K868,2),"/",RIGHT(K868,2))),CODE!A:F,CODE!D$1,FALSE)</f>
        <v>CORBEC IN</v>
      </c>
      <c r="C868" s="23"/>
      <c r="D868" s="7">
        <f t="shared" si="28"/>
        <v>2021</v>
      </c>
      <c r="E868" s="10" t="str">
        <f>+IF(A868="GLISSIERE",+VLOOKUP(+VLOOKUP(IF(ISNUMBER(SEARCH("GLISS*",K868)),CONCATENATE(RIGHT(K868,4)),CONCATENATE(LEFT(K868,2),"/",RIGHT(K868,2))),'#Client'!B:C,1,FALSE),'#Client'!B:C,2,FALSE)," ")</f>
        <v xml:space="preserve"> </v>
      </c>
      <c r="F868" s="10" t="str">
        <f>+IF(A868="GLISSIERE",+VLOOKUP(K868,'4-'!B:G,4,FALSE)," ")</f>
        <v xml:space="preserve"> </v>
      </c>
      <c r="G868" s="10" t="str">
        <f t="shared" si="29"/>
        <v>4429</v>
      </c>
      <c r="H868" s="44" t="str">
        <f>+IF(A868="GLISSIERE",+VLOOKUP(K868,'4-'!B:G,6,FALSE),IF(A868="VENTES",+VLOOKUP(K868,'5-'!B:H,6,FALSE)," "))</f>
        <v xml:space="preserve"> </v>
      </c>
      <c r="I868" s="14"/>
      <c r="J868" s="12">
        <v>44287</v>
      </c>
      <c r="K868" s="37" t="s">
        <v>1230</v>
      </c>
      <c r="L868" s="14">
        <v>3568</v>
      </c>
      <c r="M868" s="14" t="s">
        <v>30</v>
      </c>
      <c r="N868" s="15">
        <v>844914</v>
      </c>
    </row>
    <row r="869" spans="1:14" x14ac:dyDescent="0.3">
      <c r="A869" s="7" t="str">
        <f>+VLOOKUP(IF(ISNUMBER(SEARCH("GLISS*",K869)),CONCATENATE("GLISSIERE"," ",RIGHT(K869,3)),CONCATENATE(LEFT(K869,2),"/",RIGHT(K869,2))),CODE!A:F,CODE!C$1,FALSE)</f>
        <v>FOURNISSEUR</v>
      </c>
      <c r="B869" s="7" t="str">
        <f>+VLOOKUP(IF(ISNUMBER(SEARCH("GLISS*",K869)),CONCATENATE("GLISSIERE"," ",RIGHT(K869,3)),CONCATENATE(LEFT(K869,2),"/",RIGHT(K869,2))),CODE!A:F,CODE!D$1,FALSE)</f>
        <v>CORBEC IN</v>
      </c>
      <c r="C869" s="23"/>
      <c r="D869" s="7">
        <f t="shared" si="28"/>
        <v>2021</v>
      </c>
      <c r="E869" s="10" t="str">
        <f>+IF(A869="GLISSIERE",+VLOOKUP(+VLOOKUP(IF(ISNUMBER(SEARCH("GLISS*",K869)),CONCATENATE(RIGHT(K869,4)),CONCATENATE(LEFT(K869,2),"/",RIGHT(K869,2))),'#Client'!B:C,1,FALSE),'#Client'!B:C,2,FALSE)," ")</f>
        <v xml:space="preserve"> </v>
      </c>
      <c r="F869" s="10" t="str">
        <f>+IF(A869="GLISSIERE",+VLOOKUP(K869,'4-'!B:G,4,FALSE)," ")</f>
        <v xml:space="preserve"> </v>
      </c>
      <c r="G869" s="10" t="str">
        <f t="shared" si="29"/>
        <v>4429</v>
      </c>
      <c r="H869" s="44" t="str">
        <f>+IF(A869="GLISSIERE",+VLOOKUP(K869,'4-'!B:G,6,FALSE),IF(A869="VENTES",+VLOOKUP(K869,'5-'!B:H,6,FALSE)," "))</f>
        <v xml:space="preserve"> </v>
      </c>
      <c r="I869" s="14"/>
      <c r="J869" s="12">
        <v>44287</v>
      </c>
      <c r="K869" s="37" t="s">
        <v>1231</v>
      </c>
      <c r="L869" s="14">
        <v>985</v>
      </c>
      <c r="M869" s="14" t="s">
        <v>30</v>
      </c>
      <c r="N869" s="15">
        <v>845899</v>
      </c>
    </row>
    <row r="870" spans="1:14" x14ac:dyDescent="0.3">
      <c r="A870" s="7" t="str">
        <f>+VLOOKUP(IF(ISNUMBER(SEARCH("GLISS*",K870)),CONCATENATE("GLISSIERE"," ",RIGHT(K870,3)),CONCATENATE(LEFT(K870,2),"/",RIGHT(K870,2))),CODE!A:F,CODE!C$1,FALSE)</f>
        <v>FOURNISSEUR</v>
      </c>
      <c r="B870" s="7" t="str">
        <f>+VLOOKUP(IF(ISNUMBER(SEARCH("GLISS*",K870)),CONCATENATE("GLISSIERE"," ",RIGHT(K870,3)),CONCATENATE(LEFT(K870,2),"/",RIGHT(K870,2))),CODE!A:F,CODE!D$1,FALSE)</f>
        <v>CORBEC IN</v>
      </c>
      <c r="C870" s="23"/>
      <c r="D870" s="7">
        <f t="shared" si="28"/>
        <v>2021</v>
      </c>
      <c r="E870" s="10" t="str">
        <f>+IF(A870="GLISSIERE",+VLOOKUP(+VLOOKUP(IF(ISNUMBER(SEARCH("GLISS*",K870)),CONCATENATE(RIGHT(K870,4)),CONCATENATE(LEFT(K870,2),"/",RIGHT(K870,2))),'#Client'!B:C,1,FALSE),'#Client'!B:C,2,FALSE)," ")</f>
        <v xml:space="preserve"> </v>
      </c>
      <c r="F870" s="10" t="str">
        <f>+IF(A870="GLISSIERE",+VLOOKUP(K870,'4-'!B:G,4,FALSE)," ")</f>
        <v xml:space="preserve"> </v>
      </c>
      <c r="G870" s="10" t="str">
        <f t="shared" si="29"/>
        <v>4430</v>
      </c>
      <c r="H870" s="44" t="str">
        <f>+IF(A870="GLISSIERE",+VLOOKUP(K870,'4-'!B:G,6,FALSE),IF(A870="VENTES",+VLOOKUP(K870,'5-'!B:H,6,FALSE)," "))</f>
        <v xml:space="preserve"> </v>
      </c>
      <c r="I870" s="14"/>
      <c r="J870" s="12">
        <v>44291</v>
      </c>
      <c r="K870" s="37" t="s">
        <v>1232</v>
      </c>
      <c r="L870" s="14">
        <v>1059</v>
      </c>
      <c r="M870" s="14" t="s">
        <v>30</v>
      </c>
      <c r="N870" s="15">
        <v>796065</v>
      </c>
    </row>
    <row r="871" spans="1:14" x14ac:dyDescent="0.3">
      <c r="A871" s="7" t="str">
        <f>+VLOOKUP(IF(ISNUMBER(SEARCH("GLISS*",K871)),CONCATENATE("GLISSIERE"," ",RIGHT(K871,3)),CONCATENATE(LEFT(K871,2),"/",RIGHT(K871,2))),CODE!A:F,CODE!C$1,FALSE)</f>
        <v>FOURNISSEUR</v>
      </c>
      <c r="B871" s="7" t="str">
        <f>+VLOOKUP(IF(ISNUMBER(SEARCH("GLISS*",K871)),CONCATENATE("GLISSIERE"," ",RIGHT(K871,3)),CONCATENATE(LEFT(K871,2),"/",RIGHT(K871,2))),CODE!A:F,CODE!D$1,FALSE)</f>
        <v>CORBEC IN</v>
      </c>
      <c r="C871" s="23"/>
      <c r="D871" s="7">
        <f t="shared" si="28"/>
        <v>2021</v>
      </c>
      <c r="E871" s="10" t="str">
        <f>+IF(A871="GLISSIERE",+VLOOKUP(+VLOOKUP(IF(ISNUMBER(SEARCH("GLISS*",K871)),CONCATENATE(RIGHT(K871,4)),CONCATENATE(LEFT(K871,2),"/",RIGHT(K871,2))),'#Client'!B:C,1,FALSE),'#Client'!B:C,2,FALSE)," ")</f>
        <v xml:space="preserve"> </v>
      </c>
      <c r="F871" s="10" t="str">
        <f>+IF(A871="GLISSIERE",+VLOOKUP(K871,'4-'!B:G,4,FALSE)," ")</f>
        <v xml:space="preserve"> </v>
      </c>
      <c r="G871" s="10" t="str">
        <f t="shared" si="29"/>
        <v>4430</v>
      </c>
      <c r="H871" s="44" t="str">
        <f>+IF(A871="GLISSIERE",+VLOOKUP(K871,'4-'!B:G,6,FALSE),IF(A871="VENTES",+VLOOKUP(K871,'5-'!B:H,6,FALSE)," "))</f>
        <v xml:space="preserve"> </v>
      </c>
      <c r="I871" s="14"/>
      <c r="J871" s="12">
        <v>44291</v>
      </c>
      <c r="K871" s="37" t="s">
        <v>1233</v>
      </c>
      <c r="L871" s="14">
        <v>53</v>
      </c>
      <c r="M871" s="14" t="s">
        <v>30</v>
      </c>
      <c r="N871" s="15">
        <v>796118</v>
      </c>
    </row>
    <row r="872" spans="1:14" x14ac:dyDescent="0.3">
      <c r="A872" s="7" t="str">
        <f>+VLOOKUP(IF(ISNUMBER(SEARCH("GLISS*",K872)),CONCATENATE("GLISSIERE"," ",RIGHT(K872,3)),CONCATENATE(LEFT(K872,2),"/",RIGHT(K872,2))),CODE!A:F,CODE!C$1,FALSE)</f>
        <v>FOURNISSEUR</v>
      </c>
      <c r="B872" s="7" t="str">
        <f>+VLOOKUP(IF(ISNUMBER(SEARCH("GLISS*",K872)),CONCATENATE("GLISSIERE"," ",RIGHT(K872,3)),CONCATENATE(LEFT(K872,2),"/",RIGHT(K872,2))),CODE!A:F,CODE!D$1,FALSE)</f>
        <v>CORBEC IN</v>
      </c>
      <c r="C872" s="23"/>
      <c r="D872" s="7">
        <f t="shared" si="28"/>
        <v>2021</v>
      </c>
      <c r="E872" s="10" t="str">
        <f>+IF(A872="GLISSIERE",+VLOOKUP(+VLOOKUP(IF(ISNUMBER(SEARCH("GLISS*",K872)),CONCATENATE(RIGHT(K872,4)),CONCATENATE(LEFT(K872,2),"/",RIGHT(K872,2))),'#Client'!B:C,1,FALSE),'#Client'!B:C,2,FALSE)," ")</f>
        <v xml:space="preserve"> </v>
      </c>
      <c r="F872" s="10" t="str">
        <f>+IF(A872="GLISSIERE",+VLOOKUP(K872,'4-'!B:G,4,FALSE)," ")</f>
        <v xml:space="preserve"> </v>
      </c>
      <c r="G872" s="10" t="str">
        <f t="shared" si="29"/>
        <v>4430</v>
      </c>
      <c r="H872" s="44" t="str">
        <f>+IF(A872="GLISSIERE",+VLOOKUP(K872,'4-'!B:G,6,FALSE),IF(A872="VENTES",+VLOOKUP(K872,'5-'!B:H,6,FALSE)," "))</f>
        <v xml:space="preserve"> </v>
      </c>
      <c r="I872" s="14"/>
      <c r="J872" s="12">
        <v>44291</v>
      </c>
      <c r="K872" s="37" t="s">
        <v>1234</v>
      </c>
      <c r="L872" s="14">
        <v>24491</v>
      </c>
      <c r="M872" s="14" t="s">
        <v>30</v>
      </c>
      <c r="N872" s="15">
        <v>820609</v>
      </c>
    </row>
    <row r="873" spans="1:14" x14ac:dyDescent="0.3">
      <c r="A873" s="7" t="str">
        <f>+VLOOKUP(IF(ISNUMBER(SEARCH("GLISS*",K873)),CONCATENATE("GLISSIERE"," ",RIGHT(K873,3)),CONCATENATE(LEFT(K873,2),"/",RIGHT(K873,2))),CODE!A:F,CODE!C$1,FALSE)</f>
        <v>FOURNISSEUR</v>
      </c>
      <c r="B873" s="7" t="str">
        <f>+VLOOKUP(IF(ISNUMBER(SEARCH("GLISS*",K873)),CONCATENATE("GLISSIERE"," ",RIGHT(K873,3)),CONCATENATE(LEFT(K873,2),"/",RIGHT(K873,2))),CODE!A:F,CODE!D$1,FALSE)</f>
        <v>CORBEC IN</v>
      </c>
      <c r="C873" s="23"/>
      <c r="D873" s="7">
        <f t="shared" si="28"/>
        <v>2021</v>
      </c>
      <c r="E873" s="10" t="str">
        <f>+IF(A873="GLISSIERE",+VLOOKUP(+VLOOKUP(IF(ISNUMBER(SEARCH("GLISS*",K873)),CONCATENATE(RIGHT(K873,4)),CONCATENATE(LEFT(K873,2),"/",RIGHT(K873,2))),'#Client'!B:C,1,FALSE),'#Client'!B:C,2,FALSE)," ")</f>
        <v xml:space="preserve"> </v>
      </c>
      <c r="F873" s="10" t="str">
        <f>+IF(A873="GLISSIERE",+VLOOKUP(K873,'4-'!B:G,4,FALSE)," ")</f>
        <v xml:space="preserve"> </v>
      </c>
      <c r="G873" s="10" t="str">
        <f t="shared" si="29"/>
        <v>4430</v>
      </c>
      <c r="H873" s="44" t="str">
        <f>+IF(A873="GLISSIERE",+VLOOKUP(K873,'4-'!B:G,6,FALSE),IF(A873="VENTES",+VLOOKUP(K873,'5-'!B:H,6,FALSE)," "))</f>
        <v xml:space="preserve"> </v>
      </c>
      <c r="I873" s="14"/>
      <c r="J873" s="12">
        <v>44291</v>
      </c>
      <c r="K873" s="37" t="s">
        <v>1235</v>
      </c>
      <c r="L873" s="14">
        <v>3343</v>
      </c>
      <c r="M873" s="14" t="s">
        <v>30</v>
      </c>
      <c r="N873" s="15">
        <v>823952</v>
      </c>
    </row>
    <row r="874" spans="1:14" x14ac:dyDescent="0.3">
      <c r="A874" s="7" t="str">
        <f>+VLOOKUP(IF(ISNUMBER(SEARCH("GLISS*",K874)),CONCATENATE("GLISSIERE"," ",RIGHT(K874,3)),CONCATENATE(LEFT(K874,2),"/",RIGHT(K874,2))),CODE!A:F,CODE!C$1,FALSE)</f>
        <v>FOURNISSEUR</v>
      </c>
      <c r="B874" s="7" t="str">
        <f>+VLOOKUP(IF(ISNUMBER(SEARCH("GLISS*",K874)),CONCATENATE("GLISSIERE"," ",RIGHT(K874,3)),CONCATENATE(LEFT(K874,2),"/",RIGHT(K874,2))),CODE!A:F,CODE!D$1,FALSE)</f>
        <v>CORBEC IN</v>
      </c>
      <c r="C874" s="23"/>
      <c r="D874" s="7">
        <f t="shared" si="28"/>
        <v>2021</v>
      </c>
      <c r="E874" s="10" t="str">
        <f>+IF(A874="GLISSIERE",+VLOOKUP(+VLOOKUP(IF(ISNUMBER(SEARCH("GLISS*",K874)),CONCATENATE(RIGHT(K874,4)),CONCATENATE(LEFT(K874,2),"/",RIGHT(K874,2))),'#Client'!B:C,1,FALSE),'#Client'!B:C,2,FALSE)," ")</f>
        <v xml:space="preserve"> </v>
      </c>
      <c r="F874" s="10" t="str">
        <f>+IF(A874="GLISSIERE",+VLOOKUP(K874,'4-'!B:G,4,FALSE)," ")</f>
        <v xml:space="preserve"> </v>
      </c>
      <c r="G874" s="10" t="str">
        <f t="shared" si="29"/>
        <v>4431</v>
      </c>
      <c r="H874" s="44" t="str">
        <f>+IF(A874="GLISSIERE",+VLOOKUP(K874,'4-'!B:G,6,FALSE),IF(A874="VENTES",+VLOOKUP(K874,'5-'!B:H,6,FALSE)," "))</f>
        <v xml:space="preserve"> </v>
      </c>
      <c r="I874" s="14"/>
      <c r="J874" s="12">
        <v>44292</v>
      </c>
      <c r="K874" s="37" t="s">
        <v>1236</v>
      </c>
      <c r="L874" s="14">
        <v>423</v>
      </c>
      <c r="M874" s="14" t="s">
        <v>30</v>
      </c>
      <c r="N874" s="15">
        <v>794049</v>
      </c>
    </row>
    <row r="875" spans="1:14" x14ac:dyDescent="0.3">
      <c r="A875" s="7" t="str">
        <f>+VLOOKUP(IF(ISNUMBER(SEARCH("GLISS*",K875)),CONCATENATE("GLISSIERE"," ",RIGHT(K875,3)),CONCATENATE(LEFT(K875,2),"/",RIGHT(K875,2))),CODE!A:F,CODE!C$1,FALSE)</f>
        <v>FOURNISSEUR</v>
      </c>
      <c r="B875" s="7" t="str">
        <f>+VLOOKUP(IF(ISNUMBER(SEARCH("GLISS*",K875)),CONCATENATE("GLISSIERE"," ",RIGHT(K875,3)),CONCATENATE(LEFT(K875,2),"/",RIGHT(K875,2))),CODE!A:F,CODE!D$1,FALSE)</f>
        <v>CORBEC IN</v>
      </c>
      <c r="C875" s="23"/>
      <c r="D875" s="7">
        <f t="shared" si="28"/>
        <v>2021</v>
      </c>
      <c r="E875" s="10" t="str">
        <f>+IF(A875="GLISSIERE",+VLOOKUP(+VLOOKUP(IF(ISNUMBER(SEARCH("GLISS*",K875)),CONCATENATE(RIGHT(K875,4)),CONCATENATE(LEFT(K875,2),"/",RIGHT(K875,2))),'#Client'!B:C,1,FALSE),'#Client'!B:C,2,FALSE)," ")</f>
        <v xml:space="preserve"> </v>
      </c>
      <c r="F875" s="10" t="str">
        <f>+IF(A875="GLISSIERE",+VLOOKUP(K875,'4-'!B:G,4,FALSE)," ")</f>
        <v xml:space="preserve"> </v>
      </c>
      <c r="G875" s="10" t="str">
        <f t="shared" si="29"/>
        <v>4431</v>
      </c>
      <c r="H875" s="44" t="str">
        <f>+IF(A875="GLISSIERE",+VLOOKUP(K875,'4-'!B:G,6,FALSE),IF(A875="VENTES",+VLOOKUP(K875,'5-'!B:H,6,FALSE)," "))</f>
        <v xml:space="preserve"> </v>
      </c>
      <c r="I875" s="14"/>
      <c r="J875" s="12">
        <v>44292</v>
      </c>
      <c r="K875" s="37" t="s">
        <v>1237</v>
      </c>
      <c r="L875" s="14">
        <v>14413</v>
      </c>
      <c r="M875" s="14" t="s">
        <v>30</v>
      </c>
      <c r="N875" s="15">
        <v>750274</v>
      </c>
    </row>
    <row r="876" spans="1:14" x14ac:dyDescent="0.3">
      <c r="A876" s="7" t="str">
        <f>+VLOOKUP(IF(ISNUMBER(SEARCH("GLISS*",K876)),CONCATENATE("GLISSIERE"," ",RIGHT(K876,3)),CONCATENATE(LEFT(K876,2),"/",RIGHT(K876,2))),CODE!A:F,CODE!C$1,FALSE)</f>
        <v>FOURNISSEUR</v>
      </c>
      <c r="B876" s="7" t="str">
        <f>+VLOOKUP(IF(ISNUMBER(SEARCH("GLISS*",K876)),CONCATENATE("GLISSIERE"," ",RIGHT(K876,3)),CONCATENATE(LEFT(K876,2),"/",RIGHT(K876,2))),CODE!A:F,CODE!D$1,FALSE)</f>
        <v>CORBEC IN</v>
      </c>
      <c r="C876" s="23"/>
      <c r="D876" s="7">
        <f t="shared" si="28"/>
        <v>2021</v>
      </c>
      <c r="E876" s="10" t="str">
        <f>+IF(A876="GLISSIERE",+VLOOKUP(+VLOOKUP(IF(ISNUMBER(SEARCH("GLISS*",K876)),CONCATENATE(RIGHT(K876,4)),CONCATENATE(LEFT(K876,2),"/",RIGHT(K876,2))),'#Client'!B:C,1,FALSE),'#Client'!B:C,2,FALSE)," ")</f>
        <v xml:space="preserve"> </v>
      </c>
      <c r="F876" s="10" t="str">
        <f>+IF(A876="GLISSIERE",+VLOOKUP(K876,'4-'!B:G,4,FALSE)," ")</f>
        <v xml:space="preserve"> </v>
      </c>
      <c r="G876" s="10" t="str">
        <f t="shared" si="29"/>
        <v>4431</v>
      </c>
      <c r="H876" s="44" t="str">
        <f>+IF(A876="GLISSIERE",+VLOOKUP(K876,'4-'!B:G,6,FALSE),IF(A876="VENTES",+VLOOKUP(K876,'5-'!B:H,6,FALSE)," "))</f>
        <v xml:space="preserve"> </v>
      </c>
      <c r="I876" s="14"/>
      <c r="J876" s="12">
        <v>44292</v>
      </c>
      <c r="K876" s="37" t="s">
        <v>1238</v>
      </c>
      <c r="L876" s="14">
        <v>10695</v>
      </c>
      <c r="M876" s="14" t="s">
        <v>30</v>
      </c>
      <c r="N876" s="15">
        <v>760969</v>
      </c>
    </row>
    <row r="877" spans="1:14" x14ac:dyDescent="0.3">
      <c r="A877" s="7" t="str">
        <f>+VLOOKUP(IF(ISNUMBER(SEARCH("GLISS*",K877)),CONCATENATE("GLISSIERE"," ",RIGHT(K877,3)),CONCATENATE(LEFT(K877,2),"/",RIGHT(K877,2))),CODE!A:F,CODE!C$1,FALSE)</f>
        <v>FOURNISSEUR</v>
      </c>
      <c r="B877" s="7" t="str">
        <f>+VLOOKUP(IF(ISNUMBER(SEARCH("GLISS*",K877)),CONCATENATE("GLISSIERE"," ",RIGHT(K877,3)),CONCATENATE(LEFT(K877,2),"/",RIGHT(K877,2))),CODE!A:F,CODE!D$1,FALSE)</f>
        <v>CORBEC IN</v>
      </c>
      <c r="C877" s="23"/>
      <c r="D877" s="7">
        <f t="shared" si="28"/>
        <v>2021</v>
      </c>
      <c r="E877" s="10" t="str">
        <f>+IF(A877="GLISSIERE",+VLOOKUP(+VLOOKUP(IF(ISNUMBER(SEARCH("GLISS*",K877)),CONCATENATE(RIGHT(K877,4)),CONCATENATE(LEFT(K877,2),"/",RIGHT(K877,2))),'#Client'!B:C,1,FALSE),'#Client'!B:C,2,FALSE)," ")</f>
        <v xml:space="preserve"> </v>
      </c>
      <c r="F877" s="10" t="str">
        <f>+IF(A877="GLISSIERE",+VLOOKUP(K877,'4-'!B:G,4,FALSE)," ")</f>
        <v xml:space="preserve"> </v>
      </c>
      <c r="G877" s="10" t="str">
        <f t="shared" si="29"/>
        <v>4431</v>
      </c>
      <c r="H877" s="44" t="str">
        <f>+IF(A877="GLISSIERE",+VLOOKUP(K877,'4-'!B:G,6,FALSE),IF(A877="VENTES",+VLOOKUP(K877,'5-'!B:H,6,FALSE)," "))</f>
        <v xml:space="preserve"> </v>
      </c>
      <c r="I877" s="14"/>
      <c r="J877" s="12">
        <v>44292</v>
      </c>
      <c r="K877" s="37" t="s">
        <v>1239</v>
      </c>
      <c r="L877" s="14">
        <v>957</v>
      </c>
      <c r="M877" s="14" t="s">
        <v>30</v>
      </c>
      <c r="N877" s="15">
        <v>795006</v>
      </c>
    </row>
    <row r="878" spans="1:14" x14ac:dyDescent="0.3">
      <c r="A878" s="7" t="str">
        <f>+VLOOKUP(IF(ISNUMBER(SEARCH("GLISS*",K878)),CONCATENATE("GLISSIERE"," ",RIGHT(K878,3)),CONCATENATE(LEFT(K878,2),"/",RIGHT(K878,2))),CODE!A:F,CODE!C$1,FALSE)</f>
        <v>FOURNISSEUR</v>
      </c>
      <c r="B878" s="7" t="str">
        <f>+VLOOKUP(IF(ISNUMBER(SEARCH("GLISS*",K878)),CONCATENATE("GLISSIERE"," ",RIGHT(K878,3)),CONCATENATE(LEFT(K878,2),"/",RIGHT(K878,2))),CODE!A:F,CODE!D$1,FALSE)</f>
        <v>CORBEC IN</v>
      </c>
      <c r="C878" s="23"/>
      <c r="D878" s="7">
        <f t="shared" si="28"/>
        <v>2021</v>
      </c>
      <c r="E878" s="10" t="str">
        <f>+IF(A878="GLISSIERE",+VLOOKUP(+VLOOKUP(IF(ISNUMBER(SEARCH("GLISS*",K878)),CONCATENATE(RIGHT(K878,4)),CONCATENATE(LEFT(K878,2),"/",RIGHT(K878,2))),'#Client'!B:C,1,FALSE),'#Client'!B:C,2,FALSE)," ")</f>
        <v xml:space="preserve"> </v>
      </c>
      <c r="F878" s="10" t="str">
        <f>+IF(A878="GLISSIERE",+VLOOKUP(K878,'4-'!B:G,4,FALSE)," ")</f>
        <v xml:space="preserve"> </v>
      </c>
      <c r="G878" s="10" t="str">
        <f t="shared" si="29"/>
        <v>4432</v>
      </c>
      <c r="H878" s="44" t="str">
        <f>+IF(A878="GLISSIERE",+VLOOKUP(K878,'4-'!B:G,6,FALSE),IF(A878="VENTES",+VLOOKUP(K878,'5-'!B:H,6,FALSE)," "))</f>
        <v xml:space="preserve"> </v>
      </c>
      <c r="I878" s="14"/>
      <c r="J878" s="12">
        <v>44292</v>
      </c>
      <c r="K878" s="37" t="s">
        <v>1240</v>
      </c>
      <c r="L878" s="14">
        <v>23589</v>
      </c>
      <c r="M878" s="14" t="s">
        <v>29</v>
      </c>
      <c r="N878" s="15">
        <v>784558</v>
      </c>
    </row>
    <row r="879" spans="1:14" x14ac:dyDescent="0.3">
      <c r="A879" s="7" t="str">
        <f>+VLOOKUP(IF(ISNUMBER(SEARCH("GLISS*",K879)),CONCATENATE("GLISSIERE"," ",RIGHT(K879,3)),CONCATENATE(LEFT(K879,2),"/",RIGHT(K879,2))),CODE!A:F,CODE!C$1,FALSE)</f>
        <v>FOURNISSEUR</v>
      </c>
      <c r="B879" s="7" t="str">
        <f>+VLOOKUP(IF(ISNUMBER(SEARCH("GLISS*",K879)),CONCATENATE("GLISSIERE"," ",RIGHT(K879,3)),CONCATENATE(LEFT(K879,2),"/",RIGHT(K879,2))),CODE!A:F,CODE!D$1,FALSE)</f>
        <v>CORBEC IN</v>
      </c>
      <c r="C879" s="23"/>
      <c r="D879" s="7">
        <f t="shared" si="28"/>
        <v>2021</v>
      </c>
      <c r="E879" s="10" t="str">
        <f>+IF(A879="GLISSIERE",+VLOOKUP(+VLOOKUP(IF(ISNUMBER(SEARCH("GLISS*",K879)),CONCATENATE(RIGHT(K879,4)),CONCATENATE(LEFT(K879,2),"/",RIGHT(K879,2))),'#Client'!B:C,1,FALSE),'#Client'!B:C,2,FALSE)," ")</f>
        <v xml:space="preserve"> </v>
      </c>
      <c r="F879" s="10" t="str">
        <f>+IF(A879="GLISSIERE",+VLOOKUP(K879,'4-'!B:G,4,FALSE)," ")</f>
        <v xml:space="preserve"> </v>
      </c>
      <c r="G879" s="10" t="str">
        <f t="shared" si="29"/>
        <v>4432</v>
      </c>
      <c r="H879" s="44" t="str">
        <f>+IF(A879="GLISSIERE",+VLOOKUP(K879,'4-'!B:G,6,FALSE),IF(A879="VENTES",+VLOOKUP(K879,'5-'!B:H,6,FALSE)," "))</f>
        <v xml:space="preserve"> </v>
      </c>
      <c r="I879" s="14"/>
      <c r="J879" s="12">
        <v>44292</v>
      </c>
      <c r="K879" s="37" t="s">
        <v>1241</v>
      </c>
      <c r="L879" s="14">
        <v>9068</v>
      </c>
      <c r="M879" s="14" t="s">
        <v>29</v>
      </c>
      <c r="N879" s="15">
        <v>793626</v>
      </c>
    </row>
    <row r="880" spans="1:14" x14ac:dyDescent="0.3">
      <c r="A880" s="7" t="str">
        <f>+VLOOKUP(IF(ISNUMBER(SEARCH("GLISS*",K880)),CONCATENATE("GLISSIERE"," ",RIGHT(K880,3)),CONCATENATE(LEFT(K880,2),"/",RIGHT(K880,2))),CODE!A:F,CODE!C$1,FALSE)</f>
        <v>FOURNISSEUR</v>
      </c>
      <c r="B880" s="7" t="str">
        <f>+VLOOKUP(IF(ISNUMBER(SEARCH("GLISS*",K880)),CONCATENATE("GLISSIERE"," ",RIGHT(K880,3)),CONCATENATE(LEFT(K880,2),"/",RIGHT(K880,2))),CODE!A:F,CODE!D$1,FALSE)</f>
        <v>CORBEC IN</v>
      </c>
      <c r="C880" s="23"/>
      <c r="D880" s="7">
        <f t="shared" si="28"/>
        <v>2021</v>
      </c>
      <c r="E880" s="10" t="str">
        <f>+IF(A880="GLISSIERE",+VLOOKUP(+VLOOKUP(IF(ISNUMBER(SEARCH("GLISS*",K880)),CONCATENATE(RIGHT(K880,4)),CONCATENATE(LEFT(K880,2),"/",RIGHT(K880,2))),'#Client'!B:C,1,FALSE),'#Client'!B:C,2,FALSE)," ")</f>
        <v xml:space="preserve"> </v>
      </c>
      <c r="F880" s="10" t="str">
        <f>+IF(A880="GLISSIERE",+VLOOKUP(K880,'4-'!B:G,4,FALSE)," ")</f>
        <v xml:space="preserve"> </v>
      </c>
      <c r="G880" s="10" t="str">
        <f t="shared" si="29"/>
        <v>4433</v>
      </c>
      <c r="H880" s="44" t="str">
        <f>+IF(A880="GLISSIERE",+VLOOKUP(K880,'4-'!B:G,6,FALSE),IF(A880="VENTES",+VLOOKUP(K880,'5-'!B:H,6,FALSE)," "))</f>
        <v xml:space="preserve"> </v>
      </c>
      <c r="I880" s="14"/>
      <c r="J880" s="12">
        <v>44293</v>
      </c>
      <c r="K880" s="37" t="s">
        <v>1242</v>
      </c>
      <c r="L880" s="14">
        <v>297</v>
      </c>
      <c r="M880" s="14" t="s">
        <v>30</v>
      </c>
      <c r="N880" s="15">
        <v>711974</v>
      </c>
    </row>
    <row r="881" spans="1:14" x14ac:dyDescent="0.3">
      <c r="A881" s="7" t="str">
        <f>+VLOOKUP(IF(ISNUMBER(SEARCH("GLISS*",K881)),CONCATENATE("GLISSIERE"," ",RIGHT(K881,3)),CONCATENATE(LEFT(K881,2),"/",RIGHT(K881,2))),CODE!A:F,CODE!C$1,FALSE)</f>
        <v>FOURNISSEUR</v>
      </c>
      <c r="B881" s="7" t="str">
        <f>+VLOOKUP(IF(ISNUMBER(SEARCH("GLISS*",K881)),CONCATENATE("GLISSIERE"," ",RIGHT(K881,3)),CONCATENATE(LEFT(K881,2),"/",RIGHT(K881,2))),CODE!A:F,CODE!D$1,FALSE)</f>
        <v>CORBEC IN</v>
      </c>
      <c r="C881" s="23"/>
      <c r="D881" s="7">
        <f t="shared" si="28"/>
        <v>2021</v>
      </c>
      <c r="E881" s="10" t="str">
        <f>+IF(A881="GLISSIERE",+VLOOKUP(+VLOOKUP(IF(ISNUMBER(SEARCH("GLISS*",K881)),CONCATENATE(RIGHT(K881,4)),CONCATENATE(LEFT(K881,2),"/",RIGHT(K881,2))),'#Client'!B:C,1,FALSE),'#Client'!B:C,2,FALSE)," ")</f>
        <v xml:space="preserve"> </v>
      </c>
      <c r="F881" s="10" t="str">
        <f>+IF(A881="GLISSIERE",+VLOOKUP(K881,'4-'!B:G,4,FALSE)," ")</f>
        <v xml:space="preserve"> </v>
      </c>
      <c r="G881" s="10" t="str">
        <f t="shared" si="29"/>
        <v>4433</v>
      </c>
      <c r="H881" s="44" t="str">
        <f>+IF(A881="GLISSIERE",+VLOOKUP(K881,'4-'!B:G,6,FALSE),IF(A881="VENTES",+VLOOKUP(K881,'5-'!B:H,6,FALSE)," "))</f>
        <v xml:space="preserve"> </v>
      </c>
      <c r="I881" s="14"/>
      <c r="J881" s="12">
        <v>44293</v>
      </c>
      <c r="K881" s="37" t="s">
        <v>1243</v>
      </c>
      <c r="L881" s="14">
        <v>8723</v>
      </c>
      <c r="M881" s="14" t="s">
        <v>30</v>
      </c>
      <c r="N881" s="15">
        <v>720697</v>
      </c>
    </row>
    <row r="882" spans="1:14" x14ac:dyDescent="0.3">
      <c r="A882" s="7" t="str">
        <f>+VLOOKUP(IF(ISNUMBER(SEARCH("GLISS*",K882)),CONCATENATE("GLISSIERE"," ",RIGHT(K882,3)),CONCATENATE(LEFT(K882,2),"/",RIGHT(K882,2))),CODE!A:F,CODE!C$1,FALSE)</f>
        <v>FOURNISSEUR</v>
      </c>
      <c r="B882" s="7" t="str">
        <f>+VLOOKUP(IF(ISNUMBER(SEARCH("GLISS*",K882)),CONCATENATE("GLISSIERE"," ",RIGHT(K882,3)),CONCATENATE(LEFT(K882,2),"/",RIGHT(K882,2))),CODE!A:F,CODE!D$1,FALSE)</f>
        <v>CORBEC IN</v>
      </c>
      <c r="C882" s="23"/>
      <c r="D882" s="7">
        <f t="shared" si="28"/>
        <v>2021</v>
      </c>
      <c r="E882" s="10" t="str">
        <f>+IF(A882="GLISSIERE",+VLOOKUP(+VLOOKUP(IF(ISNUMBER(SEARCH("GLISS*",K882)),CONCATENATE(RIGHT(K882,4)),CONCATENATE(LEFT(K882,2),"/",RIGHT(K882,2))),'#Client'!B:C,1,FALSE),'#Client'!B:C,2,FALSE)," ")</f>
        <v xml:space="preserve"> </v>
      </c>
      <c r="F882" s="10" t="str">
        <f>+IF(A882="GLISSIERE",+VLOOKUP(K882,'4-'!B:G,4,FALSE)," ")</f>
        <v xml:space="preserve"> </v>
      </c>
      <c r="G882" s="10" t="str">
        <f t="shared" si="29"/>
        <v>4433</v>
      </c>
      <c r="H882" s="44" t="str">
        <f>+IF(A882="GLISSIERE",+VLOOKUP(K882,'4-'!B:G,6,FALSE),IF(A882="VENTES",+VLOOKUP(K882,'5-'!B:H,6,FALSE)," "))</f>
        <v xml:space="preserve"> </v>
      </c>
      <c r="I882" s="14"/>
      <c r="J882" s="12">
        <v>44293</v>
      </c>
      <c r="K882" s="37" t="s">
        <v>1244</v>
      </c>
      <c r="L882" s="14">
        <v>12053</v>
      </c>
      <c r="M882" s="14" t="s">
        <v>30</v>
      </c>
      <c r="N882" s="15">
        <v>732750</v>
      </c>
    </row>
    <row r="883" spans="1:14" x14ac:dyDescent="0.3">
      <c r="A883" s="7" t="str">
        <f>+VLOOKUP(IF(ISNUMBER(SEARCH("GLISS*",K883)),CONCATENATE("GLISSIERE"," ",RIGHT(K883,3)),CONCATENATE(LEFT(K883,2),"/",RIGHT(K883,2))),CODE!A:F,CODE!C$1,FALSE)</f>
        <v>FOURNISSEUR</v>
      </c>
      <c r="B883" s="7" t="str">
        <f>+VLOOKUP(IF(ISNUMBER(SEARCH("GLISS*",K883)),CONCATENATE("GLISSIERE"," ",RIGHT(K883,3)),CONCATENATE(LEFT(K883,2),"/",RIGHT(K883,2))),CODE!A:F,CODE!D$1,FALSE)</f>
        <v>CORBEC IN</v>
      </c>
      <c r="C883" s="23"/>
      <c r="D883" s="7">
        <f t="shared" si="28"/>
        <v>2021</v>
      </c>
      <c r="E883" s="10" t="str">
        <f>+IF(A883="GLISSIERE",+VLOOKUP(+VLOOKUP(IF(ISNUMBER(SEARCH("GLISS*",K883)),CONCATENATE(RIGHT(K883,4)),CONCATENATE(LEFT(K883,2),"/",RIGHT(K883,2))),'#Client'!B:C,1,FALSE),'#Client'!B:C,2,FALSE)," ")</f>
        <v xml:space="preserve"> </v>
      </c>
      <c r="F883" s="10" t="str">
        <f>+IF(A883="GLISSIERE",+VLOOKUP(K883,'4-'!B:G,4,FALSE)," ")</f>
        <v xml:space="preserve"> </v>
      </c>
      <c r="G883" s="10" t="str">
        <f t="shared" si="29"/>
        <v>4433</v>
      </c>
      <c r="H883" s="44" t="str">
        <f>+IF(A883="GLISSIERE",+VLOOKUP(K883,'4-'!B:G,6,FALSE),IF(A883="VENTES",+VLOOKUP(K883,'5-'!B:H,6,FALSE)," "))</f>
        <v xml:space="preserve"> </v>
      </c>
      <c r="I883" s="14"/>
      <c r="J883" s="12">
        <v>44293</v>
      </c>
      <c r="K883" s="37" t="s">
        <v>1245</v>
      </c>
      <c r="L883" s="14">
        <v>3111</v>
      </c>
      <c r="M883" s="14" t="s">
        <v>30</v>
      </c>
      <c r="N883" s="15">
        <v>735861</v>
      </c>
    </row>
    <row r="884" spans="1:14" x14ac:dyDescent="0.3">
      <c r="A884" s="7" t="str">
        <f>+VLOOKUP(IF(ISNUMBER(SEARCH("GLISS*",K884)),CONCATENATE("GLISSIERE"," ",RIGHT(K884,3)),CONCATENATE(LEFT(K884,2),"/",RIGHT(K884,2))),CODE!A:F,CODE!C$1,FALSE)</f>
        <v>FOURNISSEUR</v>
      </c>
      <c r="B884" s="7" t="str">
        <f>+VLOOKUP(IF(ISNUMBER(SEARCH("GLISS*",K884)),CONCATENATE("GLISSIERE"," ",RIGHT(K884,3)),CONCATENATE(LEFT(K884,2),"/",RIGHT(K884,2))),CODE!A:F,CODE!D$1,FALSE)</f>
        <v>CORBEC IN</v>
      </c>
      <c r="C884" s="23"/>
      <c r="D884" s="7">
        <f t="shared" si="28"/>
        <v>2021</v>
      </c>
      <c r="E884" s="10" t="str">
        <f>+IF(A884="GLISSIERE",+VLOOKUP(+VLOOKUP(IF(ISNUMBER(SEARCH("GLISS*",K884)),CONCATENATE(RIGHT(K884,4)),CONCATENATE(LEFT(K884,2),"/",RIGHT(K884,2))),'#Client'!B:C,1,FALSE),'#Client'!B:C,2,FALSE)," ")</f>
        <v xml:space="preserve"> </v>
      </c>
      <c r="F884" s="10" t="str">
        <f>+IF(A884="GLISSIERE",+VLOOKUP(K884,'4-'!B:G,4,FALSE)," ")</f>
        <v xml:space="preserve"> </v>
      </c>
      <c r="G884" s="10" t="str">
        <f t="shared" si="29"/>
        <v>4434</v>
      </c>
      <c r="H884" s="44" t="str">
        <f>+IF(A884="GLISSIERE",+VLOOKUP(K884,'4-'!B:G,6,FALSE),IF(A884="VENTES",+VLOOKUP(K884,'5-'!B:H,6,FALSE)," "))</f>
        <v xml:space="preserve"> </v>
      </c>
      <c r="I884" s="14"/>
      <c r="J884" s="12">
        <v>44294</v>
      </c>
      <c r="K884" s="37" t="s">
        <v>1246</v>
      </c>
      <c r="L884" s="14">
        <v>12</v>
      </c>
      <c r="M884" s="14" t="s">
        <v>30</v>
      </c>
      <c r="N884" s="15">
        <v>654647</v>
      </c>
    </row>
    <row r="885" spans="1:14" x14ac:dyDescent="0.3">
      <c r="A885" s="7" t="str">
        <f>+VLOOKUP(IF(ISNUMBER(SEARCH("GLISS*",K885)),CONCATENATE("GLISSIERE"," ",RIGHT(K885,3)),CONCATENATE(LEFT(K885,2),"/",RIGHT(K885,2))),CODE!A:F,CODE!C$1,FALSE)</f>
        <v>FOURNISSEUR</v>
      </c>
      <c r="B885" s="7" t="str">
        <f>+VLOOKUP(IF(ISNUMBER(SEARCH("GLISS*",K885)),CONCATENATE("GLISSIERE"," ",RIGHT(K885,3)),CONCATENATE(LEFT(K885,2),"/",RIGHT(K885,2))),CODE!A:F,CODE!D$1,FALSE)</f>
        <v>CORBEC IN</v>
      </c>
      <c r="C885" s="23"/>
      <c r="D885" s="7">
        <f t="shared" si="28"/>
        <v>2021</v>
      </c>
      <c r="E885" s="10" t="str">
        <f>+IF(A885="GLISSIERE",+VLOOKUP(+VLOOKUP(IF(ISNUMBER(SEARCH("GLISS*",K885)),CONCATENATE(RIGHT(K885,4)),CONCATENATE(LEFT(K885,2),"/",RIGHT(K885,2))),'#Client'!B:C,1,FALSE),'#Client'!B:C,2,FALSE)," ")</f>
        <v xml:space="preserve"> </v>
      </c>
      <c r="F885" s="10" t="str">
        <f>+IF(A885="GLISSIERE",+VLOOKUP(K885,'4-'!B:G,4,FALSE)," ")</f>
        <v xml:space="preserve"> </v>
      </c>
      <c r="G885" s="10" t="str">
        <f t="shared" si="29"/>
        <v>4434</v>
      </c>
      <c r="H885" s="44" t="str">
        <f>+IF(A885="GLISSIERE",+VLOOKUP(K885,'4-'!B:G,6,FALSE),IF(A885="VENTES",+VLOOKUP(K885,'5-'!B:H,6,FALSE)," "))</f>
        <v xml:space="preserve"> </v>
      </c>
      <c r="I885" s="14"/>
      <c r="J885" s="12">
        <v>44294</v>
      </c>
      <c r="K885" s="37" t="s">
        <v>1247</v>
      </c>
      <c r="L885" s="14">
        <v>22</v>
      </c>
      <c r="M885" s="14" t="s">
        <v>30</v>
      </c>
      <c r="N885" s="15">
        <v>654669</v>
      </c>
    </row>
    <row r="886" spans="1:14" x14ac:dyDescent="0.3">
      <c r="A886" s="7" t="str">
        <f>+VLOOKUP(IF(ISNUMBER(SEARCH("GLISS*",K886)),CONCATENATE("GLISSIERE"," ",RIGHT(K886,3)),CONCATENATE(LEFT(K886,2),"/",RIGHT(K886,2))),CODE!A:F,CODE!C$1,FALSE)</f>
        <v>FOURNISSEUR</v>
      </c>
      <c r="B886" s="7" t="str">
        <f>+VLOOKUP(IF(ISNUMBER(SEARCH("GLISS*",K886)),CONCATENATE("GLISSIERE"," ",RIGHT(K886,3)),CONCATENATE(LEFT(K886,2),"/",RIGHT(K886,2))),CODE!A:F,CODE!D$1,FALSE)</f>
        <v>CORBEC IN</v>
      </c>
      <c r="C886" s="23"/>
      <c r="D886" s="7">
        <f t="shared" si="28"/>
        <v>2021</v>
      </c>
      <c r="E886" s="10" t="str">
        <f>+IF(A886="GLISSIERE",+VLOOKUP(+VLOOKUP(IF(ISNUMBER(SEARCH("GLISS*",K886)),CONCATENATE(RIGHT(K886,4)),CONCATENATE(LEFT(K886,2),"/",RIGHT(K886,2))),'#Client'!B:C,1,FALSE),'#Client'!B:C,2,FALSE)," ")</f>
        <v xml:space="preserve"> </v>
      </c>
      <c r="F886" s="10" t="str">
        <f>+IF(A886="GLISSIERE",+VLOOKUP(K886,'4-'!B:G,4,FALSE)," ")</f>
        <v xml:space="preserve"> </v>
      </c>
      <c r="G886" s="10" t="str">
        <f t="shared" si="29"/>
        <v>4434</v>
      </c>
      <c r="H886" s="44" t="str">
        <f>+IF(A886="GLISSIERE",+VLOOKUP(K886,'4-'!B:G,6,FALSE),IF(A886="VENTES",+VLOOKUP(K886,'5-'!B:H,6,FALSE)," "))</f>
        <v xml:space="preserve"> </v>
      </c>
      <c r="I886" s="14"/>
      <c r="J886" s="12">
        <v>44294</v>
      </c>
      <c r="K886" s="37" t="s">
        <v>1248</v>
      </c>
      <c r="L886" s="14">
        <v>21230</v>
      </c>
      <c r="M886" s="14" t="s">
        <v>30</v>
      </c>
      <c r="N886" s="15">
        <v>675899</v>
      </c>
    </row>
    <row r="887" spans="1:14" x14ac:dyDescent="0.3">
      <c r="A887" s="7" t="str">
        <f>+VLOOKUP(IF(ISNUMBER(SEARCH("GLISS*",K887)),CONCATENATE("GLISSIERE"," ",RIGHT(K887,3)),CONCATENATE(LEFT(K887,2),"/",RIGHT(K887,2))),CODE!A:F,CODE!C$1,FALSE)</f>
        <v>FOURNISSEUR</v>
      </c>
      <c r="B887" s="7" t="str">
        <f>+VLOOKUP(IF(ISNUMBER(SEARCH("GLISS*",K887)),CONCATENATE("GLISSIERE"," ",RIGHT(K887,3)),CONCATENATE(LEFT(K887,2),"/",RIGHT(K887,2))),CODE!A:F,CODE!D$1,FALSE)</f>
        <v>CORBEC IN</v>
      </c>
      <c r="C887" s="23"/>
      <c r="D887" s="7">
        <f t="shared" si="28"/>
        <v>2021</v>
      </c>
      <c r="E887" s="10" t="str">
        <f>+IF(A887="GLISSIERE",+VLOOKUP(+VLOOKUP(IF(ISNUMBER(SEARCH("GLISS*",K887)),CONCATENATE(RIGHT(K887,4)),CONCATENATE(LEFT(K887,2),"/",RIGHT(K887,2))),'#Client'!B:C,1,FALSE),'#Client'!B:C,2,FALSE)," ")</f>
        <v xml:space="preserve"> </v>
      </c>
      <c r="F887" s="10" t="str">
        <f>+IF(A887="GLISSIERE",+VLOOKUP(K887,'4-'!B:G,4,FALSE)," ")</f>
        <v xml:space="preserve"> </v>
      </c>
      <c r="G887" s="10" t="str">
        <f t="shared" si="29"/>
        <v>4434</v>
      </c>
      <c r="H887" s="44" t="str">
        <f>+IF(A887="GLISSIERE",+VLOOKUP(K887,'4-'!B:G,6,FALSE),IF(A887="VENTES",+VLOOKUP(K887,'5-'!B:H,6,FALSE)," "))</f>
        <v xml:space="preserve"> </v>
      </c>
      <c r="I887" s="14"/>
      <c r="J887" s="12">
        <v>44294</v>
      </c>
      <c r="K887" s="37" t="s">
        <v>1249</v>
      </c>
      <c r="L887" s="14">
        <v>6660</v>
      </c>
      <c r="M887" s="14" t="s">
        <v>30</v>
      </c>
      <c r="N887" s="15">
        <v>682559</v>
      </c>
    </row>
    <row r="888" spans="1:14" x14ac:dyDescent="0.3">
      <c r="A888" s="7" t="str">
        <f>+VLOOKUP(IF(ISNUMBER(SEARCH("GLISS*",K888)),CONCATENATE("GLISSIERE"," ",RIGHT(K888,3)),CONCATENATE(LEFT(K888,2),"/",RIGHT(K888,2))),CODE!A:F,CODE!C$1,FALSE)</f>
        <v>FOURNISSEUR</v>
      </c>
      <c r="B888" s="7" t="str">
        <f>+VLOOKUP(IF(ISNUMBER(SEARCH("GLISS*",K888)),CONCATENATE("GLISSIERE"," ",RIGHT(K888,3)),CONCATENATE(LEFT(K888,2),"/",RIGHT(K888,2))),CODE!A:F,CODE!D$1,FALSE)</f>
        <v>CORBEC IN</v>
      </c>
      <c r="C888" s="23"/>
      <c r="D888" s="7">
        <f t="shared" si="28"/>
        <v>2021</v>
      </c>
      <c r="E888" s="10" t="str">
        <f>+IF(A888="GLISSIERE",+VLOOKUP(+VLOOKUP(IF(ISNUMBER(SEARCH("GLISS*",K888)),CONCATENATE(RIGHT(K888,4)),CONCATENATE(LEFT(K888,2),"/",RIGHT(K888,2))),'#Client'!B:C,1,FALSE),'#Client'!B:C,2,FALSE)," ")</f>
        <v xml:space="preserve"> </v>
      </c>
      <c r="F888" s="10" t="str">
        <f>+IF(A888="GLISSIERE",+VLOOKUP(K888,'4-'!B:G,4,FALSE)," ")</f>
        <v xml:space="preserve"> </v>
      </c>
      <c r="G888" s="10" t="str">
        <f t="shared" si="29"/>
        <v>4435</v>
      </c>
      <c r="H888" s="44" t="str">
        <f>+IF(A888="GLISSIERE",+VLOOKUP(K888,'4-'!B:G,6,FALSE),IF(A888="VENTES",+VLOOKUP(K888,'5-'!B:H,6,FALSE)," "))</f>
        <v xml:space="preserve"> </v>
      </c>
      <c r="I888" s="14"/>
      <c r="J888" s="12">
        <v>44294</v>
      </c>
      <c r="K888" s="37" t="s">
        <v>1250</v>
      </c>
      <c r="L888" s="14">
        <v>399</v>
      </c>
      <c r="M888" s="14" t="s">
        <v>29</v>
      </c>
      <c r="N888" s="15">
        <v>682958</v>
      </c>
    </row>
    <row r="889" spans="1:14" x14ac:dyDescent="0.3">
      <c r="A889" s="7" t="str">
        <f>+VLOOKUP(IF(ISNUMBER(SEARCH("GLISS*",K889)),CONCATENATE("GLISSIERE"," ",RIGHT(K889,3)),CONCATENATE(LEFT(K889,2),"/",RIGHT(K889,2))),CODE!A:F,CODE!C$1,FALSE)</f>
        <v>FOURNISSEUR</v>
      </c>
      <c r="B889" s="7" t="str">
        <f>+VLOOKUP(IF(ISNUMBER(SEARCH("GLISS*",K889)),CONCATENATE("GLISSIERE"," ",RIGHT(K889,3)),CONCATENATE(LEFT(K889,2),"/",RIGHT(K889,2))),CODE!A:F,CODE!D$1,FALSE)</f>
        <v>CORBEC IN</v>
      </c>
      <c r="C889" s="23"/>
      <c r="D889" s="7">
        <f t="shared" si="28"/>
        <v>2021</v>
      </c>
      <c r="E889" s="10" t="str">
        <f>+IF(A889="GLISSIERE",+VLOOKUP(+VLOOKUP(IF(ISNUMBER(SEARCH("GLISS*",K889)),CONCATENATE(RIGHT(K889,4)),CONCATENATE(LEFT(K889,2),"/",RIGHT(K889,2))),'#Client'!B:C,1,FALSE),'#Client'!B:C,2,FALSE)," ")</f>
        <v xml:space="preserve"> </v>
      </c>
      <c r="F889" s="10" t="str">
        <f>+IF(A889="GLISSIERE",+VLOOKUP(K889,'4-'!B:G,4,FALSE)," ")</f>
        <v xml:space="preserve"> </v>
      </c>
      <c r="G889" s="10" t="str">
        <f t="shared" si="29"/>
        <v>4435</v>
      </c>
      <c r="H889" s="44" t="str">
        <f>+IF(A889="GLISSIERE",+VLOOKUP(K889,'4-'!B:G,6,FALSE),IF(A889="VENTES",+VLOOKUP(K889,'5-'!B:H,6,FALSE)," "))</f>
        <v xml:space="preserve"> </v>
      </c>
      <c r="I889" s="14"/>
      <c r="J889" s="12">
        <v>44294</v>
      </c>
      <c r="K889" s="37" t="s">
        <v>1251</v>
      </c>
      <c r="L889" s="14">
        <v>17405</v>
      </c>
      <c r="M889" s="14" t="s">
        <v>29</v>
      </c>
      <c r="N889" s="15">
        <v>700363</v>
      </c>
    </row>
    <row r="890" spans="1:14" x14ac:dyDescent="0.3">
      <c r="A890" s="7" t="str">
        <f>+VLOOKUP(IF(ISNUMBER(SEARCH("GLISS*",K890)),CONCATENATE("GLISSIERE"," ",RIGHT(K890,3)),CONCATENATE(LEFT(K890,2),"/",RIGHT(K890,2))),CODE!A:F,CODE!C$1,FALSE)</f>
        <v>FOURNISSEUR</v>
      </c>
      <c r="B890" s="7" t="str">
        <f>+VLOOKUP(IF(ISNUMBER(SEARCH("GLISS*",K890)),CONCATENATE("GLISSIERE"," ",RIGHT(K890,3)),CONCATENATE(LEFT(K890,2),"/",RIGHT(K890,2))),CODE!A:F,CODE!D$1,FALSE)</f>
        <v>CORBEC IN</v>
      </c>
      <c r="C890" s="23"/>
      <c r="D890" s="7">
        <f t="shared" si="28"/>
        <v>2021</v>
      </c>
      <c r="E890" s="10" t="str">
        <f>+IF(A890="GLISSIERE",+VLOOKUP(+VLOOKUP(IF(ISNUMBER(SEARCH("GLISS*",K890)),CONCATENATE(RIGHT(K890,4)),CONCATENATE(LEFT(K890,2),"/",RIGHT(K890,2))),'#Client'!B:C,1,FALSE),'#Client'!B:C,2,FALSE)," ")</f>
        <v xml:space="preserve"> </v>
      </c>
      <c r="F890" s="10" t="str">
        <f>+IF(A890="GLISSIERE",+VLOOKUP(K890,'4-'!B:G,4,FALSE)," ")</f>
        <v xml:space="preserve"> </v>
      </c>
      <c r="G890" s="10" t="str">
        <f t="shared" si="29"/>
        <v>4435</v>
      </c>
      <c r="H890" s="44" t="str">
        <f>+IF(A890="GLISSIERE",+VLOOKUP(K890,'4-'!B:G,6,FALSE),IF(A890="VENTES",+VLOOKUP(K890,'5-'!B:H,6,FALSE)," "))</f>
        <v xml:space="preserve"> </v>
      </c>
      <c r="I890" s="14"/>
      <c r="J890" s="12">
        <v>44294</v>
      </c>
      <c r="K890" s="37" t="s">
        <v>1252</v>
      </c>
      <c r="L890" s="14">
        <v>9493</v>
      </c>
      <c r="M890" s="14" t="s">
        <v>29</v>
      </c>
      <c r="N890" s="15">
        <v>709856</v>
      </c>
    </row>
    <row r="891" spans="1:14" x14ac:dyDescent="0.3">
      <c r="A891" s="7" t="str">
        <f>+VLOOKUP(IF(ISNUMBER(SEARCH("GLISS*",K891)),CONCATENATE("GLISSIERE"," ",RIGHT(K891,3)),CONCATENATE(LEFT(K891,2),"/",RIGHT(K891,2))),CODE!A:F,CODE!C$1,FALSE)</f>
        <v>FOURNISSEUR</v>
      </c>
      <c r="B891" s="7" t="str">
        <f>+VLOOKUP(IF(ISNUMBER(SEARCH("GLISS*",K891)),CONCATENATE("GLISSIERE"," ",RIGHT(K891,3)),CONCATENATE(LEFT(K891,2),"/",RIGHT(K891,2))),CODE!A:F,CODE!D$1,FALSE)</f>
        <v>CORBEC IN</v>
      </c>
      <c r="C891" s="23"/>
      <c r="D891" s="7">
        <f t="shared" si="28"/>
        <v>2021</v>
      </c>
      <c r="E891" s="10" t="str">
        <f>+IF(A891="GLISSIERE",+VLOOKUP(+VLOOKUP(IF(ISNUMBER(SEARCH("GLISS*",K891)),CONCATENATE(RIGHT(K891,4)),CONCATENATE(LEFT(K891,2),"/",RIGHT(K891,2))),'#Client'!B:C,1,FALSE),'#Client'!B:C,2,FALSE)," ")</f>
        <v xml:space="preserve"> </v>
      </c>
      <c r="F891" s="10" t="str">
        <f>+IF(A891="GLISSIERE",+VLOOKUP(K891,'4-'!B:G,4,FALSE)," ")</f>
        <v xml:space="preserve"> </v>
      </c>
      <c r="G891" s="10" t="str">
        <f t="shared" si="29"/>
        <v>4435</v>
      </c>
      <c r="H891" s="44" t="str">
        <f>+IF(A891="GLISSIERE",+VLOOKUP(K891,'4-'!B:G,6,FALSE),IF(A891="VENTES",+VLOOKUP(K891,'5-'!B:H,6,FALSE)," "))</f>
        <v xml:space="preserve"> </v>
      </c>
      <c r="I891" s="14"/>
      <c r="J891" s="12">
        <v>44294</v>
      </c>
      <c r="K891" s="37" t="s">
        <v>1253</v>
      </c>
      <c r="L891" s="14">
        <v>1821</v>
      </c>
      <c r="M891" s="14" t="s">
        <v>29</v>
      </c>
      <c r="N891" s="15">
        <v>711677</v>
      </c>
    </row>
    <row r="892" spans="1:14" x14ac:dyDescent="0.3">
      <c r="A892" s="7" t="str">
        <f>+VLOOKUP(IF(ISNUMBER(SEARCH("GLISS*",K892)),CONCATENATE("GLISSIERE"," ",RIGHT(K892,3)),CONCATENATE(LEFT(K892,2),"/",RIGHT(K892,2))),CODE!A:F,CODE!C$1,FALSE)</f>
        <v>FOURNISSEUR</v>
      </c>
      <c r="B892" s="7" t="str">
        <f>+VLOOKUP(IF(ISNUMBER(SEARCH("GLISS*",K892)),CONCATENATE("GLISSIERE"," ",RIGHT(K892,3)),CONCATENATE(LEFT(K892,2),"/",RIGHT(K892,2))),CODE!A:F,CODE!D$1,FALSE)</f>
        <v>CORBEC IN</v>
      </c>
      <c r="C892" s="23"/>
      <c r="D892" s="7">
        <f t="shared" si="28"/>
        <v>2021</v>
      </c>
      <c r="E892" s="10" t="str">
        <f>+IF(A892="GLISSIERE",+VLOOKUP(+VLOOKUP(IF(ISNUMBER(SEARCH("GLISS*",K892)),CONCATENATE(RIGHT(K892,4)),CONCATENATE(LEFT(K892,2),"/",RIGHT(K892,2))),'#Client'!B:C,1,FALSE),'#Client'!B:C,2,FALSE)," ")</f>
        <v xml:space="preserve"> </v>
      </c>
      <c r="F892" s="10" t="str">
        <f>+IF(A892="GLISSIERE",+VLOOKUP(K892,'4-'!B:G,4,FALSE)," ")</f>
        <v xml:space="preserve"> </v>
      </c>
      <c r="G892" s="10" t="str">
        <f t="shared" si="29"/>
        <v>4436</v>
      </c>
      <c r="H892" s="44" t="str">
        <f>+IF(A892="GLISSIERE",+VLOOKUP(K892,'4-'!B:G,6,FALSE),IF(A892="VENTES",+VLOOKUP(K892,'5-'!B:H,6,FALSE)," "))</f>
        <v xml:space="preserve"> </v>
      </c>
      <c r="I892" s="14"/>
      <c r="J892" s="12">
        <v>44295</v>
      </c>
      <c r="K892" s="37" t="s">
        <v>1254</v>
      </c>
      <c r="L892" s="14">
        <v>5105</v>
      </c>
      <c r="M892" s="14" t="s">
        <v>30</v>
      </c>
      <c r="N892" s="15">
        <v>631459</v>
      </c>
    </row>
    <row r="893" spans="1:14" x14ac:dyDescent="0.3">
      <c r="A893" s="7" t="str">
        <f>+VLOOKUP(IF(ISNUMBER(SEARCH("GLISS*",K893)),CONCATENATE("GLISSIERE"," ",RIGHT(K893,3)),CONCATENATE(LEFT(K893,2),"/",RIGHT(K893,2))),CODE!A:F,CODE!C$1,FALSE)</f>
        <v>FOURNISSEUR</v>
      </c>
      <c r="B893" s="7" t="str">
        <f>+VLOOKUP(IF(ISNUMBER(SEARCH("GLISS*",K893)),CONCATENATE("GLISSIERE"," ",RIGHT(K893,3)),CONCATENATE(LEFT(K893,2),"/",RIGHT(K893,2))),CODE!A:F,CODE!D$1,FALSE)</f>
        <v>CORBEC IN</v>
      </c>
      <c r="C893" s="23"/>
      <c r="D893" s="7">
        <f t="shared" si="28"/>
        <v>2021</v>
      </c>
      <c r="E893" s="10" t="str">
        <f>+IF(A893="GLISSIERE",+VLOOKUP(+VLOOKUP(IF(ISNUMBER(SEARCH("GLISS*",K893)),CONCATENATE(RIGHT(K893,4)),CONCATENATE(LEFT(K893,2),"/",RIGHT(K893,2))),'#Client'!B:C,1,FALSE),'#Client'!B:C,2,FALSE)," ")</f>
        <v xml:space="preserve"> </v>
      </c>
      <c r="F893" s="10" t="str">
        <f>+IF(A893="GLISSIERE",+VLOOKUP(K893,'4-'!B:G,4,FALSE)," ")</f>
        <v xml:space="preserve"> </v>
      </c>
      <c r="G893" s="10" t="str">
        <f t="shared" si="29"/>
        <v>4436</v>
      </c>
      <c r="H893" s="44" t="str">
        <f>+IF(A893="GLISSIERE",+VLOOKUP(K893,'4-'!B:G,6,FALSE),IF(A893="VENTES",+VLOOKUP(K893,'5-'!B:H,6,FALSE)," "))</f>
        <v xml:space="preserve"> </v>
      </c>
      <c r="I893" s="14"/>
      <c r="J893" s="12">
        <v>44295</v>
      </c>
      <c r="K893" s="37" t="s">
        <v>1255</v>
      </c>
      <c r="L893" s="14">
        <v>17850</v>
      </c>
      <c r="M893" s="14" t="s">
        <v>30</v>
      </c>
      <c r="N893" s="15">
        <v>649309</v>
      </c>
    </row>
    <row r="894" spans="1:14" x14ac:dyDescent="0.3">
      <c r="A894" s="7" t="str">
        <f>+VLOOKUP(IF(ISNUMBER(SEARCH("GLISS*",K894)),CONCATENATE("GLISSIERE"," ",RIGHT(K894,3)),CONCATENATE(LEFT(K894,2),"/",RIGHT(K894,2))),CODE!A:F,CODE!C$1,FALSE)</f>
        <v>FOURNISSEUR</v>
      </c>
      <c r="B894" s="7" t="str">
        <f>+VLOOKUP(IF(ISNUMBER(SEARCH("GLISS*",K894)),CONCATENATE("GLISSIERE"," ",RIGHT(K894,3)),CONCATENATE(LEFT(K894,2),"/",RIGHT(K894,2))),CODE!A:F,CODE!D$1,FALSE)</f>
        <v>CORBEC IN</v>
      </c>
      <c r="C894" s="23"/>
      <c r="D894" s="7">
        <f t="shared" si="28"/>
        <v>2021</v>
      </c>
      <c r="E894" s="10" t="str">
        <f>+IF(A894="GLISSIERE",+VLOOKUP(+VLOOKUP(IF(ISNUMBER(SEARCH("GLISS*",K894)),CONCATENATE(RIGHT(K894,4)),CONCATENATE(LEFT(K894,2),"/",RIGHT(K894,2))),'#Client'!B:C,1,FALSE),'#Client'!B:C,2,FALSE)," ")</f>
        <v xml:space="preserve"> </v>
      </c>
      <c r="F894" s="10" t="str">
        <f>+IF(A894="GLISSIERE",+VLOOKUP(K894,'4-'!B:G,4,FALSE)," ")</f>
        <v xml:space="preserve"> </v>
      </c>
      <c r="G894" s="10" t="str">
        <f t="shared" si="29"/>
        <v>4436</v>
      </c>
      <c r="H894" s="44" t="str">
        <f>+IF(A894="GLISSIERE",+VLOOKUP(K894,'4-'!B:G,6,FALSE),IF(A894="VENTES",+VLOOKUP(K894,'5-'!B:H,6,FALSE)," "))</f>
        <v xml:space="preserve"> </v>
      </c>
      <c r="I894" s="14"/>
      <c r="J894" s="12">
        <v>44295</v>
      </c>
      <c r="K894" s="37" t="s">
        <v>1256</v>
      </c>
      <c r="L894" s="14">
        <v>3141</v>
      </c>
      <c r="M894" s="14" t="s">
        <v>30</v>
      </c>
      <c r="N894" s="15">
        <v>652450</v>
      </c>
    </row>
    <row r="895" spans="1:14" x14ac:dyDescent="0.3">
      <c r="A895" s="7" t="str">
        <f>+VLOOKUP(IF(ISNUMBER(SEARCH("GLISS*",K895)),CONCATENATE("GLISSIERE"," ",RIGHT(K895,3)),CONCATENATE(LEFT(K895,2),"/",RIGHT(K895,2))),CODE!A:F,CODE!C$1,FALSE)</f>
        <v>FOURNISSEUR</v>
      </c>
      <c r="B895" s="7" t="str">
        <f>+VLOOKUP(IF(ISNUMBER(SEARCH("GLISS*",K895)),CONCATENATE("GLISSIERE"," ",RIGHT(K895,3)),CONCATENATE(LEFT(K895,2),"/",RIGHT(K895,2))),CODE!A:F,CODE!D$1,FALSE)</f>
        <v>CORBEC IN</v>
      </c>
      <c r="C895" s="23"/>
      <c r="D895" s="7">
        <f t="shared" si="28"/>
        <v>2021</v>
      </c>
      <c r="E895" s="10" t="str">
        <f>+IF(A895="GLISSIERE",+VLOOKUP(+VLOOKUP(IF(ISNUMBER(SEARCH("GLISS*",K895)),CONCATENATE(RIGHT(K895,4)),CONCATENATE(LEFT(K895,2),"/",RIGHT(K895,2))),'#Client'!B:C,1,FALSE),'#Client'!B:C,2,FALSE)," ")</f>
        <v xml:space="preserve"> </v>
      </c>
      <c r="F895" s="10" t="str">
        <f>+IF(A895="GLISSIERE",+VLOOKUP(K895,'4-'!B:G,4,FALSE)," ")</f>
        <v xml:space="preserve"> </v>
      </c>
      <c r="G895" s="10" t="str">
        <f t="shared" si="29"/>
        <v>4436</v>
      </c>
      <c r="H895" s="44" t="str">
        <f>+IF(A895="GLISSIERE",+VLOOKUP(K895,'4-'!B:G,6,FALSE),IF(A895="VENTES",+VLOOKUP(K895,'5-'!B:H,6,FALSE)," "))</f>
        <v xml:space="preserve"> </v>
      </c>
      <c r="I895" s="14"/>
      <c r="J895" s="12">
        <v>44295</v>
      </c>
      <c r="K895" s="37" t="s">
        <v>1257</v>
      </c>
      <c r="L895" s="14">
        <v>1648</v>
      </c>
      <c r="M895" s="14" t="s">
        <v>30</v>
      </c>
      <c r="N895" s="15">
        <v>654098</v>
      </c>
    </row>
    <row r="896" spans="1:14" x14ac:dyDescent="0.3">
      <c r="A896" s="7" t="str">
        <f>+VLOOKUP(IF(ISNUMBER(SEARCH("GLISS*",K896)),CONCATENATE("GLISSIERE"," ",RIGHT(K896,3)),CONCATENATE(LEFT(K896,2),"/",RIGHT(K896,2))),CODE!A:F,CODE!C$1,FALSE)</f>
        <v>FOURNISSEUR</v>
      </c>
      <c r="B896" s="7" t="str">
        <f>+VLOOKUP(IF(ISNUMBER(SEARCH("GLISS*",K896)),CONCATENATE("GLISSIERE"," ",RIGHT(K896,3)),CONCATENATE(LEFT(K896,2),"/",RIGHT(K896,2))),CODE!A:F,CODE!D$1,FALSE)</f>
        <v>CORBEC IN</v>
      </c>
      <c r="C896" s="23"/>
      <c r="D896" s="7">
        <f t="shared" si="28"/>
        <v>2021</v>
      </c>
      <c r="E896" s="10" t="str">
        <f>+IF(A896="GLISSIERE",+VLOOKUP(+VLOOKUP(IF(ISNUMBER(SEARCH("GLISS*",K896)),CONCATENATE(RIGHT(K896,4)),CONCATENATE(LEFT(K896,2),"/",RIGHT(K896,2))),'#Client'!B:C,1,FALSE),'#Client'!B:C,2,FALSE)," ")</f>
        <v xml:space="preserve"> </v>
      </c>
      <c r="F896" s="10" t="str">
        <f>+IF(A896="GLISSIERE",+VLOOKUP(K896,'4-'!B:G,4,FALSE)," ")</f>
        <v xml:space="preserve"> </v>
      </c>
      <c r="G896" s="10" t="str">
        <f t="shared" si="29"/>
        <v>4436</v>
      </c>
      <c r="H896" s="44" t="str">
        <f>+IF(A896="GLISSIERE",+VLOOKUP(K896,'4-'!B:G,6,FALSE),IF(A896="VENTES",+VLOOKUP(K896,'5-'!B:H,6,FALSE)," "))</f>
        <v xml:space="preserve"> </v>
      </c>
      <c r="I896" s="14"/>
      <c r="J896" s="12">
        <v>44295</v>
      </c>
      <c r="K896" s="37" t="s">
        <v>1258</v>
      </c>
      <c r="L896" s="14">
        <v>537</v>
      </c>
      <c r="M896" s="14" t="s">
        <v>30</v>
      </c>
      <c r="N896" s="15">
        <v>654635</v>
      </c>
    </row>
    <row r="897" spans="1:14" x14ac:dyDescent="0.3">
      <c r="A897" s="7" t="str">
        <f>+VLOOKUP(IF(ISNUMBER(SEARCH("GLISS*",K897)),CONCATENATE("GLISSIERE"," ",RIGHT(K897,3)),CONCATENATE(LEFT(K897,2),"/",RIGHT(K897,2))),CODE!A:F,CODE!C$1,FALSE)</f>
        <v>FOURNISSEUR</v>
      </c>
      <c r="B897" s="7" t="str">
        <f>+VLOOKUP(IF(ISNUMBER(SEARCH("GLISS*",K897)),CONCATENATE("GLISSIERE"," ",RIGHT(K897,3)),CONCATENATE(LEFT(K897,2),"/",RIGHT(K897,2))),CODE!A:F,CODE!D$1,FALSE)</f>
        <v>CORBEC IN</v>
      </c>
      <c r="C897" s="23"/>
      <c r="D897" s="7">
        <f t="shared" si="28"/>
        <v>2021</v>
      </c>
      <c r="E897" s="10" t="str">
        <f>+IF(A897="GLISSIERE",+VLOOKUP(+VLOOKUP(IF(ISNUMBER(SEARCH("GLISS*",K897)),CONCATENATE(RIGHT(K897,4)),CONCATENATE(LEFT(K897,2),"/",RIGHT(K897,2))),'#Client'!B:C,1,FALSE),'#Client'!B:C,2,FALSE)," ")</f>
        <v xml:space="preserve"> </v>
      </c>
      <c r="F897" s="10" t="str">
        <f>+IF(A897="GLISSIERE",+VLOOKUP(K897,'4-'!B:G,4,FALSE)," ")</f>
        <v xml:space="preserve"> </v>
      </c>
      <c r="G897" s="10" t="str">
        <f t="shared" si="29"/>
        <v>4437</v>
      </c>
      <c r="H897" s="44" t="str">
        <f>+IF(A897="GLISSIERE",+VLOOKUP(K897,'4-'!B:G,6,FALSE),IF(A897="VENTES",+VLOOKUP(K897,'5-'!B:H,6,FALSE)," "))</f>
        <v xml:space="preserve"> </v>
      </c>
      <c r="I897" s="14"/>
      <c r="J897" s="12">
        <v>44298</v>
      </c>
      <c r="K897" s="37" t="s">
        <v>1259</v>
      </c>
      <c r="L897" s="14">
        <v>50</v>
      </c>
      <c r="M897" s="14" t="s">
        <v>30</v>
      </c>
      <c r="N897" s="15">
        <v>566659</v>
      </c>
    </row>
    <row r="898" spans="1:14" x14ac:dyDescent="0.3">
      <c r="A898" s="7" t="str">
        <f>+VLOOKUP(IF(ISNUMBER(SEARCH("GLISS*",K898)),CONCATENATE("GLISSIERE"," ",RIGHT(K898,3)),CONCATENATE(LEFT(K898,2),"/",RIGHT(K898,2))),CODE!A:F,CODE!C$1,FALSE)</f>
        <v>FOURNISSEUR</v>
      </c>
      <c r="B898" s="7" t="str">
        <f>+VLOOKUP(IF(ISNUMBER(SEARCH("GLISS*",K898)),CONCATENATE("GLISSIERE"," ",RIGHT(K898,3)),CONCATENATE(LEFT(K898,2),"/",RIGHT(K898,2))),CODE!A:F,CODE!D$1,FALSE)</f>
        <v>CORBEC IN</v>
      </c>
      <c r="C898" s="23"/>
      <c r="D898" s="7">
        <f t="shared" si="28"/>
        <v>2021</v>
      </c>
      <c r="E898" s="10" t="str">
        <f>+IF(A898="GLISSIERE",+VLOOKUP(+VLOOKUP(IF(ISNUMBER(SEARCH("GLISS*",K898)),CONCATENATE(RIGHT(K898,4)),CONCATENATE(LEFT(K898,2),"/",RIGHT(K898,2))),'#Client'!B:C,1,FALSE),'#Client'!B:C,2,FALSE)," ")</f>
        <v xml:space="preserve"> </v>
      </c>
      <c r="F898" s="10" t="str">
        <f>+IF(A898="GLISSIERE",+VLOOKUP(K898,'4-'!B:G,4,FALSE)," ")</f>
        <v xml:space="preserve"> </v>
      </c>
      <c r="G898" s="10" t="str">
        <f t="shared" si="29"/>
        <v>4437</v>
      </c>
      <c r="H898" s="44" t="str">
        <f>+IF(A898="GLISSIERE",+VLOOKUP(K898,'4-'!B:G,6,FALSE),IF(A898="VENTES",+VLOOKUP(K898,'5-'!B:H,6,FALSE)," "))</f>
        <v xml:space="preserve"> </v>
      </c>
      <c r="I898" s="14"/>
      <c r="J898" s="12">
        <v>44298</v>
      </c>
      <c r="K898" s="37" t="s">
        <v>1260</v>
      </c>
      <c r="L898" s="14">
        <v>12460</v>
      </c>
      <c r="M898" s="14" t="s">
        <v>30</v>
      </c>
      <c r="N898" s="15">
        <v>579119</v>
      </c>
    </row>
    <row r="899" spans="1:14" x14ac:dyDescent="0.3">
      <c r="A899" s="7" t="str">
        <f>+VLOOKUP(IF(ISNUMBER(SEARCH("GLISS*",K899)),CONCATENATE("GLISSIERE"," ",RIGHT(K899,3)),CONCATENATE(LEFT(K899,2),"/",RIGHT(K899,2))),CODE!A:F,CODE!C$1,FALSE)</f>
        <v>FOURNISSEUR</v>
      </c>
      <c r="B899" s="7" t="str">
        <f>+VLOOKUP(IF(ISNUMBER(SEARCH("GLISS*",K899)),CONCATENATE("GLISSIERE"," ",RIGHT(K899,3)),CONCATENATE(LEFT(K899,2),"/",RIGHT(K899,2))),CODE!A:F,CODE!D$1,FALSE)</f>
        <v>CORBEC IN</v>
      </c>
      <c r="C899" s="23"/>
      <c r="D899" s="7">
        <f t="shared" si="28"/>
        <v>2021</v>
      </c>
      <c r="E899" s="10" t="str">
        <f>+IF(A899="GLISSIERE",+VLOOKUP(+VLOOKUP(IF(ISNUMBER(SEARCH("GLISS*",K899)),CONCATENATE(RIGHT(K899,4)),CONCATENATE(LEFT(K899,2),"/",RIGHT(K899,2))),'#Client'!B:C,1,FALSE),'#Client'!B:C,2,FALSE)," ")</f>
        <v xml:space="preserve"> </v>
      </c>
      <c r="F899" s="10" t="str">
        <f>+IF(A899="GLISSIERE",+VLOOKUP(K899,'4-'!B:G,4,FALSE)," ")</f>
        <v xml:space="preserve"> </v>
      </c>
      <c r="G899" s="10" t="str">
        <f t="shared" si="29"/>
        <v>4437</v>
      </c>
      <c r="H899" s="44" t="str">
        <f>+IF(A899="GLISSIERE",+VLOOKUP(K899,'4-'!B:G,6,FALSE),IF(A899="VENTES",+VLOOKUP(K899,'5-'!B:H,6,FALSE)," "))</f>
        <v xml:space="preserve"> </v>
      </c>
      <c r="I899" s="14"/>
      <c r="J899" s="12">
        <v>44298</v>
      </c>
      <c r="K899" s="37" t="s">
        <v>1261</v>
      </c>
      <c r="L899" s="14">
        <v>17724</v>
      </c>
      <c r="M899" s="14" t="s">
        <v>30</v>
      </c>
      <c r="N899" s="15">
        <v>596843</v>
      </c>
    </row>
    <row r="900" spans="1:14" x14ac:dyDescent="0.3">
      <c r="A900" s="7" t="str">
        <f>+VLOOKUP(IF(ISNUMBER(SEARCH("GLISS*",K900)),CONCATENATE("GLISSIERE"," ",RIGHT(K900,3)),CONCATENATE(LEFT(K900,2),"/",RIGHT(K900,2))),CODE!A:F,CODE!C$1,FALSE)</f>
        <v>FOURNISSEUR</v>
      </c>
      <c r="B900" s="7" t="str">
        <f>+VLOOKUP(IF(ISNUMBER(SEARCH("GLISS*",K900)),CONCATENATE("GLISSIERE"," ",RIGHT(K900,3)),CONCATENATE(LEFT(K900,2),"/",RIGHT(K900,2))),CODE!A:F,CODE!D$1,FALSE)</f>
        <v>CORBEC IN</v>
      </c>
      <c r="C900" s="23"/>
      <c r="D900" s="7">
        <f t="shared" si="28"/>
        <v>2021</v>
      </c>
      <c r="E900" s="10" t="str">
        <f>+IF(A900="GLISSIERE",+VLOOKUP(+VLOOKUP(IF(ISNUMBER(SEARCH("GLISS*",K900)),CONCATENATE(RIGHT(K900,4)),CONCATENATE(LEFT(K900,2),"/",RIGHT(K900,2))),'#Client'!B:C,1,FALSE),'#Client'!B:C,2,FALSE)," ")</f>
        <v xml:space="preserve"> </v>
      </c>
      <c r="F900" s="10" t="str">
        <f>+IF(A900="GLISSIERE",+VLOOKUP(K900,'4-'!B:G,4,FALSE)," ")</f>
        <v xml:space="preserve"> </v>
      </c>
      <c r="G900" s="10" t="str">
        <f t="shared" si="29"/>
        <v>4438</v>
      </c>
      <c r="H900" s="44" t="str">
        <f>+IF(A900="GLISSIERE",+VLOOKUP(K900,'4-'!B:G,6,FALSE),IF(A900="VENTES",+VLOOKUP(K900,'5-'!B:H,6,FALSE)," "))</f>
        <v xml:space="preserve"> </v>
      </c>
      <c r="I900" s="14"/>
      <c r="J900" s="12">
        <v>44298</v>
      </c>
      <c r="K900" s="37" t="s">
        <v>1262</v>
      </c>
      <c r="L900" s="14">
        <v>2008</v>
      </c>
      <c r="M900" s="14" t="s">
        <v>29</v>
      </c>
      <c r="N900" s="15">
        <v>598851</v>
      </c>
    </row>
    <row r="901" spans="1:14" x14ac:dyDescent="0.3">
      <c r="A901" s="7" t="str">
        <f>+VLOOKUP(IF(ISNUMBER(SEARCH("GLISS*",K901)),CONCATENATE("GLISSIERE"," ",RIGHT(K901,3)),CONCATENATE(LEFT(K901,2),"/",RIGHT(K901,2))),CODE!A:F,CODE!C$1,FALSE)</f>
        <v>FOURNISSEUR</v>
      </c>
      <c r="B901" s="7" t="str">
        <f>+VLOOKUP(IF(ISNUMBER(SEARCH("GLISS*",K901)),CONCATENATE("GLISSIERE"," ",RIGHT(K901,3)),CONCATENATE(LEFT(K901,2),"/",RIGHT(K901,2))),CODE!A:F,CODE!D$1,FALSE)</f>
        <v>CORBEC IN</v>
      </c>
      <c r="C901" s="23"/>
      <c r="D901" s="7">
        <f t="shared" ref="D901:D964" si="30">+YEAR(J901)</f>
        <v>2021</v>
      </c>
      <c r="E901" s="10" t="str">
        <f>+IF(A901="GLISSIERE",+VLOOKUP(+VLOOKUP(IF(ISNUMBER(SEARCH("GLISS*",K901)),CONCATENATE(RIGHT(K901,4)),CONCATENATE(LEFT(K901,2),"/",RIGHT(K901,2))),'#Client'!B:C,1,FALSE),'#Client'!B:C,2,FALSE)," ")</f>
        <v xml:space="preserve"> </v>
      </c>
      <c r="F901" s="10" t="str">
        <f>+IF(A901="GLISSIERE",+VLOOKUP(K901,'4-'!B:G,4,FALSE)," ")</f>
        <v xml:space="preserve"> </v>
      </c>
      <c r="G901" s="10" t="str">
        <f t="shared" ref="G901:G964" si="31">+IF(+LEFT(K901,2)="F-",MID(K901,3,4),MID(K901,4,4))</f>
        <v>4438</v>
      </c>
      <c r="H901" s="44" t="str">
        <f>+IF(A901="GLISSIERE",+VLOOKUP(K901,'4-'!B:G,6,FALSE),IF(A901="VENTES",+VLOOKUP(K901,'5-'!B:H,6,FALSE)," "))</f>
        <v xml:space="preserve"> </v>
      </c>
      <c r="I901" s="14"/>
      <c r="J901" s="12">
        <v>44298</v>
      </c>
      <c r="K901" s="37" t="s">
        <v>1263</v>
      </c>
      <c r="L901" s="14">
        <v>14601</v>
      </c>
      <c r="M901" s="14" t="s">
        <v>29</v>
      </c>
      <c r="N901" s="15">
        <v>613452</v>
      </c>
    </row>
    <row r="902" spans="1:14" x14ac:dyDescent="0.3">
      <c r="A902" s="7" t="str">
        <f>+VLOOKUP(IF(ISNUMBER(SEARCH("GLISS*",K902)),CONCATENATE("GLISSIERE"," ",RIGHT(K902,3)),CONCATENATE(LEFT(K902,2),"/",RIGHT(K902,2))),CODE!A:F,CODE!C$1,FALSE)</f>
        <v>FOURNISSEUR</v>
      </c>
      <c r="B902" s="7" t="str">
        <f>+VLOOKUP(IF(ISNUMBER(SEARCH("GLISS*",K902)),CONCATENATE("GLISSIERE"," ",RIGHT(K902,3)),CONCATENATE(LEFT(K902,2),"/",RIGHT(K902,2))),CODE!A:F,CODE!D$1,FALSE)</f>
        <v>CORBEC IN</v>
      </c>
      <c r="C902" s="23"/>
      <c r="D902" s="7">
        <f t="shared" si="30"/>
        <v>2021</v>
      </c>
      <c r="E902" s="10" t="str">
        <f>+IF(A902="GLISSIERE",+VLOOKUP(+VLOOKUP(IF(ISNUMBER(SEARCH("GLISS*",K902)),CONCATENATE(RIGHT(K902,4)),CONCATENATE(LEFT(K902,2),"/",RIGHT(K902,2))),'#Client'!B:C,1,FALSE),'#Client'!B:C,2,FALSE)," ")</f>
        <v xml:space="preserve"> </v>
      </c>
      <c r="F902" s="10" t="str">
        <f>+IF(A902="GLISSIERE",+VLOOKUP(K902,'4-'!B:G,4,FALSE)," ")</f>
        <v xml:space="preserve"> </v>
      </c>
      <c r="G902" s="10" t="str">
        <f t="shared" si="31"/>
        <v>4438</v>
      </c>
      <c r="H902" s="44" t="str">
        <f>+IF(A902="GLISSIERE",+VLOOKUP(K902,'4-'!B:G,6,FALSE),IF(A902="VENTES",+VLOOKUP(K902,'5-'!B:H,6,FALSE)," "))</f>
        <v xml:space="preserve"> </v>
      </c>
      <c r="I902" s="14"/>
      <c r="J902" s="12">
        <v>44298</v>
      </c>
      <c r="K902" s="37" t="s">
        <v>1264</v>
      </c>
      <c r="L902" s="14">
        <v>11742</v>
      </c>
      <c r="M902" s="14" t="s">
        <v>29</v>
      </c>
      <c r="N902" s="15">
        <v>625194</v>
      </c>
    </row>
    <row r="903" spans="1:14" x14ac:dyDescent="0.3">
      <c r="A903" s="7" t="str">
        <f>+VLOOKUP(IF(ISNUMBER(SEARCH("GLISS*",K903)),CONCATENATE("GLISSIERE"," ",RIGHT(K903,3)),CONCATENATE(LEFT(K903,2),"/",RIGHT(K903,2))),CODE!A:F,CODE!C$1,FALSE)</f>
        <v>FOURNISSEUR</v>
      </c>
      <c r="B903" s="7" t="str">
        <f>+VLOOKUP(IF(ISNUMBER(SEARCH("GLISS*",K903)),CONCATENATE("GLISSIERE"," ",RIGHT(K903,3)),CONCATENATE(LEFT(K903,2),"/",RIGHT(K903,2))),CODE!A:F,CODE!D$1,FALSE)</f>
        <v>CORBEC IN</v>
      </c>
      <c r="C903" s="23"/>
      <c r="D903" s="7">
        <f t="shared" si="30"/>
        <v>2021</v>
      </c>
      <c r="E903" s="10" t="str">
        <f>+IF(A903="GLISSIERE",+VLOOKUP(+VLOOKUP(IF(ISNUMBER(SEARCH("GLISS*",K903)),CONCATENATE(RIGHT(K903,4)),CONCATENATE(LEFT(K903,2),"/",RIGHT(K903,2))),'#Client'!B:C,1,FALSE),'#Client'!B:C,2,FALSE)," ")</f>
        <v xml:space="preserve"> </v>
      </c>
      <c r="F903" s="10" t="str">
        <f>+IF(A903="GLISSIERE",+VLOOKUP(K903,'4-'!B:G,4,FALSE)," ")</f>
        <v xml:space="preserve"> </v>
      </c>
      <c r="G903" s="10" t="str">
        <f t="shared" si="31"/>
        <v>4438</v>
      </c>
      <c r="H903" s="44" t="str">
        <f>+IF(A903="GLISSIERE",+VLOOKUP(K903,'4-'!B:G,6,FALSE),IF(A903="VENTES",+VLOOKUP(K903,'5-'!B:H,6,FALSE)," "))</f>
        <v xml:space="preserve"> </v>
      </c>
      <c r="I903" s="14"/>
      <c r="J903" s="12">
        <v>44298</v>
      </c>
      <c r="K903" s="37" t="s">
        <v>1265</v>
      </c>
      <c r="L903" s="14">
        <v>1160</v>
      </c>
      <c r="M903" s="14" t="s">
        <v>29</v>
      </c>
      <c r="N903" s="15">
        <v>626354</v>
      </c>
    </row>
    <row r="904" spans="1:14" x14ac:dyDescent="0.3">
      <c r="A904" s="7" t="str">
        <f>+VLOOKUP(IF(ISNUMBER(SEARCH("GLISS*",K904)),CONCATENATE("GLISSIERE"," ",RIGHT(K904,3)),CONCATENATE(LEFT(K904,2),"/",RIGHT(K904,2))),CODE!A:F,CODE!C$1,FALSE)</f>
        <v>FOURNISSEUR</v>
      </c>
      <c r="B904" s="7" t="str">
        <f>+VLOOKUP(IF(ISNUMBER(SEARCH("GLISS*",K904)),CONCATENATE("GLISSIERE"," ",RIGHT(K904,3)),CONCATENATE(LEFT(K904,2),"/",RIGHT(K904,2))),CODE!A:F,CODE!D$1,FALSE)</f>
        <v>CORBEC IN</v>
      </c>
      <c r="C904" s="23"/>
      <c r="D904" s="7">
        <f t="shared" si="30"/>
        <v>2021</v>
      </c>
      <c r="E904" s="10" t="str">
        <f>+IF(A904="GLISSIERE",+VLOOKUP(+VLOOKUP(IF(ISNUMBER(SEARCH("GLISS*",K904)),CONCATENATE(RIGHT(K904,4)),CONCATENATE(LEFT(K904,2),"/",RIGHT(K904,2))),'#Client'!B:C,1,FALSE),'#Client'!B:C,2,FALSE)," ")</f>
        <v xml:space="preserve"> </v>
      </c>
      <c r="F904" s="10" t="str">
        <f>+IF(A904="GLISSIERE",+VLOOKUP(K904,'4-'!B:G,4,FALSE)," ")</f>
        <v xml:space="preserve"> </v>
      </c>
      <c r="G904" s="10" t="str">
        <f t="shared" si="31"/>
        <v>4439</v>
      </c>
      <c r="H904" s="44" t="str">
        <f>+IF(A904="GLISSIERE",+VLOOKUP(K904,'4-'!B:G,6,FALSE),IF(A904="VENTES",+VLOOKUP(K904,'5-'!B:H,6,FALSE)," "))</f>
        <v xml:space="preserve"> </v>
      </c>
      <c r="I904" s="14"/>
      <c r="J904" s="12">
        <v>44299</v>
      </c>
      <c r="K904" s="37" t="s">
        <v>1266</v>
      </c>
      <c r="L904" s="14">
        <v>111</v>
      </c>
      <c r="M904" s="14" t="s">
        <v>30</v>
      </c>
      <c r="N904" s="15">
        <v>538529</v>
      </c>
    </row>
    <row r="905" spans="1:14" x14ac:dyDescent="0.3">
      <c r="A905" s="7" t="str">
        <f>+VLOOKUP(IF(ISNUMBER(SEARCH("GLISS*",K905)),CONCATENATE("GLISSIERE"," ",RIGHT(K905,3)),CONCATENATE(LEFT(K905,2),"/",RIGHT(K905,2))),CODE!A:F,CODE!C$1,FALSE)</f>
        <v>FOURNISSEUR</v>
      </c>
      <c r="B905" s="7" t="str">
        <f>+VLOOKUP(IF(ISNUMBER(SEARCH("GLISS*",K905)),CONCATENATE("GLISSIERE"," ",RIGHT(K905,3)),CONCATENATE(LEFT(K905,2),"/",RIGHT(K905,2))),CODE!A:F,CODE!D$1,FALSE)</f>
        <v>CORBEC IN</v>
      </c>
      <c r="C905" s="23"/>
      <c r="D905" s="7">
        <f t="shared" si="30"/>
        <v>2021</v>
      </c>
      <c r="E905" s="10" t="str">
        <f>+IF(A905="GLISSIERE",+VLOOKUP(+VLOOKUP(IF(ISNUMBER(SEARCH("GLISS*",K905)),CONCATENATE(RIGHT(K905,4)),CONCATENATE(LEFT(K905,2),"/",RIGHT(K905,2))),'#Client'!B:C,1,FALSE),'#Client'!B:C,2,FALSE)," ")</f>
        <v xml:space="preserve"> </v>
      </c>
      <c r="F905" s="10" t="str">
        <f>+IF(A905="GLISSIERE",+VLOOKUP(K905,'4-'!B:G,4,FALSE)," ")</f>
        <v xml:space="preserve"> </v>
      </c>
      <c r="G905" s="10" t="str">
        <f t="shared" si="31"/>
        <v>4439</v>
      </c>
      <c r="H905" s="44" t="str">
        <f>+IF(A905="GLISSIERE",+VLOOKUP(K905,'4-'!B:G,6,FALSE),IF(A905="VENTES",+VLOOKUP(K905,'5-'!B:H,6,FALSE)," "))</f>
        <v xml:space="preserve"> </v>
      </c>
      <c r="I905" s="14"/>
      <c r="J905" s="12">
        <v>44299</v>
      </c>
      <c r="K905" s="37" t="s">
        <v>1267</v>
      </c>
      <c r="L905" s="14">
        <v>42</v>
      </c>
      <c r="M905" s="14" t="s">
        <v>30</v>
      </c>
      <c r="N905" s="15">
        <v>538571</v>
      </c>
    </row>
    <row r="906" spans="1:14" x14ac:dyDescent="0.3">
      <c r="A906" s="7" t="str">
        <f>+VLOOKUP(IF(ISNUMBER(SEARCH("GLISS*",K906)),CONCATENATE("GLISSIERE"," ",RIGHT(K906,3)),CONCATENATE(LEFT(K906,2),"/",RIGHT(K906,2))),CODE!A:F,CODE!C$1,FALSE)</f>
        <v>FOURNISSEUR</v>
      </c>
      <c r="B906" s="7" t="str">
        <f>+VLOOKUP(IF(ISNUMBER(SEARCH("GLISS*",K906)),CONCATENATE("GLISSIERE"," ",RIGHT(K906,3)),CONCATENATE(LEFT(K906,2),"/",RIGHT(K906,2))),CODE!A:F,CODE!D$1,FALSE)</f>
        <v>CORBEC IN</v>
      </c>
      <c r="C906" s="23"/>
      <c r="D906" s="7">
        <f t="shared" si="30"/>
        <v>2021</v>
      </c>
      <c r="E906" s="10" t="str">
        <f>+IF(A906="GLISSIERE",+VLOOKUP(+VLOOKUP(IF(ISNUMBER(SEARCH("GLISS*",K906)),CONCATENATE(RIGHT(K906,4)),CONCATENATE(LEFT(K906,2),"/",RIGHT(K906,2))),'#Client'!B:C,1,FALSE),'#Client'!B:C,2,FALSE)," ")</f>
        <v xml:space="preserve"> </v>
      </c>
      <c r="F906" s="10" t="str">
        <f>+IF(A906="GLISSIERE",+VLOOKUP(K906,'4-'!B:G,4,FALSE)," ")</f>
        <v xml:space="preserve"> </v>
      </c>
      <c r="G906" s="10" t="str">
        <f t="shared" si="31"/>
        <v>4439</v>
      </c>
      <c r="H906" s="44" t="str">
        <f>+IF(A906="GLISSIERE",+VLOOKUP(K906,'4-'!B:G,6,FALSE),IF(A906="VENTES",+VLOOKUP(K906,'5-'!B:H,6,FALSE)," "))</f>
        <v xml:space="preserve"> </v>
      </c>
      <c r="I906" s="14"/>
      <c r="J906" s="12">
        <v>44299</v>
      </c>
      <c r="K906" s="37" t="s">
        <v>1268</v>
      </c>
      <c r="L906" s="14">
        <v>14587</v>
      </c>
      <c r="M906" s="14" t="s">
        <v>30</v>
      </c>
      <c r="N906" s="15">
        <v>553158</v>
      </c>
    </row>
    <row r="907" spans="1:14" x14ac:dyDescent="0.3">
      <c r="A907" s="7" t="str">
        <f>+VLOOKUP(IF(ISNUMBER(SEARCH("GLISS*",K907)),CONCATENATE("GLISSIERE"," ",RIGHT(K907,3)),CONCATENATE(LEFT(K907,2),"/",RIGHT(K907,2))),CODE!A:F,CODE!C$1,FALSE)</f>
        <v>FOURNISSEUR</v>
      </c>
      <c r="B907" s="7" t="str">
        <f>+VLOOKUP(IF(ISNUMBER(SEARCH("GLISS*",K907)),CONCATENATE("GLISSIERE"," ",RIGHT(K907,3)),CONCATENATE(LEFT(K907,2),"/",RIGHT(K907,2))),CODE!A:F,CODE!D$1,FALSE)</f>
        <v>CORBEC IN</v>
      </c>
      <c r="C907" s="23"/>
      <c r="D907" s="7">
        <f t="shared" si="30"/>
        <v>2021</v>
      </c>
      <c r="E907" s="10" t="str">
        <f>+IF(A907="GLISSIERE",+VLOOKUP(+VLOOKUP(IF(ISNUMBER(SEARCH("GLISS*",K907)),CONCATENATE(RIGHT(K907,4)),CONCATENATE(LEFT(K907,2),"/",RIGHT(K907,2))),'#Client'!B:C,1,FALSE),'#Client'!B:C,2,FALSE)," ")</f>
        <v xml:space="preserve"> </v>
      </c>
      <c r="F907" s="10" t="str">
        <f>+IF(A907="GLISSIERE",+VLOOKUP(K907,'4-'!B:G,4,FALSE)," ")</f>
        <v xml:space="preserve"> </v>
      </c>
      <c r="G907" s="10" t="str">
        <f t="shared" si="31"/>
        <v>4439</v>
      </c>
      <c r="H907" s="44" t="str">
        <f>+IF(A907="GLISSIERE",+VLOOKUP(K907,'4-'!B:G,6,FALSE),IF(A907="VENTES",+VLOOKUP(K907,'5-'!B:H,6,FALSE)," "))</f>
        <v xml:space="preserve"> </v>
      </c>
      <c r="I907" s="14"/>
      <c r="J907" s="12">
        <v>44299</v>
      </c>
      <c r="K907" s="37" t="s">
        <v>1269</v>
      </c>
      <c r="L907" s="14">
        <v>10732</v>
      </c>
      <c r="M907" s="14" t="s">
        <v>30</v>
      </c>
      <c r="N907" s="15">
        <v>563890</v>
      </c>
    </row>
    <row r="908" spans="1:14" x14ac:dyDescent="0.3">
      <c r="A908" s="7" t="str">
        <f>+VLOOKUP(IF(ISNUMBER(SEARCH("GLISS*",K908)),CONCATENATE("GLISSIERE"," ",RIGHT(K908,3)),CONCATENATE(LEFT(K908,2),"/",RIGHT(K908,2))),CODE!A:F,CODE!C$1,FALSE)</f>
        <v>FOURNISSEUR</v>
      </c>
      <c r="B908" s="7" t="str">
        <f>+VLOOKUP(IF(ISNUMBER(SEARCH("GLISS*",K908)),CONCATENATE("GLISSIERE"," ",RIGHT(K908,3)),CONCATENATE(LEFT(K908,2),"/",RIGHT(K908,2))),CODE!A:F,CODE!D$1,FALSE)</f>
        <v>CORBEC IN</v>
      </c>
      <c r="C908" s="23"/>
      <c r="D908" s="7">
        <f t="shared" si="30"/>
        <v>2021</v>
      </c>
      <c r="E908" s="10" t="str">
        <f>+IF(A908="GLISSIERE",+VLOOKUP(+VLOOKUP(IF(ISNUMBER(SEARCH("GLISS*",K908)),CONCATENATE(RIGHT(K908,4)),CONCATENATE(LEFT(K908,2),"/",RIGHT(K908,2))),'#Client'!B:C,1,FALSE),'#Client'!B:C,2,FALSE)," ")</f>
        <v xml:space="preserve"> </v>
      </c>
      <c r="F908" s="10" t="str">
        <f>+IF(A908="GLISSIERE",+VLOOKUP(K908,'4-'!B:G,4,FALSE)," ")</f>
        <v xml:space="preserve"> </v>
      </c>
      <c r="G908" s="10" t="str">
        <f t="shared" si="31"/>
        <v>4439</v>
      </c>
      <c r="H908" s="44" t="str">
        <f>+IF(A908="GLISSIERE",+VLOOKUP(K908,'4-'!B:G,6,FALSE),IF(A908="VENTES",+VLOOKUP(K908,'5-'!B:H,6,FALSE)," "))</f>
        <v xml:space="preserve"> </v>
      </c>
      <c r="I908" s="14"/>
      <c r="J908" s="12">
        <v>44299</v>
      </c>
      <c r="K908" s="37" t="s">
        <v>1270</v>
      </c>
      <c r="L908" s="14">
        <v>2719</v>
      </c>
      <c r="M908" s="14" t="s">
        <v>30</v>
      </c>
      <c r="N908" s="15">
        <v>566609</v>
      </c>
    </row>
    <row r="909" spans="1:14" x14ac:dyDescent="0.3">
      <c r="A909" s="7" t="str">
        <f>+VLOOKUP(IF(ISNUMBER(SEARCH("GLISS*",K909)),CONCATENATE("GLISSIERE"," ",RIGHT(K909,3)),CONCATENATE(LEFT(K909,2),"/",RIGHT(K909,2))),CODE!A:F,CODE!C$1,FALSE)</f>
        <v>FOURNISSEUR</v>
      </c>
      <c r="B909" s="7" t="str">
        <f>+VLOOKUP(IF(ISNUMBER(SEARCH("GLISS*",K909)),CONCATENATE("GLISSIERE"," ",RIGHT(K909,3)),CONCATENATE(LEFT(K909,2),"/",RIGHT(K909,2))),CODE!A:F,CODE!D$1,FALSE)</f>
        <v>CORBEC IN</v>
      </c>
      <c r="C909" s="23"/>
      <c r="D909" s="7">
        <f t="shared" si="30"/>
        <v>2021</v>
      </c>
      <c r="E909" s="10" t="str">
        <f>+IF(A909="GLISSIERE",+VLOOKUP(+VLOOKUP(IF(ISNUMBER(SEARCH("GLISS*",K909)),CONCATENATE(RIGHT(K909,4)),CONCATENATE(LEFT(K909,2),"/",RIGHT(K909,2))),'#Client'!B:C,1,FALSE),'#Client'!B:C,2,FALSE)," ")</f>
        <v xml:space="preserve"> </v>
      </c>
      <c r="F909" s="10" t="str">
        <f>+IF(A909="GLISSIERE",+VLOOKUP(K909,'4-'!B:G,4,FALSE)," ")</f>
        <v xml:space="preserve"> </v>
      </c>
      <c r="G909" s="10" t="str">
        <f t="shared" si="31"/>
        <v>4440</v>
      </c>
      <c r="H909" s="44" t="str">
        <f>+IF(A909="GLISSIERE",+VLOOKUP(K909,'4-'!B:G,6,FALSE),IF(A909="VENTES",+VLOOKUP(K909,'5-'!B:H,6,FALSE)," "))</f>
        <v xml:space="preserve"> </v>
      </c>
      <c r="I909" s="14"/>
      <c r="J909" s="12">
        <v>44300</v>
      </c>
      <c r="K909" s="37" t="s">
        <v>1271</v>
      </c>
      <c r="L909" s="14">
        <v>364</v>
      </c>
      <c r="M909" s="14" t="s">
        <v>30</v>
      </c>
      <c r="N909" s="15">
        <v>499870</v>
      </c>
    </row>
    <row r="910" spans="1:14" x14ac:dyDescent="0.3">
      <c r="A910" s="7" t="str">
        <f>+VLOOKUP(IF(ISNUMBER(SEARCH("GLISS*",K910)),CONCATENATE("GLISSIERE"," ",RIGHT(K910,3)),CONCATENATE(LEFT(K910,2),"/",RIGHT(K910,2))),CODE!A:F,CODE!C$1,FALSE)</f>
        <v>FOURNISSEUR</v>
      </c>
      <c r="B910" s="7" t="str">
        <f>+VLOOKUP(IF(ISNUMBER(SEARCH("GLISS*",K910)),CONCATENATE("GLISSIERE"," ",RIGHT(K910,3)),CONCATENATE(LEFT(K910,2),"/",RIGHT(K910,2))),CODE!A:F,CODE!D$1,FALSE)</f>
        <v>CORBEC IN</v>
      </c>
      <c r="C910" s="23"/>
      <c r="D910" s="7">
        <f t="shared" si="30"/>
        <v>2021</v>
      </c>
      <c r="E910" s="10" t="str">
        <f>+IF(A910="GLISSIERE",+VLOOKUP(+VLOOKUP(IF(ISNUMBER(SEARCH("GLISS*",K910)),CONCATENATE(RIGHT(K910,4)),CONCATENATE(LEFT(K910,2),"/",RIGHT(K910,2))),'#Client'!B:C,1,FALSE),'#Client'!B:C,2,FALSE)," ")</f>
        <v xml:space="preserve"> </v>
      </c>
      <c r="F910" s="10" t="str">
        <f>+IF(A910="GLISSIERE",+VLOOKUP(K910,'4-'!B:G,4,FALSE)," ")</f>
        <v xml:space="preserve"> </v>
      </c>
      <c r="G910" s="10" t="str">
        <f t="shared" si="31"/>
        <v>4440</v>
      </c>
      <c r="H910" s="44" t="str">
        <f>+IF(A910="GLISSIERE",+VLOOKUP(K910,'4-'!B:G,6,FALSE),IF(A910="VENTES",+VLOOKUP(K910,'5-'!B:H,6,FALSE)," "))</f>
        <v xml:space="preserve"> </v>
      </c>
      <c r="I910" s="14"/>
      <c r="J910" s="12">
        <v>44300</v>
      </c>
      <c r="K910" s="37" t="s">
        <v>1272</v>
      </c>
      <c r="L910" s="14">
        <v>6994</v>
      </c>
      <c r="M910" s="14" t="s">
        <v>30</v>
      </c>
      <c r="N910" s="15">
        <v>506864</v>
      </c>
    </row>
    <row r="911" spans="1:14" x14ac:dyDescent="0.3">
      <c r="A911" s="7" t="str">
        <f>+VLOOKUP(IF(ISNUMBER(SEARCH("GLISS*",K911)),CONCATENATE("GLISSIERE"," ",RIGHT(K911,3)),CONCATENATE(LEFT(K911,2),"/",RIGHT(K911,2))),CODE!A:F,CODE!C$1,FALSE)</f>
        <v>FOURNISSEUR</v>
      </c>
      <c r="B911" s="7" t="str">
        <f>+VLOOKUP(IF(ISNUMBER(SEARCH("GLISS*",K911)),CONCATENATE("GLISSIERE"," ",RIGHT(K911,3)),CONCATENATE(LEFT(K911,2),"/",RIGHT(K911,2))),CODE!A:F,CODE!D$1,FALSE)</f>
        <v>CORBEC IN</v>
      </c>
      <c r="C911" s="23"/>
      <c r="D911" s="7">
        <f t="shared" si="30"/>
        <v>2021</v>
      </c>
      <c r="E911" s="10" t="str">
        <f>+IF(A911="GLISSIERE",+VLOOKUP(+VLOOKUP(IF(ISNUMBER(SEARCH("GLISS*",K911)),CONCATENATE(RIGHT(K911,4)),CONCATENATE(LEFT(K911,2),"/",RIGHT(K911,2))),'#Client'!B:C,1,FALSE),'#Client'!B:C,2,FALSE)," ")</f>
        <v xml:space="preserve"> </v>
      </c>
      <c r="F911" s="10" t="str">
        <f>+IF(A911="GLISSIERE",+VLOOKUP(K911,'4-'!B:G,4,FALSE)," ")</f>
        <v xml:space="preserve"> </v>
      </c>
      <c r="G911" s="10" t="str">
        <f t="shared" si="31"/>
        <v>4440</v>
      </c>
      <c r="H911" s="44" t="str">
        <f>+IF(A911="GLISSIERE",+VLOOKUP(K911,'4-'!B:G,6,FALSE),IF(A911="VENTES",+VLOOKUP(K911,'5-'!B:H,6,FALSE)," "))</f>
        <v xml:space="preserve"> </v>
      </c>
      <c r="I911" s="14"/>
      <c r="J911" s="12">
        <v>44300</v>
      </c>
      <c r="K911" s="37" t="s">
        <v>1273</v>
      </c>
      <c r="L911" s="14">
        <v>13445</v>
      </c>
      <c r="M911" s="14" t="s">
        <v>30</v>
      </c>
      <c r="N911" s="15">
        <v>520309</v>
      </c>
    </row>
    <row r="912" spans="1:14" x14ac:dyDescent="0.3">
      <c r="A912" s="7" t="str">
        <f>+VLOOKUP(IF(ISNUMBER(SEARCH("GLISS*",K912)),CONCATENATE("GLISSIERE"," ",RIGHT(K912,3)),CONCATENATE(LEFT(K912,2),"/",RIGHT(K912,2))),CODE!A:F,CODE!C$1,FALSE)</f>
        <v>FOURNISSEUR</v>
      </c>
      <c r="B912" s="7" t="str">
        <f>+VLOOKUP(IF(ISNUMBER(SEARCH("GLISS*",K912)),CONCATENATE("GLISSIERE"," ",RIGHT(K912,3)),CONCATENATE(LEFT(K912,2),"/",RIGHT(K912,2))),CODE!A:F,CODE!D$1,FALSE)</f>
        <v>CORBEC IN</v>
      </c>
      <c r="C912" s="23"/>
      <c r="D912" s="7">
        <f t="shared" si="30"/>
        <v>2021</v>
      </c>
      <c r="E912" s="10" t="str">
        <f>+IF(A912="GLISSIERE",+VLOOKUP(+VLOOKUP(IF(ISNUMBER(SEARCH("GLISS*",K912)),CONCATENATE(RIGHT(K912,4)),CONCATENATE(LEFT(K912,2),"/",RIGHT(K912,2))),'#Client'!B:C,1,FALSE),'#Client'!B:C,2,FALSE)," ")</f>
        <v xml:space="preserve"> </v>
      </c>
      <c r="F912" s="10" t="str">
        <f>+IF(A912="GLISSIERE",+VLOOKUP(K912,'4-'!B:G,4,FALSE)," ")</f>
        <v xml:space="preserve"> </v>
      </c>
      <c r="G912" s="10" t="str">
        <f t="shared" si="31"/>
        <v>4440</v>
      </c>
      <c r="H912" s="44" t="str">
        <f>+IF(A912="GLISSIERE",+VLOOKUP(K912,'4-'!B:G,6,FALSE),IF(A912="VENTES",+VLOOKUP(K912,'5-'!B:H,6,FALSE)," "))</f>
        <v xml:space="preserve"> </v>
      </c>
      <c r="I912" s="14"/>
      <c r="J912" s="12">
        <v>44300</v>
      </c>
      <c r="K912" s="37" t="s">
        <v>1274</v>
      </c>
      <c r="L912" s="14">
        <v>1185</v>
      </c>
      <c r="M912" s="14" t="s">
        <v>30</v>
      </c>
      <c r="N912" s="15">
        <v>521494</v>
      </c>
    </row>
    <row r="913" spans="1:14" x14ac:dyDescent="0.3">
      <c r="A913" s="7" t="str">
        <f>+VLOOKUP(IF(ISNUMBER(SEARCH("GLISS*",K913)),CONCATENATE("GLISSIERE"," ",RIGHT(K913,3)),CONCATENATE(LEFT(K913,2),"/",RIGHT(K913,2))),CODE!A:F,CODE!C$1,FALSE)</f>
        <v>FOURNISSEUR</v>
      </c>
      <c r="B913" s="7" t="str">
        <f>+VLOOKUP(IF(ISNUMBER(SEARCH("GLISS*",K913)),CONCATENATE("GLISSIERE"," ",RIGHT(K913,3)),CONCATENATE(LEFT(K913,2),"/",RIGHT(K913,2))),CODE!A:F,CODE!D$1,FALSE)</f>
        <v>CORBEC IN</v>
      </c>
      <c r="C913" s="23"/>
      <c r="D913" s="7">
        <f t="shared" si="30"/>
        <v>2021</v>
      </c>
      <c r="E913" s="10" t="str">
        <f>+IF(A913="GLISSIERE",+VLOOKUP(+VLOOKUP(IF(ISNUMBER(SEARCH("GLISS*",K913)),CONCATENATE(RIGHT(K913,4)),CONCATENATE(LEFT(K913,2),"/",RIGHT(K913,2))),'#Client'!B:C,1,FALSE),'#Client'!B:C,2,FALSE)," ")</f>
        <v xml:space="preserve"> </v>
      </c>
      <c r="F913" s="10" t="str">
        <f>+IF(A913="GLISSIERE",+VLOOKUP(K913,'4-'!B:G,4,FALSE)," ")</f>
        <v xml:space="preserve"> </v>
      </c>
      <c r="G913" s="10" t="str">
        <f t="shared" si="31"/>
        <v>4440</v>
      </c>
      <c r="H913" s="44" t="str">
        <f>+IF(A913="GLISSIERE",+VLOOKUP(K913,'4-'!B:G,6,FALSE),IF(A913="VENTES",+VLOOKUP(K913,'5-'!B:H,6,FALSE)," "))</f>
        <v xml:space="preserve"> </v>
      </c>
      <c r="I913" s="14"/>
      <c r="J913" s="12">
        <v>44300</v>
      </c>
      <c r="K913" s="37" t="s">
        <v>1275</v>
      </c>
      <c r="L913" s="14">
        <v>873</v>
      </c>
      <c r="M913" s="14" t="s">
        <v>30</v>
      </c>
      <c r="N913" s="15">
        <v>522367</v>
      </c>
    </row>
    <row r="914" spans="1:14" x14ac:dyDescent="0.3">
      <c r="A914" s="7" t="str">
        <f>+VLOOKUP(IF(ISNUMBER(SEARCH("GLISS*",K914)),CONCATENATE("GLISSIERE"," ",RIGHT(K914,3)),CONCATENATE(LEFT(K914,2),"/",RIGHT(K914,2))),CODE!A:F,CODE!C$1,FALSE)</f>
        <v>FOURNISSEUR</v>
      </c>
      <c r="B914" s="7" t="str">
        <f>+VLOOKUP(IF(ISNUMBER(SEARCH("GLISS*",K914)),CONCATENATE("GLISSIERE"," ",RIGHT(K914,3)),CONCATENATE(LEFT(K914,2),"/",RIGHT(K914,2))),CODE!A:F,CODE!D$1,FALSE)</f>
        <v>CORBEC IN</v>
      </c>
      <c r="C914" s="23"/>
      <c r="D914" s="7">
        <f t="shared" si="30"/>
        <v>2021</v>
      </c>
      <c r="E914" s="10" t="str">
        <f>+IF(A914="GLISSIERE",+VLOOKUP(+VLOOKUP(IF(ISNUMBER(SEARCH("GLISS*",K914)),CONCATENATE(RIGHT(K914,4)),CONCATENATE(LEFT(K914,2),"/",RIGHT(K914,2))),'#Client'!B:C,1,FALSE),'#Client'!B:C,2,FALSE)," ")</f>
        <v xml:space="preserve"> </v>
      </c>
      <c r="F914" s="10" t="str">
        <f>+IF(A914="GLISSIERE",+VLOOKUP(K914,'4-'!B:G,4,FALSE)," ")</f>
        <v xml:space="preserve"> </v>
      </c>
      <c r="G914" s="10" t="str">
        <f t="shared" si="31"/>
        <v>4441</v>
      </c>
      <c r="H914" s="44" t="str">
        <f>+IF(A914="GLISSIERE",+VLOOKUP(K914,'4-'!B:G,6,FALSE),IF(A914="VENTES",+VLOOKUP(K914,'5-'!B:H,6,FALSE)," "))</f>
        <v xml:space="preserve"> </v>
      </c>
      <c r="I914" s="14"/>
      <c r="J914" s="12">
        <v>44300</v>
      </c>
      <c r="K914" s="37" t="s">
        <v>1276</v>
      </c>
      <c r="L914" s="14">
        <v>367</v>
      </c>
      <c r="M914" s="14" t="s">
        <v>29</v>
      </c>
      <c r="N914" s="15">
        <v>522734</v>
      </c>
    </row>
    <row r="915" spans="1:14" x14ac:dyDescent="0.3">
      <c r="A915" s="7" t="str">
        <f>+VLOOKUP(IF(ISNUMBER(SEARCH("GLISS*",K915)),CONCATENATE("GLISSIERE"," ",RIGHT(K915,3)),CONCATENATE(LEFT(K915,2),"/",RIGHT(K915,2))),CODE!A:F,CODE!C$1,FALSE)</f>
        <v>FOURNISSEUR</v>
      </c>
      <c r="B915" s="7" t="str">
        <f>+VLOOKUP(IF(ISNUMBER(SEARCH("GLISS*",K915)),CONCATENATE("GLISSIERE"," ",RIGHT(K915,3)),CONCATENATE(LEFT(K915,2),"/",RIGHT(K915,2))),CODE!A:F,CODE!D$1,FALSE)</f>
        <v>CORBEC IN</v>
      </c>
      <c r="C915" s="23"/>
      <c r="D915" s="7">
        <f t="shared" si="30"/>
        <v>2021</v>
      </c>
      <c r="E915" s="10" t="str">
        <f>+IF(A915="GLISSIERE",+VLOOKUP(+VLOOKUP(IF(ISNUMBER(SEARCH("GLISS*",K915)),CONCATENATE(RIGHT(K915,4)),CONCATENATE(LEFT(K915,2),"/",RIGHT(K915,2))),'#Client'!B:C,1,FALSE),'#Client'!B:C,2,FALSE)," ")</f>
        <v xml:space="preserve"> </v>
      </c>
      <c r="F915" s="10" t="str">
        <f>+IF(A915="GLISSIERE",+VLOOKUP(K915,'4-'!B:G,4,FALSE)," ")</f>
        <v xml:space="preserve"> </v>
      </c>
      <c r="G915" s="10" t="str">
        <f t="shared" si="31"/>
        <v>4441</v>
      </c>
      <c r="H915" s="44" t="str">
        <f>+IF(A915="GLISSIERE",+VLOOKUP(K915,'4-'!B:G,6,FALSE),IF(A915="VENTES",+VLOOKUP(K915,'5-'!B:H,6,FALSE)," "))</f>
        <v xml:space="preserve"> </v>
      </c>
      <c r="I915" s="14"/>
      <c r="J915" s="12">
        <v>44300</v>
      </c>
      <c r="K915" s="37" t="s">
        <v>1277</v>
      </c>
      <c r="L915" s="14">
        <v>385</v>
      </c>
      <c r="M915" s="14" t="s">
        <v>29</v>
      </c>
      <c r="N915" s="15">
        <v>523119</v>
      </c>
    </row>
    <row r="916" spans="1:14" x14ac:dyDescent="0.3">
      <c r="A916" s="7" t="str">
        <f>+VLOOKUP(IF(ISNUMBER(SEARCH("GLISS*",K916)),CONCATENATE("GLISSIERE"," ",RIGHT(K916,3)),CONCATENATE(LEFT(K916,2),"/",RIGHT(K916,2))),CODE!A:F,CODE!C$1,FALSE)</f>
        <v>FOURNISSEUR</v>
      </c>
      <c r="B916" s="7" t="str">
        <f>+VLOOKUP(IF(ISNUMBER(SEARCH("GLISS*",K916)),CONCATENATE("GLISSIERE"," ",RIGHT(K916,3)),CONCATENATE(LEFT(K916,2),"/",RIGHT(K916,2))),CODE!A:F,CODE!D$1,FALSE)</f>
        <v>CORBEC IN</v>
      </c>
      <c r="C916" s="23"/>
      <c r="D916" s="7">
        <f t="shared" si="30"/>
        <v>2021</v>
      </c>
      <c r="E916" s="10" t="str">
        <f>+IF(A916="GLISSIERE",+VLOOKUP(+VLOOKUP(IF(ISNUMBER(SEARCH("GLISS*",K916)),CONCATENATE(RIGHT(K916,4)),CONCATENATE(LEFT(K916,2),"/",RIGHT(K916,2))),'#Client'!B:C,1,FALSE),'#Client'!B:C,2,FALSE)," ")</f>
        <v xml:space="preserve"> </v>
      </c>
      <c r="F916" s="10" t="str">
        <f>+IF(A916="GLISSIERE",+VLOOKUP(K916,'4-'!B:G,4,FALSE)," ")</f>
        <v xml:space="preserve"> </v>
      </c>
      <c r="G916" s="10" t="str">
        <f t="shared" si="31"/>
        <v>4441</v>
      </c>
      <c r="H916" s="44" t="str">
        <f>+IF(A916="GLISSIERE",+VLOOKUP(K916,'4-'!B:G,6,FALSE),IF(A916="VENTES",+VLOOKUP(K916,'5-'!B:H,6,FALSE)," "))</f>
        <v xml:space="preserve"> </v>
      </c>
      <c r="I916" s="14"/>
      <c r="J916" s="12">
        <v>44300</v>
      </c>
      <c r="K916" s="37" t="s">
        <v>1278</v>
      </c>
      <c r="L916" s="14">
        <v>9918</v>
      </c>
      <c r="M916" s="14" t="s">
        <v>29</v>
      </c>
      <c r="N916" s="15">
        <v>533037</v>
      </c>
    </row>
    <row r="917" spans="1:14" x14ac:dyDescent="0.3">
      <c r="A917" s="7" t="str">
        <f>+VLOOKUP(IF(ISNUMBER(SEARCH("GLISS*",K917)),CONCATENATE("GLISSIERE"," ",RIGHT(K917,3)),CONCATENATE(LEFT(K917,2),"/",RIGHT(K917,2))),CODE!A:F,CODE!C$1,FALSE)</f>
        <v>FOURNISSEUR</v>
      </c>
      <c r="B917" s="7" t="str">
        <f>+VLOOKUP(IF(ISNUMBER(SEARCH("GLISS*",K917)),CONCATENATE("GLISSIERE"," ",RIGHT(K917,3)),CONCATENATE(LEFT(K917,2),"/",RIGHT(K917,2))),CODE!A:F,CODE!D$1,FALSE)</f>
        <v>CORBEC IN</v>
      </c>
      <c r="C917" s="23"/>
      <c r="D917" s="7">
        <f t="shared" si="30"/>
        <v>2021</v>
      </c>
      <c r="E917" s="10" t="str">
        <f>+IF(A917="GLISSIERE",+VLOOKUP(+VLOOKUP(IF(ISNUMBER(SEARCH("GLISS*",K917)),CONCATENATE(RIGHT(K917,4)),CONCATENATE(LEFT(K917,2),"/",RIGHT(K917,2))),'#Client'!B:C,1,FALSE),'#Client'!B:C,2,FALSE)," ")</f>
        <v xml:space="preserve"> </v>
      </c>
      <c r="F917" s="10" t="str">
        <f>+IF(A917="GLISSIERE",+VLOOKUP(K917,'4-'!B:G,4,FALSE)," ")</f>
        <v xml:space="preserve"> </v>
      </c>
      <c r="G917" s="10" t="str">
        <f t="shared" si="31"/>
        <v>4441</v>
      </c>
      <c r="H917" s="44" t="str">
        <f>+IF(A917="GLISSIERE",+VLOOKUP(K917,'4-'!B:G,6,FALSE),IF(A917="VENTES",+VLOOKUP(K917,'5-'!B:H,6,FALSE)," "))</f>
        <v xml:space="preserve"> </v>
      </c>
      <c r="I917" s="14"/>
      <c r="J917" s="12">
        <v>44300</v>
      </c>
      <c r="K917" s="37" t="s">
        <v>1279</v>
      </c>
      <c r="L917" s="14">
        <v>5381</v>
      </c>
      <c r="M917" s="14" t="s">
        <v>29</v>
      </c>
      <c r="N917" s="15">
        <v>538418</v>
      </c>
    </row>
    <row r="918" spans="1:14" x14ac:dyDescent="0.3">
      <c r="A918" s="7" t="str">
        <f>+VLOOKUP(IF(ISNUMBER(SEARCH("GLISS*",K918)),CONCATENATE("GLISSIERE"," ",RIGHT(K918,3)),CONCATENATE(LEFT(K918,2),"/",RIGHT(K918,2))),CODE!A:F,CODE!C$1,FALSE)</f>
        <v>FOURNISSEUR</v>
      </c>
      <c r="B918" s="7" t="str">
        <f>+VLOOKUP(IF(ISNUMBER(SEARCH("GLISS*",K918)),CONCATENATE("GLISSIERE"," ",RIGHT(K918,3)),CONCATENATE(LEFT(K918,2),"/",RIGHT(K918,2))),CODE!A:F,CODE!D$1,FALSE)</f>
        <v>CORBEC IN</v>
      </c>
      <c r="C918" s="23"/>
      <c r="D918" s="7">
        <f t="shared" si="30"/>
        <v>2021</v>
      </c>
      <c r="E918" s="10" t="str">
        <f>+IF(A918="GLISSIERE",+VLOOKUP(+VLOOKUP(IF(ISNUMBER(SEARCH("GLISS*",K918)),CONCATENATE(RIGHT(K918,4)),CONCATENATE(LEFT(K918,2),"/",RIGHT(K918,2))),'#Client'!B:C,1,FALSE),'#Client'!B:C,2,FALSE)," ")</f>
        <v xml:space="preserve"> </v>
      </c>
      <c r="F918" s="10" t="str">
        <f>+IF(A918="GLISSIERE",+VLOOKUP(K918,'4-'!B:G,4,FALSE)," ")</f>
        <v xml:space="preserve"> </v>
      </c>
      <c r="G918" s="10" t="str">
        <f t="shared" si="31"/>
        <v>4442</v>
      </c>
      <c r="H918" s="44" t="str">
        <f>+IF(A918="GLISSIERE",+VLOOKUP(K918,'4-'!B:G,6,FALSE),IF(A918="VENTES",+VLOOKUP(K918,'5-'!B:H,6,FALSE)," "))</f>
        <v xml:space="preserve"> </v>
      </c>
      <c r="I918" s="14"/>
      <c r="J918" s="12">
        <v>44301</v>
      </c>
      <c r="K918" s="37" t="s">
        <v>1280</v>
      </c>
      <c r="L918" s="14">
        <v>7518</v>
      </c>
      <c r="M918" s="14" t="s">
        <v>30</v>
      </c>
      <c r="N918" s="15">
        <v>494249</v>
      </c>
    </row>
    <row r="919" spans="1:14" x14ac:dyDescent="0.3">
      <c r="A919" s="7" t="str">
        <f>+VLOOKUP(IF(ISNUMBER(SEARCH("GLISS*",K919)),CONCATENATE("GLISSIERE"," ",RIGHT(K919,3)),CONCATENATE(LEFT(K919,2),"/",RIGHT(K919,2))),CODE!A:F,CODE!C$1,FALSE)</f>
        <v>FOURNISSEUR</v>
      </c>
      <c r="B919" s="7" t="str">
        <f>+VLOOKUP(IF(ISNUMBER(SEARCH("GLISS*",K919)),CONCATENATE("GLISSIERE"," ",RIGHT(K919,3)),CONCATENATE(LEFT(K919,2),"/",RIGHT(K919,2))),CODE!A:F,CODE!D$1,FALSE)</f>
        <v>CORBEC IN</v>
      </c>
      <c r="C919" s="23"/>
      <c r="D919" s="7">
        <f t="shared" si="30"/>
        <v>2021</v>
      </c>
      <c r="E919" s="10" t="str">
        <f>+IF(A919="GLISSIERE",+VLOOKUP(+VLOOKUP(IF(ISNUMBER(SEARCH("GLISS*",K919)),CONCATENATE(RIGHT(K919,4)),CONCATENATE(LEFT(K919,2),"/",RIGHT(K919,2))),'#Client'!B:C,1,FALSE),'#Client'!B:C,2,FALSE)," ")</f>
        <v xml:space="preserve"> </v>
      </c>
      <c r="F919" s="10" t="str">
        <f>+IF(A919="GLISSIERE",+VLOOKUP(K919,'4-'!B:G,4,FALSE)," ")</f>
        <v xml:space="preserve"> </v>
      </c>
      <c r="G919" s="10" t="str">
        <f t="shared" si="31"/>
        <v>4442</v>
      </c>
      <c r="H919" s="44" t="str">
        <f>+IF(A919="GLISSIERE",+VLOOKUP(K919,'4-'!B:G,6,FALSE),IF(A919="VENTES",+VLOOKUP(K919,'5-'!B:H,6,FALSE)," "))</f>
        <v xml:space="preserve"> </v>
      </c>
      <c r="I919" s="14"/>
      <c r="J919" s="12">
        <v>44301</v>
      </c>
      <c r="K919" s="37" t="s">
        <v>1281</v>
      </c>
      <c r="L919" s="14">
        <v>2799</v>
      </c>
      <c r="M919" s="14" t="s">
        <v>30</v>
      </c>
      <c r="N919" s="15">
        <v>497048</v>
      </c>
    </row>
    <row r="920" spans="1:14" x14ac:dyDescent="0.3">
      <c r="A920" s="7" t="str">
        <f>+VLOOKUP(IF(ISNUMBER(SEARCH("GLISS*",K920)),CONCATENATE("GLISSIERE"," ",RIGHT(K920,3)),CONCATENATE(LEFT(K920,2),"/",RIGHT(K920,2))),CODE!A:F,CODE!C$1,FALSE)</f>
        <v>FOURNISSEUR</v>
      </c>
      <c r="B920" s="7" t="str">
        <f>+VLOOKUP(IF(ISNUMBER(SEARCH("GLISS*",K920)),CONCATENATE("GLISSIERE"," ",RIGHT(K920,3)),CONCATENATE(LEFT(K920,2),"/",RIGHT(K920,2))),CODE!A:F,CODE!D$1,FALSE)</f>
        <v>CORBEC IN</v>
      </c>
      <c r="C920" s="23"/>
      <c r="D920" s="7">
        <f t="shared" si="30"/>
        <v>2021</v>
      </c>
      <c r="E920" s="10" t="str">
        <f>+IF(A920="GLISSIERE",+VLOOKUP(+VLOOKUP(IF(ISNUMBER(SEARCH("GLISS*",K920)),CONCATENATE(RIGHT(K920,4)),CONCATENATE(LEFT(K920,2),"/",RIGHT(K920,2))),'#Client'!B:C,1,FALSE),'#Client'!B:C,2,FALSE)," ")</f>
        <v xml:space="preserve"> </v>
      </c>
      <c r="F920" s="10" t="str">
        <f>+IF(A920="GLISSIERE",+VLOOKUP(K920,'4-'!B:G,4,FALSE)," ")</f>
        <v xml:space="preserve"> </v>
      </c>
      <c r="G920" s="10" t="str">
        <f t="shared" si="31"/>
        <v>4442</v>
      </c>
      <c r="H920" s="44" t="str">
        <f>+IF(A920="GLISSIERE",+VLOOKUP(K920,'4-'!B:G,6,FALSE),IF(A920="VENTES",+VLOOKUP(K920,'5-'!B:H,6,FALSE)," "))</f>
        <v xml:space="preserve"> </v>
      </c>
      <c r="I920" s="14"/>
      <c r="J920" s="12">
        <v>44301</v>
      </c>
      <c r="K920" s="37" t="s">
        <v>1282</v>
      </c>
      <c r="L920" s="14">
        <v>2458</v>
      </c>
      <c r="M920" s="14" t="s">
        <v>30</v>
      </c>
      <c r="N920" s="15">
        <v>499506</v>
      </c>
    </row>
    <row r="921" spans="1:14" x14ac:dyDescent="0.3">
      <c r="A921" s="7" t="str">
        <f>+VLOOKUP(IF(ISNUMBER(SEARCH("GLISS*",K921)),CONCATENATE("GLISSIERE"," ",RIGHT(K921,3)),CONCATENATE(LEFT(K921,2),"/",RIGHT(K921,2))),CODE!A:F,CODE!C$1,FALSE)</f>
        <v>FOURNISSEUR</v>
      </c>
      <c r="B921" s="7" t="str">
        <f>+VLOOKUP(IF(ISNUMBER(SEARCH("GLISS*",K921)),CONCATENATE("GLISSIERE"," ",RIGHT(K921,3)),CONCATENATE(LEFT(K921,2),"/",RIGHT(K921,2))),CODE!A:F,CODE!D$1,FALSE)</f>
        <v>CORBEC IN</v>
      </c>
      <c r="C921" s="23"/>
      <c r="D921" s="7">
        <f t="shared" si="30"/>
        <v>2021</v>
      </c>
      <c r="E921" s="10" t="str">
        <f>+IF(A921="GLISSIERE",+VLOOKUP(+VLOOKUP(IF(ISNUMBER(SEARCH("GLISS*",K921)),CONCATENATE(RIGHT(K921,4)),CONCATENATE(LEFT(K921,2),"/",RIGHT(K921,2))),'#Client'!B:C,1,FALSE),'#Client'!B:C,2,FALSE)," ")</f>
        <v xml:space="preserve"> </v>
      </c>
      <c r="F921" s="10" t="str">
        <f>+IF(A921="GLISSIERE",+VLOOKUP(K921,'4-'!B:G,4,FALSE)," ")</f>
        <v xml:space="preserve"> </v>
      </c>
      <c r="G921" s="10" t="str">
        <f t="shared" si="31"/>
        <v>4443</v>
      </c>
      <c r="H921" s="44" t="str">
        <f>+IF(A921="GLISSIERE",+VLOOKUP(K921,'4-'!B:G,6,FALSE),IF(A921="VENTES",+VLOOKUP(K921,'5-'!B:H,6,FALSE)," "))</f>
        <v xml:space="preserve"> </v>
      </c>
      <c r="I921" s="14"/>
      <c r="J921" s="12">
        <v>44302</v>
      </c>
      <c r="K921" s="37" t="s">
        <v>1283</v>
      </c>
      <c r="L921" s="14">
        <v>569</v>
      </c>
      <c r="M921" s="14" t="s">
        <v>30</v>
      </c>
      <c r="N921" s="15">
        <v>439975</v>
      </c>
    </row>
    <row r="922" spans="1:14" x14ac:dyDescent="0.3">
      <c r="A922" s="7" t="str">
        <f>+VLOOKUP(IF(ISNUMBER(SEARCH("GLISS*",K922)),CONCATENATE("GLISSIERE"," ",RIGHT(K922,3)),CONCATENATE(LEFT(K922,2),"/",RIGHT(K922,2))),CODE!A:F,CODE!C$1,FALSE)</f>
        <v>FOURNISSEUR</v>
      </c>
      <c r="B922" s="7" t="str">
        <f>+VLOOKUP(IF(ISNUMBER(SEARCH("GLISS*",K922)),CONCATENATE("GLISSIERE"," ",RIGHT(K922,3)),CONCATENATE(LEFT(K922,2),"/",RIGHT(K922,2))),CODE!A:F,CODE!D$1,FALSE)</f>
        <v>CORBEC IN</v>
      </c>
      <c r="C922" s="23"/>
      <c r="D922" s="7">
        <f t="shared" si="30"/>
        <v>2021</v>
      </c>
      <c r="E922" s="10" t="str">
        <f>+IF(A922="GLISSIERE",+VLOOKUP(+VLOOKUP(IF(ISNUMBER(SEARCH("GLISS*",K922)),CONCATENATE(RIGHT(K922,4)),CONCATENATE(LEFT(K922,2),"/",RIGHT(K922,2))),'#Client'!B:C,1,FALSE),'#Client'!B:C,2,FALSE)," ")</f>
        <v xml:space="preserve"> </v>
      </c>
      <c r="F922" s="10" t="str">
        <f>+IF(A922="GLISSIERE",+VLOOKUP(K922,'4-'!B:G,4,FALSE)," ")</f>
        <v xml:space="preserve"> </v>
      </c>
      <c r="G922" s="10" t="str">
        <f t="shared" si="31"/>
        <v>4443</v>
      </c>
      <c r="H922" s="44" t="str">
        <f>+IF(A922="GLISSIERE",+VLOOKUP(K922,'4-'!B:G,6,FALSE),IF(A922="VENTES",+VLOOKUP(K922,'5-'!B:H,6,FALSE)," "))</f>
        <v xml:space="preserve"> </v>
      </c>
      <c r="I922" s="14"/>
      <c r="J922" s="12">
        <v>44302</v>
      </c>
      <c r="K922" s="37" t="s">
        <v>1284</v>
      </c>
      <c r="L922" s="14">
        <v>29575</v>
      </c>
      <c r="M922" s="14" t="s">
        <v>30</v>
      </c>
      <c r="N922" s="15">
        <v>469550</v>
      </c>
    </row>
    <row r="923" spans="1:14" x14ac:dyDescent="0.3">
      <c r="A923" s="7" t="str">
        <f>+VLOOKUP(IF(ISNUMBER(SEARCH("GLISS*",K923)),CONCATENATE("GLISSIERE"," ",RIGHT(K923,3)),CONCATENATE(LEFT(K923,2),"/",RIGHT(K923,2))),CODE!A:F,CODE!C$1,FALSE)</f>
        <v>FOURNISSEUR</v>
      </c>
      <c r="B923" s="7" t="str">
        <f>+VLOOKUP(IF(ISNUMBER(SEARCH("GLISS*",K923)),CONCATENATE("GLISSIERE"," ",RIGHT(K923,3)),CONCATENATE(LEFT(K923,2),"/",RIGHT(K923,2))),CODE!A:F,CODE!D$1,FALSE)</f>
        <v>CORBEC IN</v>
      </c>
      <c r="C923" s="23"/>
      <c r="D923" s="7">
        <f t="shared" si="30"/>
        <v>2021</v>
      </c>
      <c r="E923" s="10" t="str">
        <f>+IF(A923="GLISSIERE",+VLOOKUP(+VLOOKUP(IF(ISNUMBER(SEARCH("GLISS*",K923)),CONCATENATE(RIGHT(K923,4)),CONCATENATE(LEFT(K923,2),"/",RIGHT(K923,2))),'#Client'!B:C,1,FALSE),'#Client'!B:C,2,FALSE)," ")</f>
        <v xml:space="preserve"> </v>
      </c>
      <c r="F923" s="10" t="str">
        <f>+IF(A923="GLISSIERE",+VLOOKUP(K923,'4-'!B:G,4,FALSE)," ")</f>
        <v xml:space="preserve"> </v>
      </c>
      <c r="G923" s="10" t="str">
        <f t="shared" si="31"/>
        <v>4444</v>
      </c>
      <c r="H923" s="44" t="str">
        <f>+IF(A923="GLISSIERE",+VLOOKUP(K923,'4-'!B:G,6,FALSE),IF(A923="VENTES",+VLOOKUP(K923,'5-'!B:H,6,FALSE)," "))</f>
        <v xml:space="preserve"> </v>
      </c>
      <c r="I923" s="14"/>
      <c r="J923" s="12">
        <v>44302</v>
      </c>
      <c r="K923" s="37" t="s">
        <v>1285</v>
      </c>
      <c r="L923" s="14">
        <v>259</v>
      </c>
      <c r="M923" s="14" t="s">
        <v>29</v>
      </c>
      <c r="N923" s="15">
        <v>469809</v>
      </c>
    </row>
    <row r="924" spans="1:14" x14ac:dyDescent="0.3">
      <c r="A924" s="7" t="str">
        <f>+VLOOKUP(IF(ISNUMBER(SEARCH("GLISS*",K924)),CONCATENATE("GLISSIERE"," ",RIGHT(K924,3)),CONCATENATE(LEFT(K924,2),"/",RIGHT(K924,2))),CODE!A:F,CODE!C$1,FALSE)</f>
        <v>FOURNISSEUR</v>
      </c>
      <c r="B924" s="7" t="str">
        <f>+VLOOKUP(IF(ISNUMBER(SEARCH("GLISS*",K924)),CONCATENATE("GLISSIERE"," ",RIGHT(K924,3)),CONCATENATE(LEFT(K924,2),"/",RIGHT(K924,2))),CODE!A:F,CODE!D$1,FALSE)</f>
        <v>CORBEC IN</v>
      </c>
      <c r="C924" s="23"/>
      <c r="D924" s="7">
        <f t="shared" si="30"/>
        <v>2021</v>
      </c>
      <c r="E924" s="10" t="str">
        <f>+IF(A924="GLISSIERE",+VLOOKUP(+VLOOKUP(IF(ISNUMBER(SEARCH("GLISS*",K924)),CONCATENATE(RIGHT(K924,4)),CONCATENATE(LEFT(K924,2),"/",RIGHT(K924,2))),'#Client'!B:C,1,FALSE),'#Client'!B:C,2,FALSE)," ")</f>
        <v xml:space="preserve"> </v>
      </c>
      <c r="F924" s="10" t="str">
        <f>+IF(A924="GLISSIERE",+VLOOKUP(K924,'4-'!B:G,4,FALSE)," ")</f>
        <v xml:space="preserve"> </v>
      </c>
      <c r="G924" s="10" t="str">
        <f t="shared" si="31"/>
        <v>4444</v>
      </c>
      <c r="H924" s="44" t="str">
        <f>+IF(A924="GLISSIERE",+VLOOKUP(K924,'4-'!B:G,6,FALSE),IF(A924="VENTES",+VLOOKUP(K924,'5-'!B:H,6,FALSE)," "))</f>
        <v xml:space="preserve"> </v>
      </c>
      <c r="I924" s="14"/>
      <c r="J924" s="12">
        <v>44302</v>
      </c>
      <c r="K924" s="37" t="s">
        <v>1286</v>
      </c>
      <c r="L924" s="14">
        <v>182</v>
      </c>
      <c r="M924" s="14" t="s">
        <v>29</v>
      </c>
      <c r="N924" s="15">
        <v>469991</v>
      </c>
    </row>
    <row r="925" spans="1:14" x14ac:dyDescent="0.3">
      <c r="A925" s="7" t="str">
        <f>+VLOOKUP(IF(ISNUMBER(SEARCH("GLISS*",K925)),CONCATENATE("GLISSIERE"," ",RIGHT(K925,3)),CONCATENATE(LEFT(K925,2),"/",RIGHT(K925,2))),CODE!A:F,CODE!C$1,FALSE)</f>
        <v>FOURNISSEUR</v>
      </c>
      <c r="B925" s="7" t="str">
        <f>+VLOOKUP(IF(ISNUMBER(SEARCH("GLISS*",K925)),CONCATENATE("GLISSIERE"," ",RIGHT(K925,3)),CONCATENATE(LEFT(K925,2),"/",RIGHT(K925,2))),CODE!A:F,CODE!D$1,FALSE)</f>
        <v>CORBEC IN</v>
      </c>
      <c r="C925" s="23"/>
      <c r="D925" s="7">
        <f t="shared" si="30"/>
        <v>2021</v>
      </c>
      <c r="E925" s="10" t="str">
        <f>+IF(A925="GLISSIERE",+VLOOKUP(+VLOOKUP(IF(ISNUMBER(SEARCH("GLISS*",K925)),CONCATENATE(RIGHT(K925,4)),CONCATENATE(LEFT(K925,2),"/",RIGHT(K925,2))),'#Client'!B:C,1,FALSE),'#Client'!B:C,2,FALSE)," ")</f>
        <v xml:space="preserve"> </v>
      </c>
      <c r="F925" s="10" t="str">
        <f>+IF(A925="GLISSIERE",+VLOOKUP(K925,'4-'!B:G,4,FALSE)," ")</f>
        <v xml:space="preserve"> </v>
      </c>
      <c r="G925" s="10" t="str">
        <f t="shared" si="31"/>
        <v>4444</v>
      </c>
      <c r="H925" s="44" t="str">
        <f>+IF(A925="GLISSIERE",+VLOOKUP(K925,'4-'!B:G,6,FALSE),IF(A925="VENTES",+VLOOKUP(K925,'5-'!B:H,6,FALSE)," "))</f>
        <v xml:space="preserve"> </v>
      </c>
      <c r="I925" s="14"/>
      <c r="J925" s="12">
        <v>44302</v>
      </c>
      <c r="K925" s="37" t="s">
        <v>1287</v>
      </c>
      <c r="L925" s="14">
        <v>1092</v>
      </c>
      <c r="M925" s="14" t="s">
        <v>29</v>
      </c>
      <c r="N925" s="15">
        <v>471083</v>
      </c>
    </row>
    <row r="926" spans="1:14" x14ac:dyDescent="0.3">
      <c r="A926" s="7" t="str">
        <f>+VLOOKUP(IF(ISNUMBER(SEARCH("GLISS*",K926)),CONCATENATE("GLISSIERE"," ",RIGHT(K926,3)),CONCATENATE(LEFT(K926,2),"/",RIGHT(K926,2))),CODE!A:F,CODE!C$1,FALSE)</f>
        <v>FOURNISSEUR</v>
      </c>
      <c r="B926" s="7" t="str">
        <f>+VLOOKUP(IF(ISNUMBER(SEARCH("GLISS*",K926)),CONCATENATE("GLISSIERE"," ",RIGHT(K926,3)),CONCATENATE(LEFT(K926,2),"/",RIGHT(K926,2))),CODE!A:F,CODE!D$1,FALSE)</f>
        <v>CORBEC IN</v>
      </c>
      <c r="C926" s="23"/>
      <c r="D926" s="7">
        <f t="shared" si="30"/>
        <v>2021</v>
      </c>
      <c r="E926" s="10" t="str">
        <f>+IF(A926="GLISSIERE",+VLOOKUP(+VLOOKUP(IF(ISNUMBER(SEARCH("GLISS*",K926)),CONCATENATE(RIGHT(K926,4)),CONCATENATE(LEFT(K926,2),"/",RIGHT(K926,2))),'#Client'!B:C,1,FALSE),'#Client'!B:C,2,FALSE)," ")</f>
        <v xml:space="preserve"> </v>
      </c>
      <c r="F926" s="10" t="str">
        <f>+IF(A926="GLISSIERE",+VLOOKUP(K926,'4-'!B:G,4,FALSE)," ")</f>
        <v xml:space="preserve"> </v>
      </c>
      <c r="G926" s="10" t="str">
        <f t="shared" si="31"/>
        <v>4444</v>
      </c>
      <c r="H926" s="44" t="str">
        <f>+IF(A926="GLISSIERE",+VLOOKUP(K926,'4-'!B:G,6,FALSE),IF(A926="VENTES",+VLOOKUP(K926,'5-'!B:H,6,FALSE)," "))</f>
        <v xml:space="preserve"> </v>
      </c>
      <c r="I926" s="14"/>
      <c r="J926" s="12">
        <v>44302</v>
      </c>
      <c r="K926" s="37" t="s">
        <v>1288</v>
      </c>
      <c r="L926" s="14">
        <v>10555</v>
      </c>
      <c r="M926" s="14" t="s">
        <v>29</v>
      </c>
      <c r="N926" s="15">
        <v>481638</v>
      </c>
    </row>
    <row r="927" spans="1:14" x14ac:dyDescent="0.3">
      <c r="A927" s="7" t="str">
        <f>+VLOOKUP(IF(ISNUMBER(SEARCH("GLISS*",K927)),CONCATENATE("GLISSIERE"," ",RIGHT(K927,3)),CONCATENATE(LEFT(K927,2),"/",RIGHT(K927,2))),CODE!A:F,CODE!C$1,FALSE)</f>
        <v>FOURNISSEUR</v>
      </c>
      <c r="B927" s="7" t="str">
        <f>+VLOOKUP(IF(ISNUMBER(SEARCH("GLISS*",K927)),CONCATENATE("GLISSIERE"," ",RIGHT(K927,3)),CONCATENATE(LEFT(K927,2),"/",RIGHT(K927,2))),CODE!A:F,CODE!D$1,FALSE)</f>
        <v>CORBEC IN</v>
      </c>
      <c r="C927" s="23"/>
      <c r="D927" s="7">
        <f t="shared" si="30"/>
        <v>2021</v>
      </c>
      <c r="E927" s="10" t="str">
        <f>+IF(A927="GLISSIERE",+VLOOKUP(+VLOOKUP(IF(ISNUMBER(SEARCH("GLISS*",K927)),CONCATENATE(RIGHT(K927,4)),CONCATENATE(LEFT(K927,2),"/",RIGHT(K927,2))),'#Client'!B:C,1,FALSE),'#Client'!B:C,2,FALSE)," ")</f>
        <v xml:space="preserve"> </v>
      </c>
      <c r="F927" s="10" t="str">
        <f>+IF(A927="GLISSIERE",+VLOOKUP(K927,'4-'!B:G,4,FALSE)," ")</f>
        <v xml:space="preserve"> </v>
      </c>
      <c r="G927" s="10" t="str">
        <f t="shared" si="31"/>
        <v>4444</v>
      </c>
      <c r="H927" s="44" t="str">
        <f>+IF(A927="GLISSIERE",+VLOOKUP(K927,'4-'!B:G,6,FALSE),IF(A927="VENTES",+VLOOKUP(K927,'5-'!B:H,6,FALSE)," "))</f>
        <v xml:space="preserve"> </v>
      </c>
      <c r="I927" s="14"/>
      <c r="J927" s="12">
        <v>44302</v>
      </c>
      <c r="K927" s="37" t="s">
        <v>1289</v>
      </c>
      <c r="L927" s="14">
        <v>1932</v>
      </c>
      <c r="M927" s="14" t="s">
        <v>29</v>
      </c>
      <c r="N927" s="15">
        <v>483570</v>
      </c>
    </row>
    <row r="928" spans="1:14" x14ac:dyDescent="0.3">
      <c r="A928" s="7" t="str">
        <f>+VLOOKUP(IF(ISNUMBER(SEARCH("GLISS*",K928)),CONCATENATE("GLISSIERE"," ",RIGHT(K928,3)),CONCATENATE(LEFT(K928,2),"/",RIGHT(K928,2))),CODE!A:F,CODE!C$1,FALSE)</f>
        <v>FOURNISSEUR</v>
      </c>
      <c r="B928" s="7" t="str">
        <f>+VLOOKUP(IF(ISNUMBER(SEARCH("GLISS*",K928)),CONCATENATE("GLISSIERE"," ",RIGHT(K928,3)),CONCATENATE(LEFT(K928,2),"/",RIGHT(K928,2))),CODE!A:F,CODE!D$1,FALSE)</f>
        <v>CORBEC IN</v>
      </c>
      <c r="C928" s="23"/>
      <c r="D928" s="7">
        <f t="shared" si="30"/>
        <v>2021</v>
      </c>
      <c r="E928" s="10" t="str">
        <f>+IF(A928="GLISSIERE",+VLOOKUP(+VLOOKUP(IF(ISNUMBER(SEARCH("GLISS*",K928)),CONCATENATE(RIGHT(K928,4)),CONCATENATE(LEFT(K928,2),"/",RIGHT(K928,2))),'#Client'!B:C,1,FALSE),'#Client'!B:C,2,FALSE)," ")</f>
        <v xml:space="preserve"> </v>
      </c>
      <c r="F928" s="10" t="str">
        <f>+IF(A928="GLISSIERE",+VLOOKUP(K928,'4-'!B:G,4,FALSE)," ")</f>
        <v xml:space="preserve"> </v>
      </c>
      <c r="G928" s="10" t="str">
        <f t="shared" si="31"/>
        <v>4444</v>
      </c>
      <c r="H928" s="44" t="str">
        <f>+IF(A928="GLISSIERE",+VLOOKUP(K928,'4-'!B:G,6,FALSE),IF(A928="VENTES",+VLOOKUP(K928,'5-'!B:H,6,FALSE)," "))</f>
        <v xml:space="preserve"> </v>
      </c>
      <c r="I928" s="14"/>
      <c r="J928" s="12">
        <v>44302</v>
      </c>
      <c r="K928" s="37" t="s">
        <v>1290</v>
      </c>
      <c r="L928" s="14">
        <v>3161</v>
      </c>
      <c r="M928" s="14" t="s">
        <v>29</v>
      </c>
      <c r="N928" s="15">
        <v>486731</v>
      </c>
    </row>
    <row r="929" spans="1:14" x14ac:dyDescent="0.3">
      <c r="A929" s="7" t="str">
        <f>+VLOOKUP(IF(ISNUMBER(SEARCH("GLISS*",K929)),CONCATENATE("GLISSIERE"," ",RIGHT(K929,3)),CONCATENATE(LEFT(K929,2),"/",RIGHT(K929,2))),CODE!A:F,CODE!C$1,FALSE)</f>
        <v>FOURNISSEUR</v>
      </c>
      <c r="B929" s="7" t="str">
        <f>+VLOOKUP(IF(ISNUMBER(SEARCH("GLISS*",K929)),CONCATENATE("GLISSIERE"," ",RIGHT(K929,3)),CONCATENATE(LEFT(K929,2),"/",RIGHT(K929,2))),CODE!A:F,CODE!D$1,FALSE)</f>
        <v>CORBEC IN</v>
      </c>
      <c r="C929" s="23"/>
      <c r="D929" s="7">
        <f t="shared" si="30"/>
        <v>2021</v>
      </c>
      <c r="E929" s="10" t="str">
        <f>+IF(A929="GLISSIERE",+VLOOKUP(+VLOOKUP(IF(ISNUMBER(SEARCH("GLISS*",K929)),CONCATENATE(RIGHT(K929,4)),CONCATENATE(LEFT(K929,2),"/",RIGHT(K929,2))),'#Client'!B:C,1,FALSE),'#Client'!B:C,2,FALSE)," ")</f>
        <v xml:space="preserve"> </v>
      </c>
      <c r="F929" s="10" t="str">
        <f>+IF(A929="GLISSIERE",+VLOOKUP(K929,'4-'!B:G,4,FALSE)," ")</f>
        <v xml:space="preserve"> </v>
      </c>
      <c r="G929" s="10" t="str">
        <f t="shared" si="31"/>
        <v>4445</v>
      </c>
      <c r="H929" s="44" t="str">
        <f>+IF(A929="GLISSIERE",+VLOOKUP(K929,'4-'!B:G,6,FALSE),IF(A929="VENTES",+VLOOKUP(K929,'5-'!B:H,6,FALSE)," "))</f>
        <v xml:space="preserve"> </v>
      </c>
      <c r="I929" s="14"/>
      <c r="J929" s="12">
        <v>44305</v>
      </c>
      <c r="K929" s="37" t="s">
        <v>1291</v>
      </c>
      <c r="L929" s="14">
        <v>1978</v>
      </c>
      <c r="M929" s="14" t="s">
        <v>30</v>
      </c>
      <c r="N929" s="15">
        <v>381207</v>
      </c>
    </row>
    <row r="930" spans="1:14" x14ac:dyDescent="0.3">
      <c r="A930" s="7" t="str">
        <f>+VLOOKUP(IF(ISNUMBER(SEARCH("GLISS*",K930)),CONCATENATE("GLISSIERE"," ",RIGHT(K930,3)),CONCATENATE(LEFT(K930,2),"/",RIGHT(K930,2))),CODE!A:F,CODE!C$1,FALSE)</f>
        <v>FOURNISSEUR</v>
      </c>
      <c r="B930" s="7" t="str">
        <f>+VLOOKUP(IF(ISNUMBER(SEARCH("GLISS*",K930)),CONCATENATE("GLISSIERE"," ",RIGHT(K930,3)),CONCATENATE(LEFT(K930,2),"/",RIGHT(K930,2))),CODE!A:F,CODE!D$1,FALSE)</f>
        <v>CORBEC IN</v>
      </c>
      <c r="C930" s="23"/>
      <c r="D930" s="7">
        <f t="shared" si="30"/>
        <v>2021</v>
      </c>
      <c r="E930" s="10" t="str">
        <f>+IF(A930="GLISSIERE",+VLOOKUP(+VLOOKUP(IF(ISNUMBER(SEARCH("GLISS*",K930)),CONCATENATE(RIGHT(K930,4)),CONCATENATE(LEFT(K930,2),"/",RIGHT(K930,2))),'#Client'!B:C,1,FALSE),'#Client'!B:C,2,FALSE)," ")</f>
        <v xml:space="preserve"> </v>
      </c>
      <c r="F930" s="10" t="str">
        <f>+IF(A930="GLISSIERE",+VLOOKUP(K930,'4-'!B:G,4,FALSE)," ")</f>
        <v xml:space="preserve"> </v>
      </c>
      <c r="G930" s="10" t="str">
        <f t="shared" si="31"/>
        <v>4445</v>
      </c>
      <c r="H930" s="44" t="str">
        <f>+IF(A930="GLISSIERE",+VLOOKUP(K930,'4-'!B:G,6,FALSE),IF(A930="VENTES",+VLOOKUP(K930,'5-'!B:H,6,FALSE)," "))</f>
        <v xml:space="preserve"> </v>
      </c>
      <c r="I930" s="14"/>
      <c r="J930" s="12">
        <v>44305</v>
      </c>
      <c r="K930" s="37" t="s">
        <v>1292</v>
      </c>
      <c r="L930" s="14">
        <v>17932</v>
      </c>
      <c r="M930" s="14" t="s">
        <v>30</v>
      </c>
      <c r="N930" s="15">
        <v>399139</v>
      </c>
    </row>
    <row r="931" spans="1:14" x14ac:dyDescent="0.3">
      <c r="A931" s="7" t="str">
        <f>+VLOOKUP(IF(ISNUMBER(SEARCH("GLISS*",K931)),CONCATENATE("GLISSIERE"," ",RIGHT(K931,3)),CONCATENATE(LEFT(K931,2),"/",RIGHT(K931,2))),CODE!A:F,CODE!C$1,FALSE)</f>
        <v>FOURNISSEUR</v>
      </c>
      <c r="B931" s="7" t="str">
        <f>+VLOOKUP(IF(ISNUMBER(SEARCH("GLISS*",K931)),CONCATENATE("GLISSIERE"," ",RIGHT(K931,3)),CONCATENATE(LEFT(K931,2),"/",RIGHT(K931,2))),CODE!A:F,CODE!D$1,FALSE)</f>
        <v>CORBEC IN</v>
      </c>
      <c r="C931" s="23"/>
      <c r="D931" s="7">
        <f t="shared" si="30"/>
        <v>2021</v>
      </c>
      <c r="E931" s="10" t="str">
        <f>+IF(A931="GLISSIERE",+VLOOKUP(+VLOOKUP(IF(ISNUMBER(SEARCH("GLISS*",K931)),CONCATENATE(RIGHT(K931,4)),CONCATENATE(LEFT(K931,2),"/",RIGHT(K931,2))),'#Client'!B:C,1,FALSE),'#Client'!B:C,2,FALSE)," ")</f>
        <v xml:space="preserve"> </v>
      </c>
      <c r="F931" s="10" t="str">
        <f>+IF(A931="GLISSIERE",+VLOOKUP(K931,'4-'!B:G,4,FALSE)," ")</f>
        <v xml:space="preserve"> </v>
      </c>
      <c r="G931" s="10" t="str">
        <f t="shared" si="31"/>
        <v>4445</v>
      </c>
      <c r="H931" s="44" t="str">
        <f>+IF(A931="GLISSIERE",+VLOOKUP(K931,'4-'!B:G,6,FALSE),IF(A931="VENTES",+VLOOKUP(K931,'5-'!B:H,6,FALSE)," "))</f>
        <v xml:space="preserve"> </v>
      </c>
      <c r="I931" s="14"/>
      <c r="J931" s="12">
        <v>44305</v>
      </c>
      <c r="K931" s="37" t="s">
        <v>1293</v>
      </c>
      <c r="L931" s="14">
        <v>9051</v>
      </c>
      <c r="M931" s="14" t="s">
        <v>30</v>
      </c>
      <c r="N931" s="15">
        <v>408190</v>
      </c>
    </row>
    <row r="932" spans="1:14" x14ac:dyDescent="0.3">
      <c r="A932" s="7" t="str">
        <f>+VLOOKUP(IF(ISNUMBER(SEARCH("GLISS*",K932)),CONCATENATE("GLISSIERE"," ",RIGHT(K932,3)),CONCATENATE(LEFT(K932,2),"/",RIGHT(K932,2))),CODE!A:F,CODE!C$1,FALSE)</f>
        <v>FOURNISSEUR</v>
      </c>
      <c r="B932" s="7" t="str">
        <f>+VLOOKUP(IF(ISNUMBER(SEARCH("GLISS*",K932)),CONCATENATE("GLISSIERE"," ",RIGHT(K932,3)),CONCATENATE(LEFT(K932,2),"/",RIGHT(K932,2))),CODE!A:F,CODE!D$1,FALSE)</f>
        <v>CORBEC IN</v>
      </c>
      <c r="C932" s="23"/>
      <c r="D932" s="7">
        <f t="shared" si="30"/>
        <v>2021</v>
      </c>
      <c r="E932" s="10" t="str">
        <f>+IF(A932="GLISSIERE",+VLOOKUP(+VLOOKUP(IF(ISNUMBER(SEARCH("GLISS*",K932)),CONCATENATE(RIGHT(K932,4)),CONCATENATE(LEFT(K932,2),"/",RIGHT(K932,2))),'#Client'!B:C,1,FALSE),'#Client'!B:C,2,FALSE)," ")</f>
        <v xml:space="preserve"> </v>
      </c>
      <c r="F932" s="10" t="str">
        <f>+IF(A932="GLISSIERE",+VLOOKUP(K932,'4-'!B:G,4,FALSE)," ")</f>
        <v xml:space="preserve"> </v>
      </c>
      <c r="G932" s="10" t="str">
        <f t="shared" si="31"/>
        <v>4445</v>
      </c>
      <c r="H932" s="44" t="str">
        <f>+IF(A932="GLISSIERE",+VLOOKUP(K932,'4-'!B:G,6,FALSE),IF(A932="VENTES",+VLOOKUP(K932,'5-'!B:H,6,FALSE)," "))</f>
        <v xml:space="preserve"> </v>
      </c>
      <c r="I932" s="14"/>
      <c r="J932" s="12">
        <v>44305</v>
      </c>
      <c r="K932" s="37" t="s">
        <v>1294</v>
      </c>
      <c r="L932" s="14">
        <v>865</v>
      </c>
      <c r="M932" s="14" t="s">
        <v>30</v>
      </c>
      <c r="N932" s="15">
        <v>409055</v>
      </c>
    </row>
    <row r="933" spans="1:14" x14ac:dyDescent="0.3">
      <c r="A933" s="7" t="str">
        <f>+VLOOKUP(IF(ISNUMBER(SEARCH("GLISS*",K933)),CONCATENATE("GLISSIERE"," ",RIGHT(K933,3)),CONCATENATE(LEFT(K933,2),"/",RIGHT(K933,2))),CODE!A:F,CODE!C$1,FALSE)</f>
        <v>FOURNISSEUR</v>
      </c>
      <c r="B933" s="7" t="str">
        <f>+VLOOKUP(IF(ISNUMBER(SEARCH("GLISS*",K933)),CONCATENATE("GLISSIERE"," ",RIGHT(K933,3)),CONCATENATE(LEFT(K933,2),"/",RIGHT(K933,2))),CODE!A:F,CODE!D$1,FALSE)</f>
        <v>CORBEC IN</v>
      </c>
      <c r="C933" s="23"/>
      <c r="D933" s="7">
        <f t="shared" si="30"/>
        <v>2021</v>
      </c>
      <c r="E933" s="10" t="str">
        <f>+IF(A933="GLISSIERE",+VLOOKUP(+VLOOKUP(IF(ISNUMBER(SEARCH("GLISS*",K933)),CONCATENATE(RIGHT(K933,4)),CONCATENATE(LEFT(K933,2),"/",RIGHT(K933,2))),'#Client'!B:C,1,FALSE),'#Client'!B:C,2,FALSE)," ")</f>
        <v xml:space="preserve"> </v>
      </c>
      <c r="F933" s="10" t="str">
        <f>+IF(A933="GLISSIERE",+VLOOKUP(K933,'4-'!B:G,4,FALSE)," ")</f>
        <v xml:space="preserve"> </v>
      </c>
      <c r="G933" s="10" t="str">
        <f t="shared" si="31"/>
        <v>4446</v>
      </c>
      <c r="H933" s="44" t="str">
        <f>+IF(A933="GLISSIERE",+VLOOKUP(K933,'4-'!B:G,6,FALSE),IF(A933="VENTES",+VLOOKUP(K933,'5-'!B:H,6,FALSE)," "))</f>
        <v xml:space="preserve"> </v>
      </c>
      <c r="I933" s="14"/>
      <c r="J933" s="12">
        <v>44305</v>
      </c>
      <c r="K933" s="37" t="s">
        <v>1295</v>
      </c>
      <c r="L933" s="14">
        <v>21300</v>
      </c>
      <c r="M933" s="14" t="s">
        <v>30</v>
      </c>
      <c r="N933" s="15">
        <v>430355</v>
      </c>
    </row>
    <row r="934" spans="1:14" x14ac:dyDescent="0.3">
      <c r="A934" s="7" t="str">
        <f>+VLOOKUP(IF(ISNUMBER(SEARCH("GLISS*",K934)),CONCATENATE("GLISSIERE"," ",RIGHT(K934,3)),CONCATENATE(LEFT(K934,2),"/",RIGHT(K934,2))),CODE!A:F,CODE!C$1,FALSE)</f>
        <v>FOURNISSEUR</v>
      </c>
      <c r="B934" s="7" t="str">
        <f>+VLOOKUP(IF(ISNUMBER(SEARCH("GLISS*",K934)),CONCATENATE("GLISSIERE"," ",RIGHT(K934,3)),CONCATENATE(LEFT(K934,2),"/",RIGHT(K934,2))),CODE!A:F,CODE!D$1,FALSE)</f>
        <v>CORBEC IN</v>
      </c>
      <c r="C934" s="23"/>
      <c r="D934" s="7">
        <f t="shared" si="30"/>
        <v>2021</v>
      </c>
      <c r="E934" s="10" t="str">
        <f>+IF(A934="GLISSIERE",+VLOOKUP(+VLOOKUP(IF(ISNUMBER(SEARCH("GLISS*",K934)),CONCATENATE(RIGHT(K934,4)),CONCATENATE(LEFT(K934,2),"/",RIGHT(K934,2))),'#Client'!B:C,1,FALSE),'#Client'!B:C,2,FALSE)," ")</f>
        <v xml:space="preserve"> </v>
      </c>
      <c r="F934" s="10" t="str">
        <f>+IF(A934="GLISSIERE",+VLOOKUP(K934,'4-'!B:G,4,FALSE)," ")</f>
        <v xml:space="preserve"> </v>
      </c>
      <c r="G934" s="10" t="str">
        <f t="shared" si="31"/>
        <v>4446</v>
      </c>
      <c r="H934" s="44" t="str">
        <f>+IF(A934="GLISSIERE",+VLOOKUP(K934,'4-'!B:G,6,FALSE),IF(A934="VENTES",+VLOOKUP(K934,'5-'!B:H,6,FALSE)," "))</f>
        <v xml:space="preserve"> </v>
      </c>
      <c r="I934" s="14"/>
      <c r="J934" s="12">
        <v>44305</v>
      </c>
      <c r="K934" s="37" t="s">
        <v>1296</v>
      </c>
      <c r="L934" s="14">
        <v>9051</v>
      </c>
      <c r="M934" s="14" t="s">
        <v>30</v>
      </c>
      <c r="N934" s="15">
        <v>439406</v>
      </c>
    </row>
    <row r="935" spans="1:14" x14ac:dyDescent="0.3">
      <c r="A935" s="7" t="str">
        <f>+VLOOKUP(IF(ISNUMBER(SEARCH("GLISS*",K935)),CONCATENATE("GLISSIERE"," ",RIGHT(K935,3)),CONCATENATE(LEFT(K935,2),"/",RIGHT(K935,2))),CODE!A:F,CODE!C$1,FALSE)</f>
        <v>FOURNISSEUR</v>
      </c>
      <c r="B935" s="7" t="str">
        <f>+VLOOKUP(IF(ISNUMBER(SEARCH("GLISS*",K935)),CONCATENATE("GLISSIERE"," ",RIGHT(K935,3)),CONCATENATE(LEFT(K935,2),"/",RIGHT(K935,2))),CODE!A:F,CODE!D$1,FALSE)</f>
        <v>CORBEC IN</v>
      </c>
      <c r="C935" s="23"/>
      <c r="D935" s="7">
        <f t="shared" si="30"/>
        <v>2021</v>
      </c>
      <c r="E935" s="10" t="str">
        <f>+IF(A935="GLISSIERE",+VLOOKUP(+VLOOKUP(IF(ISNUMBER(SEARCH("GLISS*",K935)),CONCATENATE(RIGHT(K935,4)),CONCATENATE(LEFT(K935,2),"/",RIGHT(K935,2))),'#Client'!B:C,1,FALSE),'#Client'!B:C,2,FALSE)," ")</f>
        <v xml:space="preserve"> </v>
      </c>
      <c r="F935" s="10" t="str">
        <f>+IF(A935="GLISSIERE",+VLOOKUP(K935,'4-'!B:G,4,FALSE)," ")</f>
        <v xml:space="preserve"> </v>
      </c>
      <c r="G935" s="10" t="str">
        <f t="shared" si="31"/>
        <v>4447</v>
      </c>
      <c r="H935" s="44" t="str">
        <f>+IF(A935="GLISSIERE",+VLOOKUP(K935,'4-'!B:G,6,FALSE),IF(A935="VENTES",+VLOOKUP(K935,'5-'!B:H,6,FALSE)," "))</f>
        <v xml:space="preserve"> </v>
      </c>
      <c r="I935" s="14"/>
      <c r="J935" s="12">
        <v>44306</v>
      </c>
      <c r="K935" s="37" t="s">
        <v>1297</v>
      </c>
      <c r="L935" s="14">
        <v>472</v>
      </c>
      <c r="M935" s="14" t="s">
        <v>30</v>
      </c>
      <c r="N935" s="15">
        <v>355463</v>
      </c>
    </row>
    <row r="936" spans="1:14" x14ac:dyDescent="0.3">
      <c r="A936" s="7" t="str">
        <f>+VLOOKUP(IF(ISNUMBER(SEARCH("GLISS*",K936)),CONCATENATE("GLISSIERE"," ",RIGHT(K936,3)),CONCATENATE(LEFT(K936,2),"/",RIGHT(K936,2))),CODE!A:F,CODE!C$1,FALSE)</f>
        <v>FOURNISSEUR</v>
      </c>
      <c r="B936" s="7" t="str">
        <f>+VLOOKUP(IF(ISNUMBER(SEARCH("GLISS*",K936)),CONCATENATE("GLISSIERE"," ",RIGHT(K936,3)),CONCATENATE(LEFT(K936,2),"/",RIGHT(K936,2))),CODE!A:F,CODE!D$1,FALSE)</f>
        <v>CORBEC IN</v>
      </c>
      <c r="C936" s="23"/>
      <c r="D936" s="7">
        <f t="shared" si="30"/>
        <v>2021</v>
      </c>
      <c r="E936" s="10" t="str">
        <f>+IF(A936="GLISSIERE",+VLOOKUP(+VLOOKUP(IF(ISNUMBER(SEARCH("GLISS*",K936)),CONCATENATE(RIGHT(K936,4)),CONCATENATE(LEFT(K936,2),"/",RIGHT(K936,2))),'#Client'!B:C,1,FALSE),'#Client'!B:C,2,FALSE)," ")</f>
        <v xml:space="preserve"> </v>
      </c>
      <c r="F936" s="10" t="str">
        <f>+IF(A936="GLISSIERE",+VLOOKUP(K936,'4-'!B:G,4,FALSE)," ")</f>
        <v xml:space="preserve"> </v>
      </c>
      <c r="G936" s="10" t="str">
        <f t="shared" si="31"/>
        <v>4447</v>
      </c>
      <c r="H936" s="44" t="str">
        <f>+IF(A936="GLISSIERE",+VLOOKUP(K936,'4-'!B:G,6,FALSE),IF(A936="VENTES",+VLOOKUP(K936,'5-'!B:H,6,FALSE)," "))</f>
        <v xml:space="preserve"> </v>
      </c>
      <c r="I936" s="14"/>
      <c r="J936" s="12">
        <v>44306</v>
      </c>
      <c r="K936" s="37" t="s">
        <v>1298</v>
      </c>
      <c r="L936" s="14">
        <v>655</v>
      </c>
      <c r="M936" s="14" t="s">
        <v>30</v>
      </c>
      <c r="N936" s="15">
        <v>356118</v>
      </c>
    </row>
    <row r="937" spans="1:14" x14ac:dyDescent="0.3">
      <c r="A937" s="7" t="str">
        <f>+VLOOKUP(IF(ISNUMBER(SEARCH("GLISS*",K937)),CONCATENATE("GLISSIERE"," ",RIGHT(K937,3)),CONCATENATE(LEFT(K937,2),"/",RIGHT(K937,2))),CODE!A:F,CODE!C$1,FALSE)</f>
        <v>FOURNISSEUR</v>
      </c>
      <c r="B937" s="7" t="str">
        <f>+VLOOKUP(IF(ISNUMBER(SEARCH("GLISS*",K937)),CONCATENATE("GLISSIERE"," ",RIGHT(K937,3)),CONCATENATE(LEFT(K937,2),"/",RIGHT(K937,2))),CODE!A:F,CODE!D$1,FALSE)</f>
        <v>CORBEC IN</v>
      </c>
      <c r="C937" s="23"/>
      <c r="D937" s="7">
        <f t="shared" si="30"/>
        <v>2021</v>
      </c>
      <c r="E937" s="10" t="str">
        <f>+IF(A937="GLISSIERE",+VLOOKUP(+VLOOKUP(IF(ISNUMBER(SEARCH("GLISS*",K937)),CONCATENATE(RIGHT(K937,4)),CONCATENATE(LEFT(K937,2),"/",RIGHT(K937,2))),'#Client'!B:C,1,FALSE),'#Client'!B:C,2,FALSE)," ")</f>
        <v xml:space="preserve"> </v>
      </c>
      <c r="F937" s="10" t="str">
        <f>+IF(A937="GLISSIERE",+VLOOKUP(K937,'4-'!B:G,4,FALSE)," ")</f>
        <v xml:space="preserve"> </v>
      </c>
      <c r="G937" s="10" t="str">
        <f t="shared" si="31"/>
        <v>4447</v>
      </c>
      <c r="H937" s="44" t="str">
        <f>+IF(A937="GLISSIERE",+VLOOKUP(K937,'4-'!B:G,6,FALSE),IF(A937="VENTES",+VLOOKUP(K937,'5-'!B:H,6,FALSE)," "))</f>
        <v xml:space="preserve"> </v>
      </c>
      <c r="I937" s="14"/>
      <c r="J937" s="12">
        <v>44306</v>
      </c>
      <c r="K937" s="37" t="s">
        <v>1299</v>
      </c>
      <c r="L937" s="14">
        <v>9287</v>
      </c>
      <c r="M937" s="14" t="s">
        <v>30</v>
      </c>
      <c r="N937" s="15">
        <v>365405</v>
      </c>
    </row>
    <row r="938" spans="1:14" x14ac:dyDescent="0.3">
      <c r="A938" s="7" t="str">
        <f>+VLOOKUP(IF(ISNUMBER(SEARCH("GLISS*",K938)),CONCATENATE("GLISSIERE"," ",RIGHT(K938,3)),CONCATENATE(LEFT(K938,2),"/",RIGHT(K938,2))),CODE!A:F,CODE!C$1,FALSE)</f>
        <v>FOURNISSEUR</v>
      </c>
      <c r="B938" s="7" t="str">
        <f>+VLOOKUP(IF(ISNUMBER(SEARCH("GLISS*",K938)),CONCATENATE("GLISSIERE"," ",RIGHT(K938,3)),CONCATENATE(LEFT(K938,2),"/",RIGHT(K938,2))),CODE!A:F,CODE!D$1,FALSE)</f>
        <v>CORBEC IN</v>
      </c>
      <c r="C938" s="23"/>
      <c r="D938" s="7">
        <f t="shared" si="30"/>
        <v>2021</v>
      </c>
      <c r="E938" s="10" t="str">
        <f>+IF(A938="GLISSIERE",+VLOOKUP(+VLOOKUP(IF(ISNUMBER(SEARCH("GLISS*",K938)),CONCATENATE(RIGHT(K938,4)),CONCATENATE(LEFT(K938,2),"/",RIGHT(K938,2))),'#Client'!B:C,1,FALSE),'#Client'!B:C,2,FALSE)," ")</f>
        <v xml:space="preserve"> </v>
      </c>
      <c r="F938" s="10" t="str">
        <f>+IF(A938="GLISSIERE",+VLOOKUP(K938,'4-'!B:G,4,FALSE)," ")</f>
        <v xml:space="preserve"> </v>
      </c>
      <c r="G938" s="10" t="str">
        <f t="shared" si="31"/>
        <v>4447</v>
      </c>
      <c r="H938" s="44" t="str">
        <f>+IF(A938="GLISSIERE",+VLOOKUP(K938,'4-'!B:G,6,FALSE),IF(A938="VENTES",+VLOOKUP(K938,'5-'!B:H,6,FALSE)," "))</f>
        <v xml:space="preserve"> </v>
      </c>
      <c r="I938" s="14"/>
      <c r="J938" s="12">
        <v>44306</v>
      </c>
      <c r="K938" s="37" t="s">
        <v>1300</v>
      </c>
      <c r="L938" s="14">
        <v>12068</v>
      </c>
      <c r="M938" s="14" t="s">
        <v>30</v>
      </c>
      <c r="N938" s="15">
        <v>377473</v>
      </c>
    </row>
    <row r="939" spans="1:14" x14ac:dyDescent="0.3">
      <c r="A939" s="7" t="str">
        <f>+VLOOKUP(IF(ISNUMBER(SEARCH("GLISS*",K939)),CONCATENATE("GLISSIERE"," ",RIGHT(K939,3)),CONCATENATE(LEFT(K939,2),"/",RIGHT(K939,2))),CODE!A:F,CODE!C$1,FALSE)</f>
        <v>FOURNISSEUR</v>
      </c>
      <c r="B939" s="7" t="str">
        <f>+VLOOKUP(IF(ISNUMBER(SEARCH("GLISS*",K939)),CONCATENATE("GLISSIERE"," ",RIGHT(K939,3)),CONCATENATE(LEFT(K939,2),"/",RIGHT(K939,2))),CODE!A:F,CODE!D$1,FALSE)</f>
        <v>CORBEC IN</v>
      </c>
      <c r="C939" s="23"/>
      <c r="D939" s="7">
        <f t="shared" si="30"/>
        <v>2021</v>
      </c>
      <c r="E939" s="10" t="str">
        <f>+IF(A939="GLISSIERE",+VLOOKUP(+VLOOKUP(IF(ISNUMBER(SEARCH("GLISS*",K939)),CONCATENATE(RIGHT(K939,4)),CONCATENATE(LEFT(K939,2),"/",RIGHT(K939,2))),'#Client'!B:C,1,FALSE),'#Client'!B:C,2,FALSE)," ")</f>
        <v xml:space="preserve"> </v>
      </c>
      <c r="F939" s="10" t="str">
        <f>+IF(A939="GLISSIERE",+VLOOKUP(K939,'4-'!B:G,4,FALSE)," ")</f>
        <v xml:space="preserve"> </v>
      </c>
      <c r="G939" s="10" t="str">
        <f t="shared" si="31"/>
        <v>4447</v>
      </c>
      <c r="H939" s="44" t="str">
        <f>+IF(A939="GLISSIERE",+VLOOKUP(K939,'4-'!B:G,6,FALSE),IF(A939="VENTES",+VLOOKUP(K939,'5-'!B:H,6,FALSE)," "))</f>
        <v xml:space="preserve"> </v>
      </c>
      <c r="I939" s="14"/>
      <c r="J939" s="12">
        <v>44306</v>
      </c>
      <c r="K939" s="37" t="s">
        <v>1301</v>
      </c>
      <c r="L939" s="14">
        <v>1756</v>
      </c>
      <c r="M939" s="14" t="s">
        <v>30</v>
      </c>
      <c r="N939" s="15">
        <v>379229</v>
      </c>
    </row>
    <row r="940" spans="1:14" x14ac:dyDescent="0.3">
      <c r="A940" s="7" t="str">
        <f>+VLOOKUP(IF(ISNUMBER(SEARCH("GLISS*",K940)),CONCATENATE("GLISSIERE"," ",RIGHT(K940,3)),CONCATENATE(LEFT(K940,2),"/",RIGHT(K940,2))),CODE!A:F,CODE!C$1,FALSE)</f>
        <v>FOURNISSEUR</v>
      </c>
      <c r="B940" s="7" t="str">
        <f>+VLOOKUP(IF(ISNUMBER(SEARCH("GLISS*",K940)),CONCATENATE("GLISSIERE"," ",RIGHT(K940,3)),CONCATENATE(LEFT(K940,2),"/",RIGHT(K940,2))),CODE!A:F,CODE!D$1,FALSE)</f>
        <v>CORBEC IN</v>
      </c>
      <c r="C940" s="23"/>
      <c r="D940" s="7">
        <f t="shared" si="30"/>
        <v>2021</v>
      </c>
      <c r="E940" s="10" t="str">
        <f>+IF(A940="GLISSIERE",+VLOOKUP(+VLOOKUP(IF(ISNUMBER(SEARCH("GLISS*",K940)),CONCATENATE(RIGHT(K940,4)),CONCATENATE(LEFT(K940,2),"/",RIGHT(K940,2))),'#Client'!B:C,1,FALSE),'#Client'!B:C,2,FALSE)," ")</f>
        <v xml:space="preserve"> </v>
      </c>
      <c r="F940" s="10" t="str">
        <f>+IF(A940="GLISSIERE",+VLOOKUP(K940,'4-'!B:G,4,FALSE)," ")</f>
        <v xml:space="preserve"> </v>
      </c>
      <c r="G940" s="10" t="str">
        <f t="shared" si="31"/>
        <v>4448</v>
      </c>
      <c r="H940" s="44" t="str">
        <f>+IF(A940="GLISSIERE",+VLOOKUP(K940,'4-'!B:G,6,FALSE),IF(A940="VENTES",+VLOOKUP(K940,'5-'!B:H,6,FALSE)," "))</f>
        <v xml:space="preserve"> </v>
      </c>
      <c r="I940" s="14"/>
      <c r="J940" s="12">
        <v>44307</v>
      </c>
      <c r="K940" s="37" t="s">
        <v>1302</v>
      </c>
      <c r="L940" s="14">
        <v>394</v>
      </c>
      <c r="M940" s="14" t="s">
        <v>30</v>
      </c>
      <c r="N940" s="15">
        <v>297178</v>
      </c>
    </row>
    <row r="941" spans="1:14" x14ac:dyDescent="0.3">
      <c r="A941" s="7" t="str">
        <f>+VLOOKUP(IF(ISNUMBER(SEARCH("GLISS*",K941)),CONCATENATE("GLISSIERE"," ",RIGHT(K941,3)),CONCATENATE(LEFT(K941,2),"/",RIGHT(K941,2))),CODE!A:F,CODE!C$1,FALSE)</f>
        <v>FOURNISSEUR</v>
      </c>
      <c r="B941" s="7" t="str">
        <f>+VLOOKUP(IF(ISNUMBER(SEARCH("GLISS*",K941)),CONCATENATE("GLISSIERE"," ",RIGHT(K941,3)),CONCATENATE(LEFT(K941,2),"/",RIGHT(K941,2))),CODE!A:F,CODE!D$1,FALSE)</f>
        <v>CORBEC IN</v>
      </c>
      <c r="C941" s="23"/>
      <c r="D941" s="7">
        <f t="shared" si="30"/>
        <v>2021</v>
      </c>
      <c r="E941" s="10" t="str">
        <f>+IF(A941="GLISSIERE",+VLOOKUP(+VLOOKUP(IF(ISNUMBER(SEARCH("GLISS*",K941)),CONCATENATE(RIGHT(K941,4)),CONCATENATE(LEFT(K941,2),"/",RIGHT(K941,2))),'#Client'!B:C,1,FALSE),'#Client'!B:C,2,FALSE)," ")</f>
        <v xml:space="preserve"> </v>
      </c>
      <c r="F941" s="10" t="str">
        <f>+IF(A941="GLISSIERE",+VLOOKUP(K941,'4-'!B:G,4,FALSE)," ")</f>
        <v xml:space="preserve"> </v>
      </c>
      <c r="G941" s="10" t="str">
        <f t="shared" si="31"/>
        <v>4448</v>
      </c>
      <c r="H941" s="44" t="str">
        <f>+IF(A941="GLISSIERE",+VLOOKUP(K941,'4-'!B:G,6,FALSE),IF(A941="VENTES",+VLOOKUP(K941,'5-'!B:H,6,FALSE)," "))</f>
        <v xml:space="preserve"> </v>
      </c>
      <c r="I941" s="14"/>
      <c r="J941" s="12">
        <v>44307</v>
      </c>
      <c r="K941" s="37" t="s">
        <v>1303</v>
      </c>
      <c r="L941" s="14">
        <v>23910</v>
      </c>
      <c r="M941" s="14" t="s">
        <v>30</v>
      </c>
      <c r="N941" s="15">
        <v>321088</v>
      </c>
    </row>
    <row r="942" spans="1:14" x14ac:dyDescent="0.3">
      <c r="A942" s="7" t="str">
        <f>+VLOOKUP(IF(ISNUMBER(SEARCH("GLISS*",K942)),CONCATENATE("GLISSIERE"," ",RIGHT(K942,3)),CONCATENATE(LEFT(K942,2),"/",RIGHT(K942,2))),CODE!A:F,CODE!C$1,FALSE)</f>
        <v>FOURNISSEUR</v>
      </c>
      <c r="B942" s="7" t="str">
        <f>+VLOOKUP(IF(ISNUMBER(SEARCH("GLISS*",K942)),CONCATENATE("GLISSIERE"," ",RIGHT(K942,3)),CONCATENATE(LEFT(K942,2),"/",RIGHT(K942,2))),CODE!A:F,CODE!D$1,FALSE)</f>
        <v>CORBEC IN</v>
      </c>
      <c r="C942" s="23"/>
      <c r="D942" s="7">
        <f t="shared" si="30"/>
        <v>2021</v>
      </c>
      <c r="E942" s="10" t="str">
        <f>+IF(A942="GLISSIERE",+VLOOKUP(+VLOOKUP(IF(ISNUMBER(SEARCH("GLISS*",K942)),CONCATENATE(RIGHT(K942,4)),CONCATENATE(LEFT(K942,2),"/",RIGHT(K942,2))),'#Client'!B:C,1,FALSE),'#Client'!B:C,2,FALSE)," ")</f>
        <v xml:space="preserve"> </v>
      </c>
      <c r="F942" s="10" t="str">
        <f>+IF(A942="GLISSIERE",+VLOOKUP(K942,'4-'!B:G,4,FALSE)," ")</f>
        <v xml:space="preserve"> </v>
      </c>
      <c r="G942" s="10" t="str">
        <f t="shared" si="31"/>
        <v>4448</v>
      </c>
      <c r="H942" s="44" t="str">
        <f>+IF(A942="GLISSIERE",+VLOOKUP(K942,'4-'!B:G,6,FALSE),IF(A942="VENTES",+VLOOKUP(K942,'5-'!B:H,6,FALSE)," "))</f>
        <v xml:space="preserve"> </v>
      </c>
      <c r="I942" s="14"/>
      <c r="J942" s="12">
        <v>44307</v>
      </c>
      <c r="K942" s="37" t="s">
        <v>1304</v>
      </c>
      <c r="L942" s="14">
        <v>3644</v>
      </c>
      <c r="M942" s="14" t="s">
        <v>30</v>
      </c>
      <c r="N942" s="15">
        <v>324732</v>
      </c>
    </row>
    <row r="943" spans="1:14" x14ac:dyDescent="0.3">
      <c r="A943" s="7" t="str">
        <f>+VLOOKUP(IF(ISNUMBER(SEARCH("GLISS*",K943)),CONCATENATE("GLISSIERE"," ",RIGHT(K943,3)),CONCATENATE(LEFT(K943,2),"/",RIGHT(K943,2))),CODE!A:F,CODE!C$1,FALSE)</f>
        <v>FOURNISSEUR</v>
      </c>
      <c r="B943" s="7" t="str">
        <f>+VLOOKUP(IF(ISNUMBER(SEARCH("GLISS*",K943)),CONCATENATE("GLISSIERE"," ",RIGHT(K943,3)),CONCATENATE(LEFT(K943,2),"/",RIGHT(K943,2))),CODE!A:F,CODE!D$1,FALSE)</f>
        <v>CORBEC IN</v>
      </c>
      <c r="C943" s="23"/>
      <c r="D943" s="7">
        <f t="shared" si="30"/>
        <v>2021</v>
      </c>
      <c r="E943" s="10" t="str">
        <f>+IF(A943="GLISSIERE",+VLOOKUP(+VLOOKUP(IF(ISNUMBER(SEARCH("GLISS*",K943)),CONCATENATE(RIGHT(K943,4)),CONCATENATE(LEFT(K943,2),"/",RIGHT(K943,2))),'#Client'!B:C,1,FALSE),'#Client'!B:C,2,FALSE)," ")</f>
        <v xml:space="preserve"> </v>
      </c>
      <c r="F943" s="10" t="str">
        <f>+IF(A943="GLISSIERE",+VLOOKUP(K943,'4-'!B:G,4,FALSE)," ")</f>
        <v xml:space="preserve"> </v>
      </c>
      <c r="G943" s="10" t="str">
        <f t="shared" si="31"/>
        <v>4449</v>
      </c>
      <c r="H943" s="44" t="str">
        <f>+IF(A943="GLISSIERE",+VLOOKUP(K943,'4-'!B:G,6,FALSE),IF(A943="VENTES",+VLOOKUP(K943,'5-'!B:H,6,FALSE)," "))</f>
        <v xml:space="preserve"> </v>
      </c>
      <c r="I943" s="14"/>
      <c r="J943" s="12">
        <v>44307</v>
      </c>
      <c r="K943" s="37" t="s">
        <v>1305</v>
      </c>
      <c r="L943" s="14">
        <v>280</v>
      </c>
      <c r="M943" s="14" t="s">
        <v>29</v>
      </c>
      <c r="N943" s="15">
        <v>325012</v>
      </c>
    </row>
    <row r="944" spans="1:14" x14ac:dyDescent="0.3">
      <c r="A944" s="7" t="str">
        <f>+VLOOKUP(IF(ISNUMBER(SEARCH("GLISS*",K944)),CONCATENATE("GLISSIERE"," ",RIGHT(K944,3)),CONCATENATE(LEFT(K944,2),"/",RIGHT(K944,2))),CODE!A:F,CODE!C$1,FALSE)</f>
        <v>FOURNISSEUR</v>
      </c>
      <c r="B944" s="7" t="str">
        <f>+VLOOKUP(IF(ISNUMBER(SEARCH("GLISS*",K944)),CONCATENATE("GLISSIERE"," ",RIGHT(K944,3)),CONCATENATE(LEFT(K944,2),"/",RIGHT(K944,2))),CODE!A:F,CODE!D$1,FALSE)</f>
        <v>CORBEC IN</v>
      </c>
      <c r="C944" s="23"/>
      <c r="D944" s="7">
        <f t="shared" si="30"/>
        <v>2021</v>
      </c>
      <c r="E944" s="10" t="str">
        <f>+IF(A944="GLISSIERE",+VLOOKUP(+VLOOKUP(IF(ISNUMBER(SEARCH("GLISS*",K944)),CONCATENATE(RIGHT(K944,4)),CONCATENATE(LEFT(K944,2),"/",RIGHT(K944,2))),'#Client'!B:C,1,FALSE),'#Client'!B:C,2,FALSE)," ")</f>
        <v xml:space="preserve"> </v>
      </c>
      <c r="F944" s="10" t="str">
        <f>+IF(A944="GLISSIERE",+VLOOKUP(K944,'4-'!B:G,4,FALSE)," ")</f>
        <v xml:space="preserve"> </v>
      </c>
      <c r="G944" s="10" t="str">
        <f t="shared" si="31"/>
        <v>4449</v>
      </c>
      <c r="H944" s="44" t="str">
        <f>+IF(A944="GLISSIERE",+VLOOKUP(K944,'4-'!B:G,6,FALSE),IF(A944="VENTES",+VLOOKUP(K944,'5-'!B:H,6,FALSE)," "))</f>
        <v xml:space="preserve"> </v>
      </c>
      <c r="I944" s="14"/>
      <c r="J944" s="12">
        <v>44307</v>
      </c>
      <c r="K944" s="37" t="s">
        <v>1306</v>
      </c>
      <c r="L944" s="14">
        <v>29979</v>
      </c>
      <c r="M944" s="14" t="s">
        <v>29</v>
      </c>
      <c r="N944" s="15">
        <v>354991</v>
      </c>
    </row>
    <row r="945" spans="1:14" x14ac:dyDescent="0.3">
      <c r="A945" s="7" t="str">
        <f>+VLOOKUP(IF(ISNUMBER(SEARCH("GLISS*",K945)),CONCATENATE("GLISSIERE"," ",RIGHT(K945,3)),CONCATENATE(LEFT(K945,2),"/",RIGHT(K945,2))),CODE!A:F,CODE!C$1,FALSE)</f>
        <v>FOURNISSEUR</v>
      </c>
      <c r="B945" s="7" t="str">
        <f>+VLOOKUP(IF(ISNUMBER(SEARCH("GLISS*",K945)),CONCATENATE("GLISSIERE"," ",RIGHT(K945,3)),CONCATENATE(LEFT(K945,2),"/",RIGHT(K945,2))),CODE!A:F,CODE!D$1,FALSE)</f>
        <v>CORBEC IN</v>
      </c>
      <c r="C945" s="23"/>
      <c r="D945" s="7">
        <f t="shared" si="30"/>
        <v>2021</v>
      </c>
      <c r="E945" s="10" t="str">
        <f>+IF(A945="GLISSIERE",+VLOOKUP(+VLOOKUP(IF(ISNUMBER(SEARCH("GLISS*",K945)),CONCATENATE(RIGHT(K945,4)),CONCATENATE(LEFT(K945,2),"/",RIGHT(K945,2))),'#Client'!B:C,1,FALSE),'#Client'!B:C,2,FALSE)," ")</f>
        <v xml:space="preserve"> </v>
      </c>
      <c r="F945" s="10" t="str">
        <f>+IF(A945="GLISSIERE",+VLOOKUP(K945,'4-'!B:G,4,FALSE)," ")</f>
        <v xml:space="preserve"> </v>
      </c>
      <c r="G945" s="10" t="str">
        <f t="shared" si="31"/>
        <v>4450</v>
      </c>
      <c r="H945" s="44" t="str">
        <f>+IF(A945="GLISSIERE",+VLOOKUP(K945,'4-'!B:G,6,FALSE),IF(A945="VENTES",+VLOOKUP(K945,'5-'!B:H,6,FALSE)," "))</f>
        <v xml:space="preserve"> </v>
      </c>
      <c r="I945" s="14"/>
      <c r="J945" s="12">
        <v>44308</v>
      </c>
      <c r="K945" s="37" t="s">
        <v>1307</v>
      </c>
      <c r="L945" s="14">
        <v>181</v>
      </c>
      <c r="M945" s="14" t="s">
        <v>30</v>
      </c>
      <c r="N945" s="15">
        <v>267266</v>
      </c>
    </row>
    <row r="946" spans="1:14" x14ac:dyDescent="0.3">
      <c r="A946" s="7" t="str">
        <f>+VLOOKUP(IF(ISNUMBER(SEARCH("GLISS*",K946)),CONCATENATE("GLISSIERE"," ",RIGHT(K946,3)),CONCATENATE(LEFT(K946,2),"/",RIGHT(K946,2))),CODE!A:F,CODE!C$1,FALSE)</f>
        <v>FOURNISSEUR</v>
      </c>
      <c r="B946" s="7" t="str">
        <f>+VLOOKUP(IF(ISNUMBER(SEARCH("GLISS*",K946)),CONCATENATE("GLISSIERE"," ",RIGHT(K946,3)),CONCATENATE(LEFT(K946,2),"/",RIGHT(K946,2))),CODE!A:F,CODE!D$1,FALSE)</f>
        <v>CORBEC IN</v>
      </c>
      <c r="C946" s="23"/>
      <c r="D946" s="7">
        <f t="shared" si="30"/>
        <v>2021</v>
      </c>
      <c r="E946" s="10" t="str">
        <f>+IF(A946="GLISSIERE",+VLOOKUP(+VLOOKUP(IF(ISNUMBER(SEARCH("GLISS*",K946)),CONCATENATE(RIGHT(K946,4)),CONCATENATE(LEFT(K946,2),"/",RIGHT(K946,2))),'#Client'!B:C,1,FALSE),'#Client'!B:C,2,FALSE)," ")</f>
        <v xml:space="preserve"> </v>
      </c>
      <c r="F946" s="10" t="str">
        <f>+IF(A946="GLISSIERE",+VLOOKUP(K946,'4-'!B:G,4,FALSE)," ")</f>
        <v xml:space="preserve"> </v>
      </c>
      <c r="G946" s="10" t="str">
        <f t="shared" si="31"/>
        <v>4450</v>
      </c>
      <c r="H946" s="44" t="str">
        <f>+IF(A946="GLISSIERE",+VLOOKUP(K946,'4-'!B:G,6,FALSE),IF(A946="VENTES",+VLOOKUP(K946,'5-'!B:H,6,FALSE)," "))</f>
        <v xml:space="preserve"> </v>
      </c>
      <c r="I946" s="14"/>
      <c r="J946" s="12">
        <v>44308</v>
      </c>
      <c r="K946" s="37" t="s">
        <v>1308</v>
      </c>
      <c r="L946" s="14">
        <v>65</v>
      </c>
      <c r="M946" s="14" t="s">
        <v>30</v>
      </c>
      <c r="N946" s="15">
        <v>267331</v>
      </c>
    </row>
    <row r="947" spans="1:14" x14ac:dyDescent="0.3">
      <c r="A947" s="7" t="str">
        <f>+VLOOKUP(IF(ISNUMBER(SEARCH("GLISS*",K947)),CONCATENATE("GLISSIERE"," ",RIGHT(K947,3)),CONCATENATE(LEFT(K947,2),"/",RIGHT(K947,2))),CODE!A:F,CODE!C$1,FALSE)</f>
        <v>FOURNISSEUR</v>
      </c>
      <c r="B947" s="7" t="str">
        <f>+VLOOKUP(IF(ISNUMBER(SEARCH("GLISS*",K947)),CONCATENATE("GLISSIERE"," ",RIGHT(K947,3)),CONCATENATE(LEFT(K947,2),"/",RIGHT(K947,2))),CODE!A:F,CODE!D$1,FALSE)</f>
        <v>CORBEC IN</v>
      </c>
      <c r="C947" s="23"/>
      <c r="D947" s="7">
        <f t="shared" si="30"/>
        <v>2021</v>
      </c>
      <c r="E947" s="10" t="str">
        <f>+IF(A947="GLISSIERE",+VLOOKUP(+VLOOKUP(IF(ISNUMBER(SEARCH("GLISS*",K947)),CONCATENATE(RIGHT(K947,4)),CONCATENATE(LEFT(K947,2),"/",RIGHT(K947,2))),'#Client'!B:C,1,FALSE),'#Client'!B:C,2,FALSE)," ")</f>
        <v xml:space="preserve"> </v>
      </c>
      <c r="F947" s="10" t="str">
        <f>+IF(A947="GLISSIERE",+VLOOKUP(K947,'4-'!B:G,4,FALSE)," ")</f>
        <v xml:space="preserve"> </v>
      </c>
      <c r="G947" s="10" t="str">
        <f t="shared" si="31"/>
        <v>4450</v>
      </c>
      <c r="H947" s="44" t="str">
        <f>+IF(A947="GLISSIERE",+VLOOKUP(K947,'4-'!B:G,6,FALSE),IF(A947="VENTES",+VLOOKUP(K947,'5-'!B:H,6,FALSE)," "))</f>
        <v xml:space="preserve"> </v>
      </c>
      <c r="I947" s="14"/>
      <c r="J947" s="12">
        <v>44308</v>
      </c>
      <c r="K947" s="37" t="s">
        <v>1309</v>
      </c>
      <c r="L947" s="14">
        <v>23846</v>
      </c>
      <c r="M947" s="14" t="s">
        <v>30</v>
      </c>
      <c r="N947" s="15">
        <v>267085</v>
      </c>
    </row>
    <row r="948" spans="1:14" x14ac:dyDescent="0.3">
      <c r="A948" s="7" t="str">
        <f>+VLOOKUP(IF(ISNUMBER(SEARCH("GLISS*",K948)),CONCATENATE("GLISSIERE"," ",RIGHT(K948,3)),CONCATENATE(LEFT(K948,2),"/",RIGHT(K948,2))),CODE!A:F,CODE!C$1,FALSE)</f>
        <v>FOURNISSEUR</v>
      </c>
      <c r="B948" s="7" t="str">
        <f>+VLOOKUP(IF(ISNUMBER(SEARCH("GLISS*",K948)),CONCATENATE("GLISSIERE"," ",RIGHT(K948,3)),CONCATENATE(LEFT(K948,2),"/",RIGHT(K948,2))),CODE!A:F,CODE!D$1,FALSE)</f>
        <v>CORBEC IN</v>
      </c>
      <c r="C948" s="23"/>
      <c r="D948" s="7">
        <f t="shared" si="30"/>
        <v>2021</v>
      </c>
      <c r="E948" s="10" t="str">
        <f>+IF(A948="GLISSIERE",+VLOOKUP(+VLOOKUP(IF(ISNUMBER(SEARCH("GLISS*",K948)),CONCATENATE(RIGHT(K948,4)),CONCATENATE(LEFT(K948,2),"/",RIGHT(K948,2))),'#Client'!B:C,1,FALSE),'#Client'!B:C,2,FALSE)," ")</f>
        <v xml:space="preserve"> </v>
      </c>
      <c r="F948" s="10" t="str">
        <f>+IF(A948="GLISSIERE",+VLOOKUP(K948,'4-'!B:G,4,FALSE)," ")</f>
        <v xml:space="preserve"> </v>
      </c>
      <c r="G948" s="10" t="str">
        <f t="shared" si="31"/>
        <v>4450</v>
      </c>
      <c r="H948" s="44" t="str">
        <f>+IF(A948="GLISSIERE",+VLOOKUP(K948,'4-'!B:G,6,FALSE),IF(A948="VENTES",+VLOOKUP(K948,'5-'!B:H,6,FALSE)," "))</f>
        <v xml:space="preserve"> </v>
      </c>
      <c r="I948" s="14"/>
      <c r="J948" s="12">
        <v>44308</v>
      </c>
      <c r="K948" s="37" t="s">
        <v>1310</v>
      </c>
      <c r="L948" s="14">
        <v>166</v>
      </c>
      <c r="M948" s="14" t="s">
        <v>30</v>
      </c>
      <c r="N948" s="15">
        <v>267497</v>
      </c>
    </row>
    <row r="949" spans="1:14" x14ac:dyDescent="0.3">
      <c r="A949" s="7" t="str">
        <f>+VLOOKUP(IF(ISNUMBER(SEARCH("GLISS*",K949)),CONCATENATE("GLISSIERE"," ",RIGHT(K949,3)),CONCATENATE(LEFT(K949,2),"/",RIGHT(K949,2))),CODE!A:F,CODE!C$1,FALSE)</f>
        <v>FOURNISSEUR</v>
      </c>
      <c r="B949" s="7" t="str">
        <f>+VLOOKUP(IF(ISNUMBER(SEARCH("GLISS*",K949)),CONCATENATE("GLISSIERE"," ",RIGHT(K949,3)),CONCATENATE(LEFT(K949,2),"/",RIGHT(K949,2))),CODE!A:F,CODE!D$1,FALSE)</f>
        <v>CORBEC IN</v>
      </c>
      <c r="C949" s="23"/>
      <c r="D949" s="7">
        <f t="shared" si="30"/>
        <v>2021</v>
      </c>
      <c r="E949" s="10" t="str">
        <f>+IF(A949="GLISSIERE",+VLOOKUP(+VLOOKUP(IF(ISNUMBER(SEARCH("GLISS*",K949)),CONCATENATE(RIGHT(K949,4)),CONCATENATE(LEFT(K949,2),"/",RIGHT(K949,2))),'#Client'!B:C,1,FALSE),'#Client'!B:C,2,FALSE)," ")</f>
        <v xml:space="preserve"> </v>
      </c>
      <c r="F949" s="10" t="str">
        <f>+IF(A949="GLISSIERE",+VLOOKUP(K949,'4-'!B:G,4,FALSE)," ")</f>
        <v xml:space="preserve"> </v>
      </c>
      <c r="G949" s="10" t="str">
        <f t="shared" si="31"/>
        <v>4451</v>
      </c>
      <c r="H949" s="44" t="str">
        <f>+IF(A949="GLISSIERE",+VLOOKUP(K949,'4-'!B:G,6,FALSE),IF(A949="VENTES",+VLOOKUP(K949,'5-'!B:H,6,FALSE)," "))</f>
        <v xml:space="preserve"> </v>
      </c>
      <c r="I949" s="14"/>
      <c r="J949" s="12">
        <v>44308</v>
      </c>
      <c r="K949" s="37" t="s">
        <v>1311</v>
      </c>
      <c r="L949" s="14">
        <v>1893</v>
      </c>
      <c r="M949" s="14" t="s">
        <v>29</v>
      </c>
      <c r="N949" s="15">
        <v>269390</v>
      </c>
    </row>
    <row r="950" spans="1:14" x14ac:dyDescent="0.3">
      <c r="A950" s="7" t="str">
        <f>+VLOOKUP(IF(ISNUMBER(SEARCH("GLISS*",K950)),CONCATENATE("GLISSIERE"," ",RIGHT(K950,3)),CONCATENATE(LEFT(K950,2),"/",RIGHT(K950,2))),CODE!A:F,CODE!C$1,FALSE)</f>
        <v>FOURNISSEUR</v>
      </c>
      <c r="B950" s="7" t="str">
        <f>+VLOOKUP(IF(ISNUMBER(SEARCH("GLISS*",K950)),CONCATENATE("GLISSIERE"," ",RIGHT(K950,3)),CONCATENATE(LEFT(K950,2),"/",RIGHT(K950,2))),CODE!A:F,CODE!D$1,FALSE)</f>
        <v>CORBEC IN</v>
      </c>
      <c r="C950" s="23"/>
      <c r="D950" s="7">
        <f t="shared" si="30"/>
        <v>2021</v>
      </c>
      <c r="E950" s="10" t="str">
        <f>+IF(A950="GLISSIERE",+VLOOKUP(+VLOOKUP(IF(ISNUMBER(SEARCH("GLISS*",K950)),CONCATENATE(RIGHT(K950,4)),CONCATENATE(LEFT(K950,2),"/",RIGHT(K950,2))),'#Client'!B:C,1,FALSE),'#Client'!B:C,2,FALSE)," ")</f>
        <v xml:space="preserve"> </v>
      </c>
      <c r="F950" s="10" t="str">
        <f>+IF(A950="GLISSIERE",+VLOOKUP(K950,'4-'!B:G,4,FALSE)," ")</f>
        <v xml:space="preserve"> </v>
      </c>
      <c r="G950" s="10" t="str">
        <f t="shared" si="31"/>
        <v>4451</v>
      </c>
      <c r="H950" s="44" t="str">
        <f>+IF(A950="GLISSIERE",+VLOOKUP(K950,'4-'!B:G,6,FALSE),IF(A950="VENTES",+VLOOKUP(K950,'5-'!B:H,6,FALSE)," "))</f>
        <v xml:space="preserve"> </v>
      </c>
      <c r="I950" s="14"/>
      <c r="J950" s="12">
        <v>44308</v>
      </c>
      <c r="K950" s="37" t="s">
        <v>1312</v>
      </c>
      <c r="L950" s="14">
        <v>220</v>
      </c>
      <c r="M950" s="14" t="s">
        <v>29</v>
      </c>
      <c r="N950" s="15">
        <v>269610</v>
      </c>
    </row>
    <row r="951" spans="1:14" x14ac:dyDescent="0.3">
      <c r="A951" s="7" t="str">
        <f>+VLOOKUP(IF(ISNUMBER(SEARCH("GLISS*",K951)),CONCATENATE("GLISSIERE"," ",RIGHT(K951,3)),CONCATENATE(LEFT(K951,2),"/",RIGHT(K951,2))),CODE!A:F,CODE!C$1,FALSE)</f>
        <v>FOURNISSEUR</v>
      </c>
      <c r="B951" s="7" t="str">
        <f>+VLOOKUP(IF(ISNUMBER(SEARCH("GLISS*",K951)),CONCATENATE("GLISSIERE"," ",RIGHT(K951,3)),CONCATENATE(LEFT(K951,2),"/",RIGHT(K951,2))),CODE!A:F,CODE!D$1,FALSE)</f>
        <v>CORBEC IN</v>
      </c>
      <c r="C951" s="23"/>
      <c r="D951" s="7">
        <f t="shared" si="30"/>
        <v>2021</v>
      </c>
      <c r="E951" s="10" t="str">
        <f>+IF(A951="GLISSIERE",+VLOOKUP(+VLOOKUP(IF(ISNUMBER(SEARCH("GLISS*",K951)),CONCATENATE(RIGHT(K951,4)),CONCATENATE(LEFT(K951,2),"/",RIGHT(K951,2))),'#Client'!B:C,1,FALSE),'#Client'!B:C,2,FALSE)," ")</f>
        <v xml:space="preserve"> </v>
      </c>
      <c r="F951" s="10" t="str">
        <f>+IF(A951="GLISSIERE",+VLOOKUP(K951,'4-'!B:G,4,FALSE)," ")</f>
        <v xml:space="preserve"> </v>
      </c>
      <c r="G951" s="10" t="str">
        <f t="shared" si="31"/>
        <v>4451</v>
      </c>
      <c r="H951" s="44" t="str">
        <f>+IF(A951="GLISSIERE",+VLOOKUP(K951,'4-'!B:G,6,FALSE),IF(A951="VENTES",+VLOOKUP(K951,'5-'!B:H,6,FALSE)," "))</f>
        <v xml:space="preserve"> </v>
      </c>
      <c r="I951" s="14"/>
      <c r="J951" s="12">
        <v>44308</v>
      </c>
      <c r="K951" s="37" t="s">
        <v>1313</v>
      </c>
      <c r="L951" s="14">
        <v>307</v>
      </c>
      <c r="M951" s="14" t="s">
        <v>29</v>
      </c>
      <c r="N951" s="15">
        <v>269917</v>
      </c>
    </row>
    <row r="952" spans="1:14" x14ac:dyDescent="0.3">
      <c r="A952" s="7" t="str">
        <f>+VLOOKUP(IF(ISNUMBER(SEARCH("GLISS*",K952)),CONCATENATE("GLISSIERE"," ",RIGHT(K952,3)),CONCATENATE(LEFT(K952,2),"/",RIGHT(K952,2))),CODE!A:F,CODE!C$1,FALSE)</f>
        <v>FOURNISSEUR</v>
      </c>
      <c r="B952" s="7" t="str">
        <f>+VLOOKUP(IF(ISNUMBER(SEARCH("GLISS*",K952)),CONCATENATE("GLISSIERE"," ",RIGHT(K952,3)),CONCATENATE(LEFT(K952,2),"/",RIGHT(K952,2))),CODE!A:F,CODE!D$1,FALSE)</f>
        <v>CORBEC IN</v>
      </c>
      <c r="C952" s="23"/>
      <c r="D952" s="7">
        <f t="shared" si="30"/>
        <v>2021</v>
      </c>
      <c r="E952" s="10" t="str">
        <f>+IF(A952="GLISSIERE",+VLOOKUP(+VLOOKUP(IF(ISNUMBER(SEARCH("GLISS*",K952)),CONCATENATE(RIGHT(K952,4)),CONCATENATE(LEFT(K952,2),"/",RIGHT(K952,2))),'#Client'!B:C,1,FALSE),'#Client'!B:C,2,FALSE)," ")</f>
        <v xml:space="preserve"> </v>
      </c>
      <c r="F952" s="10" t="str">
        <f>+IF(A952="GLISSIERE",+VLOOKUP(K952,'4-'!B:G,4,FALSE)," ")</f>
        <v xml:space="preserve"> </v>
      </c>
      <c r="G952" s="10" t="str">
        <f t="shared" si="31"/>
        <v>4451</v>
      </c>
      <c r="H952" s="44" t="str">
        <f>+IF(A952="GLISSIERE",+VLOOKUP(K952,'4-'!B:G,6,FALSE),IF(A952="VENTES",+VLOOKUP(K952,'5-'!B:H,6,FALSE)," "))</f>
        <v xml:space="preserve"> </v>
      </c>
      <c r="I952" s="14"/>
      <c r="J952" s="12">
        <v>44308</v>
      </c>
      <c r="K952" s="37" t="s">
        <v>1314</v>
      </c>
      <c r="L952" s="14">
        <v>19656</v>
      </c>
      <c r="M952" s="14" t="s">
        <v>29</v>
      </c>
      <c r="N952" s="15">
        <v>289573</v>
      </c>
    </row>
    <row r="953" spans="1:14" x14ac:dyDescent="0.3">
      <c r="A953" s="7" t="str">
        <f>+VLOOKUP(IF(ISNUMBER(SEARCH("GLISS*",K953)),CONCATENATE("GLISSIERE"," ",RIGHT(K953,3)),CONCATENATE(LEFT(K953,2),"/",RIGHT(K953,2))),CODE!A:F,CODE!C$1,FALSE)</f>
        <v>FOURNISSEUR</v>
      </c>
      <c r="B953" s="7" t="str">
        <f>+VLOOKUP(IF(ISNUMBER(SEARCH("GLISS*",K953)),CONCATENATE("GLISSIERE"," ",RIGHT(K953,3)),CONCATENATE(LEFT(K953,2),"/",RIGHT(K953,2))),CODE!A:F,CODE!D$1,FALSE)</f>
        <v>CORBEC IN</v>
      </c>
      <c r="C953" s="23"/>
      <c r="D953" s="7">
        <f t="shared" si="30"/>
        <v>2021</v>
      </c>
      <c r="E953" s="10" t="str">
        <f>+IF(A953="GLISSIERE",+VLOOKUP(+VLOOKUP(IF(ISNUMBER(SEARCH("GLISS*",K953)),CONCATENATE(RIGHT(K953,4)),CONCATENATE(LEFT(K953,2),"/",RIGHT(K953,2))),'#Client'!B:C,1,FALSE),'#Client'!B:C,2,FALSE)," ")</f>
        <v xml:space="preserve"> </v>
      </c>
      <c r="F953" s="10" t="str">
        <f>+IF(A953="GLISSIERE",+VLOOKUP(K953,'4-'!B:G,4,FALSE)," ")</f>
        <v xml:space="preserve"> </v>
      </c>
      <c r="G953" s="10" t="str">
        <f t="shared" si="31"/>
        <v>4451</v>
      </c>
      <c r="H953" s="44" t="str">
        <f>+IF(A953="GLISSIERE",+VLOOKUP(K953,'4-'!B:G,6,FALSE),IF(A953="VENTES",+VLOOKUP(K953,'5-'!B:H,6,FALSE)," "))</f>
        <v xml:space="preserve"> </v>
      </c>
      <c r="I953" s="14"/>
      <c r="J953" s="12">
        <v>44308</v>
      </c>
      <c r="K953" s="37" t="s">
        <v>1315</v>
      </c>
      <c r="L953" s="14">
        <v>7211</v>
      </c>
      <c r="M953" s="14" t="s">
        <v>29</v>
      </c>
      <c r="N953" s="15">
        <v>296784</v>
      </c>
    </row>
    <row r="954" spans="1:14" x14ac:dyDescent="0.3">
      <c r="A954" s="7" t="str">
        <f>+VLOOKUP(IF(ISNUMBER(SEARCH("GLISS*",K954)),CONCATENATE("GLISSIERE"," ",RIGHT(K954,3)),CONCATENATE(LEFT(K954,2),"/",RIGHT(K954,2))),CODE!A:F,CODE!C$1,FALSE)</f>
        <v>FOURNISSEUR</v>
      </c>
      <c r="B954" s="7" t="str">
        <f>+VLOOKUP(IF(ISNUMBER(SEARCH("GLISS*",K954)),CONCATENATE("GLISSIERE"," ",RIGHT(K954,3)),CONCATENATE(LEFT(K954,2),"/",RIGHT(K954,2))),CODE!A:F,CODE!D$1,FALSE)</f>
        <v>CORBEC IN</v>
      </c>
      <c r="C954" s="23"/>
      <c r="D954" s="7">
        <f t="shared" si="30"/>
        <v>2021</v>
      </c>
      <c r="E954" s="10" t="str">
        <f>+IF(A954="GLISSIERE",+VLOOKUP(+VLOOKUP(IF(ISNUMBER(SEARCH("GLISS*",K954)),CONCATENATE(RIGHT(K954,4)),CONCATENATE(LEFT(K954,2),"/",RIGHT(K954,2))),'#Client'!B:C,1,FALSE),'#Client'!B:C,2,FALSE)," ")</f>
        <v xml:space="preserve"> </v>
      </c>
      <c r="F954" s="10" t="str">
        <f>+IF(A954="GLISSIERE",+VLOOKUP(K954,'4-'!B:G,4,FALSE)," ")</f>
        <v xml:space="preserve"> </v>
      </c>
      <c r="G954" s="10" t="str">
        <f t="shared" si="31"/>
        <v>4452</v>
      </c>
      <c r="H954" s="44" t="str">
        <f>+IF(A954="GLISSIERE",+VLOOKUP(K954,'4-'!B:G,6,FALSE),IF(A954="VENTES",+VLOOKUP(K954,'5-'!B:H,6,FALSE)," "))</f>
        <v xml:space="preserve"> </v>
      </c>
      <c r="I954" s="14"/>
      <c r="J954" s="12">
        <v>44309</v>
      </c>
      <c r="K954" s="37" t="s">
        <v>1316</v>
      </c>
      <c r="L954" s="14">
        <v>3575</v>
      </c>
      <c r="M954" s="14" t="s">
        <v>30</v>
      </c>
      <c r="N954" s="15">
        <v>217554</v>
      </c>
    </row>
    <row r="955" spans="1:14" x14ac:dyDescent="0.3">
      <c r="A955" s="7" t="str">
        <f>+VLOOKUP(IF(ISNUMBER(SEARCH("GLISS*",K955)),CONCATENATE("GLISSIERE"," ",RIGHT(K955,3)),CONCATENATE(LEFT(K955,2),"/",RIGHT(K955,2))),CODE!A:F,CODE!C$1,FALSE)</f>
        <v>FOURNISSEUR</v>
      </c>
      <c r="B955" s="7" t="str">
        <f>+VLOOKUP(IF(ISNUMBER(SEARCH("GLISS*",K955)),CONCATENATE("GLISSIERE"," ",RIGHT(K955,3)),CONCATENATE(LEFT(K955,2),"/",RIGHT(K955,2))),CODE!A:F,CODE!D$1,FALSE)</f>
        <v>CORBEC IN</v>
      </c>
      <c r="C955" s="23"/>
      <c r="D955" s="7">
        <f t="shared" si="30"/>
        <v>2021</v>
      </c>
      <c r="E955" s="10" t="str">
        <f>+IF(A955="GLISSIERE",+VLOOKUP(+VLOOKUP(IF(ISNUMBER(SEARCH("GLISS*",K955)),CONCATENATE(RIGHT(K955,4)),CONCATENATE(LEFT(K955,2),"/",RIGHT(K955,2))),'#Client'!B:C,1,FALSE),'#Client'!B:C,2,FALSE)," ")</f>
        <v xml:space="preserve"> </v>
      </c>
      <c r="F955" s="10" t="str">
        <f>+IF(A955="GLISSIERE",+VLOOKUP(K955,'4-'!B:G,4,FALSE)," ")</f>
        <v xml:space="preserve"> </v>
      </c>
      <c r="G955" s="10" t="str">
        <f t="shared" si="31"/>
        <v>4452</v>
      </c>
      <c r="H955" s="44" t="str">
        <f>+IF(A955="GLISSIERE",+VLOOKUP(K955,'4-'!B:G,6,FALSE),IF(A955="VENTES",+VLOOKUP(K955,'5-'!B:H,6,FALSE)," "))</f>
        <v xml:space="preserve"> </v>
      </c>
      <c r="I955" s="14"/>
      <c r="J955" s="12">
        <v>44309</v>
      </c>
      <c r="K955" s="37" t="s">
        <v>1317</v>
      </c>
      <c r="L955" s="14">
        <v>6</v>
      </c>
      <c r="M955" s="14" t="s">
        <v>30</v>
      </c>
      <c r="N955" s="15">
        <v>213979</v>
      </c>
    </row>
    <row r="956" spans="1:14" x14ac:dyDescent="0.3">
      <c r="A956" s="7" t="str">
        <f>+VLOOKUP(IF(ISNUMBER(SEARCH("GLISS*",K956)),CONCATENATE("GLISSIERE"," ",RIGHT(K956,3)),CONCATENATE(LEFT(K956,2),"/",RIGHT(K956,2))),CODE!A:F,CODE!C$1,FALSE)</f>
        <v>FOURNISSEUR</v>
      </c>
      <c r="B956" s="7" t="str">
        <f>+VLOOKUP(IF(ISNUMBER(SEARCH("GLISS*",K956)),CONCATENATE("GLISSIERE"," ",RIGHT(K956,3)),CONCATENATE(LEFT(K956,2),"/",RIGHT(K956,2))),CODE!A:F,CODE!D$1,FALSE)</f>
        <v>CORBEC IN</v>
      </c>
      <c r="C956" s="23"/>
      <c r="D956" s="7">
        <f t="shared" si="30"/>
        <v>2021</v>
      </c>
      <c r="E956" s="10" t="str">
        <f>+IF(A956="GLISSIERE",+VLOOKUP(+VLOOKUP(IF(ISNUMBER(SEARCH("GLISS*",K956)),CONCATENATE(RIGHT(K956,4)),CONCATENATE(LEFT(K956,2),"/",RIGHT(K956,2))),'#Client'!B:C,1,FALSE),'#Client'!B:C,2,FALSE)," ")</f>
        <v xml:space="preserve"> </v>
      </c>
      <c r="F956" s="10" t="str">
        <f>+IF(A956="GLISSIERE",+VLOOKUP(K956,'4-'!B:G,4,FALSE)," ")</f>
        <v xml:space="preserve"> </v>
      </c>
      <c r="G956" s="10" t="str">
        <f t="shared" si="31"/>
        <v>4452</v>
      </c>
      <c r="H956" s="44" t="str">
        <f>+IF(A956="GLISSIERE",+VLOOKUP(K956,'4-'!B:G,6,FALSE),IF(A956="VENTES",+VLOOKUP(K956,'5-'!B:H,6,FALSE)," "))</f>
        <v xml:space="preserve"> </v>
      </c>
      <c r="I956" s="14"/>
      <c r="J956" s="12">
        <v>44309</v>
      </c>
      <c r="K956" s="37" t="s">
        <v>1318</v>
      </c>
      <c r="L956" s="14">
        <v>124</v>
      </c>
      <c r="M956" s="14" t="s">
        <v>30</v>
      </c>
      <c r="N956" s="15">
        <v>217678</v>
      </c>
    </row>
    <row r="957" spans="1:14" x14ac:dyDescent="0.3">
      <c r="A957" s="7" t="str">
        <f>+VLOOKUP(IF(ISNUMBER(SEARCH("GLISS*",K957)),CONCATENATE("GLISSIERE"," ",RIGHT(K957,3)),CONCATENATE(LEFT(K957,2),"/",RIGHT(K957,2))),CODE!A:F,CODE!C$1,FALSE)</f>
        <v>FOURNISSEUR</v>
      </c>
      <c r="B957" s="7" t="str">
        <f>+VLOOKUP(IF(ISNUMBER(SEARCH("GLISS*",K957)),CONCATENATE("GLISSIERE"," ",RIGHT(K957,3)),CONCATENATE(LEFT(K957,2),"/",RIGHT(K957,2))),CODE!A:F,CODE!D$1,FALSE)</f>
        <v>CORBEC IN</v>
      </c>
      <c r="C957" s="23"/>
      <c r="D957" s="7">
        <f t="shared" si="30"/>
        <v>2021</v>
      </c>
      <c r="E957" s="10" t="str">
        <f>+IF(A957="GLISSIERE",+VLOOKUP(+VLOOKUP(IF(ISNUMBER(SEARCH("GLISS*",K957)),CONCATENATE(RIGHT(K957,4)),CONCATENATE(LEFT(K957,2),"/",RIGHT(K957,2))),'#Client'!B:C,1,FALSE),'#Client'!B:C,2,FALSE)," ")</f>
        <v xml:space="preserve"> </v>
      </c>
      <c r="F957" s="10" t="str">
        <f>+IF(A957="GLISSIERE",+VLOOKUP(K957,'4-'!B:G,4,FALSE)," ")</f>
        <v xml:space="preserve"> </v>
      </c>
      <c r="G957" s="10" t="str">
        <f t="shared" si="31"/>
        <v>4452</v>
      </c>
      <c r="H957" s="44" t="str">
        <f>+IF(A957="GLISSIERE",+VLOOKUP(K957,'4-'!B:G,6,FALSE),IF(A957="VENTES",+VLOOKUP(K957,'5-'!B:H,6,FALSE)," "))</f>
        <v xml:space="preserve"> </v>
      </c>
      <c r="I957" s="14"/>
      <c r="J957" s="12">
        <v>44309</v>
      </c>
      <c r="K957" s="37" t="s">
        <v>1319</v>
      </c>
      <c r="L957" s="14">
        <v>22</v>
      </c>
      <c r="M957" s="14" t="s">
        <v>30</v>
      </c>
      <c r="N957" s="15">
        <v>217700</v>
      </c>
    </row>
    <row r="958" spans="1:14" x14ac:dyDescent="0.3">
      <c r="A958" s="7" t="str">
        <f>+VLOOKUP(IF(ISNUMBER(SEARCH("GLISS*",K958)),CONCATENATE("GLISSIERE"," ",RIGHT(K958,3)),CONCATENATE(LEFT(K958,2),"/",RIGHT(K958,2))),CODE!A:F,CODE!C$1,FALSE)</f>
        <v>FOURNISSEUR</v>
      </c>
      <c r="B958" s="7" t="str">
        <f>+VLOOKUP(IF(ISNUMBER(SEARCH("GLISS*",K958)),CONCATENATE("GLISSIERE"," ",RIGHT(K958,3)),CONCATENATE(LEFT(K958,2),"/",RIGHT(K958,2))),CODE!A:F,CODE!D$1,FALSE)</f>
        <v>CORBEC IN</v>
      </c>
      <c r="C958" s="23"/>
      <c r="D958" s="7">
        <f t="shared" si="30"/>
        <v>2021</v>
      </c>
      <c r="E958" s="10" t="str">
        <f>+IF(A958="GLISSIERE",+VLOOKUP(+VLOOKUP(IF(ISNUMBER(SEARCH("GLISS*",K958)),CONCATENATE(RIGHT(K958,4)),CONCATENATE(LEFT(K958,2),"/",RIGHT(K958,2))),'#Client'!B:C,1,FALSE),'#Client'!B:C,2,FALSE)," ")</f>
        <v xml:space="preserve"> </v>
      </c>
      <c r="F958" s="10" t="str">
        <f>+IF(A958="GLISSIERE",+VLOOKUP(K958,'4-'!B:G,4,FALSE)," ")</f>
        <v xml:space="preserve"> </v>
      </c>
      <c r="G958" s="10" t="str">
        <f t="shared" si="31"/>
        <v>4452</v>
      </c>
      <c r="H958" s="44" t="str">
        <f>+IF(A958="GLISSIERE",+VLOOKUP(K958,'4-'!B:G,6,FALSE),IF(A958="VENTES",+VLOOKUP(K958,'5-'!B:H,6,FALSE)," "))</f>
        <v xml:space="preserve"> </v>
      </c>
      <c r="I958" s="14"/>
      <c r="J958" s="12">
        <v>44309</v>
      </c>
      <c r="K958" s="37" t="s">
        <v>1320</v>
      </c>
      <c r="L958" s="14">
        <v>6450</v>
      </c>
      <c r="M958" s="14" t="s">
        <v>30</v>
      </c>
      <c r="N958" s="15">
        <v>224150</v>
      </c>
    </row>
    <row r="959" spans="1:14" x14ac:dyDescent="0.3">
      <c r="A959" s="7" t="str">
        <f>+VLOOKUP(IF(ISNUMBER(SEARCH("GLISS*",K959)),CONCATENATE("GLISSIERE"," ",RIGHT(K959,3)),CONCATENATE(LEFT(K959,2),"/",RIGHT(K959,2))),CODE!A:F,CODE!C$1,FALSE)</f>
        <v>FOURNISSEUR</v>
      </c>
      <c r="B959" s="7" t="str">
        <f>+VLOOKUP(IF(ISNUMBER(SEARCH("GLISS*",K959)),CONCATENATE("GLISSIERE"," ",RIGHT(K959,3)),CONCATENATE(LEFT(K959,2),"/",RIGHT(K959,2))),CODE!A:F,CODE!D$1,FALSE)</f>
        <v>CORBEC IN</v>
      </c>
      <c r="C959" s="23"/>
      <c r="D959" s="7">
        <f t="shared" si="30"/>
        <v>2021</v>
      </c>
      <c r="E959" s="10" t="str">
        <f>+IF(A959="GLISSIERE",+VLOOKUP(+VLOOKUP(IF(ISNUMBER(SEARCH("GLISS*",K959)),CONCATENATE(RIGHT(K959,4)),CONCATENATE(LEFT(K959,2),"/",RIGHT(K959,2))),'#Client'!B:C,1,FALSE),'#Client'!B:C,2,FALSE)," ")</f>
        <v xml:space="preserve"> </v>
      </c>
      <c r="F959" s="10" t="str">
        <f>+IF(A959="GLISSIERE",+VLOOKUP(K959,'4-'!B:G,4,FALSE)," ")</f>
        <v xml:space="preserve"> </v>
      </c>
      <c r="G959" s="10" t="str">
        <f t="shared" si="31"/>
        <v>4452</v>
      </c>
      <c r="H959" s="44" t="str">
        <f>+IF(A959="GLISSIERE",+VLOOKUP(K959,'4-'!B:G,6,FALSE),IF(A959="VENTES",+VLOOKUP(K959,'5-'!B:H,6,FALSE)," "))</f>
        <v xml:space="preserve"> </v>
      </c>
      <c r="I959" s="14"/>
      <c r="J959" s="12">
        <v>44309</v>
      </c>
      <c r="K959" s="37" t="s">
        <v>1321</v>
      </c>
      <c r="L959" s="14">
        <v>18916</v>
      </c>
      <c r="M959" s="14" t="s">
        <v>30</v>
      </c>
      <c r="N959" s="15">
        <v>243066</v>
      </c>
    </row>
    <row r="960" spans="1:14" x14ac:dyDescent="0.3">
      <c r="A960" s="7" t="str">
        <f>+VLOOKUP(IF(ISNUMBER(SEARCH("GLISS*",K960)),CONCATENATE("GLISSIERE"," ",RIGHT(K960,3)),CONCATENATE(LEFT(K960,2),"/",RIGHT(K960,2))),CODE!A:F,CODE!C$1,FALSE)</f>
        <v>FOURNISSEUR</v>
      </c>
      <c r="B960" s="7" t="str">
        <f>+VLOOKUP(IF(ISNUMBER(SEARCH("GLISS*",K960)),CONCATENATE("GLISSIERE"," ",RIGHT(K960,3)),CONCATENATE(LEFT(K960,2),"/",RIGHT(K960,2))),CODE!A:F,CODE!D$1,FALSE)</f>
        <v>CORBEC IN</v>
      </c>
      <c r="C960" s="23"/>
      <c r="D960" s="7">
        <f t="shared" si="30"/>
        <v>2021</v>
      </c>
      <c r="E960" s="10" t="str">
        <f>+IF(A960="GLISSIERE",+VLOOKUP(+VLOOKUP(IF(ISNUMBER(SEARCH("GLISS*",K960)),CONCATENATE(RIGHT(K960,4)),CONCATENATE(LEFT(K960,2),"/",RIGHT(K960,2))),'#Client'!B:C,1,FALSE),'#Client'!B:C,2,FALSE)," ")</f>
        <v xml:space="preserve"> </v>
      </c>
      <c r="F960" s="10" t="str">
        <f>+IF(A960="GLISSIERE",+VLOOKUP(K960,'4-'!B:G,4,FALSE)," ")</f>
        <v xml:space="preserve"> </v>
      </c>
      <c r="G960" s="10" t="str">
        <f t="shared" si="31"/>
        <v>4452</v>
      </c>
      <c r="H960" s="44" t="str">
        <f>+IF(A960="GLISSIERE",+VLOOKUP(K960,'4-'!B:G,6,FALSE),IF(A960="VENTES",+VLOOKUP(K960,'5-'!B:H,6,FALSE)," "))</f>
        <v xml:space="preserve"> </v>
      </c>
      <c r="I960" s="14"/>
      <c r="J960" s="12">
        <v>44309</v>
      </c>
      <c r="K960" s="37" t="s">
        <v>1322</v>
      </c>
      <c r="L960" s="14">
        <v>173</v>
      </c>
      <c r="M960" s="14" t="s">
        <v>30</v>
      </c>
      <c r="N960" s="15">
        <v>243239</v>
      </c>
    </row>
    <row r="961" spans="1:14" x14ac:dyDescent="0.3">
      <c r="A961" s="7" t="str">
        <f>+VLOOKUP(IF(ISNUMBER(SEARCH("GLISS*",K961)),CONCATENATE("GLISSIERE"," ",RIGHT(K961,3)),CONCATENATE(LEFT(K961,2),"/",RIGHT(K961,2))),CODE!A:F,CODE!C$1,FALSE)</f>
        <v>FOURNISSEUR</v>
      </c>
      <c r="B961" s="7" t="str">
        <f>+VLOOKUP(IF(ISNUMBER(SEARCH("GLISS*",K961)),CONCATENATE("GLISSIERE"," ",RIGHT(K961,3)),CONCATENATE(LEFT(K961,2),"/",RIGHT(K961,2))),CODE!A:F,CODE!D$1,FALSE)</f>
        <v>CORBEC IN</v>
      </c>
      <c r="C961" s="23"/>
      <c r="D961" s="7">
        <f t="shared" si="30"/>
        <v>2021</v>
      </c>
      <c r="E961" s="10" t="str">
        <f>+IF(A961="GLISSIERE",+VLOOKUP(+VLOOKUP(IF(ISNUMBER(SEARCH("GLISS*",K961)),CONCATENATE(RIGHT(K961,4)),CONCATENATE(LEFT(K961,2),"/",RIGHT(K961,2))),'#Client'!B:C,1,FALSE),'#Client'!B:C,2,FALSE)," ")</f>
        <v xml:space="preserve"> </v>
      </c>
      <c r="F961" s="10" t="str">
        <f>+IF(A961="GLISSIERE",+VLOOKUP(K961,'4-'!B:G,4,FALSE)," ")</f>
        <v xml:space="preserve"> </v>
      </c>
      <c r="G961" s="10" t="str">
        <f t="shared" si="31"/>
        <v>4453</v>
      </c>
      <c r="H961" s="44" t="str">
        <f>+IF(A961="GLISSIERE",+VLOOKUP(K961,'4-'!B:G,6,FALSE),IF(A961="VENTES",+VLOOKUP(K961,'5-'!B:H,6,FALSE)," "))</f>
        <v xml:space="preserve"> </v>
      </c>
      <c r="I961" s="14"/>
      <c r="J961" s="12">
        <v>44312</v>
      </c>
      <c r="K961" s="37" t="s">
        <v>1323</v>
      </c>
      <c r="L961" s="14">
        <v>562</v>
      </c>
      <c r="M961" s="14" t="s">
        <v>30</v>
      </c>
      <c r="N961" s="15">
        <v>152254</v>
      </c>
    </row>
    <row r="962" spans="1:14" x14ac:dyDescent="0.3">
      <c r="A962" s="7" t="str">
        <f>+VLOOKUP(IF(ISNUMBER(SEARCH("GLISS*",K962)),CONCATENATE("GLISSIERE"," ",RIGHT(K962,3)),CONCATENATE(LEFT(K962,2),"/",RIGHT(K962,2))),CODE!A:F,CODE!C$1,FALSE)</f>
        <v>FOURNISSEUR</v>
      </c>
      <c r="B962" s="7" t="str">
        <f>+VLOOKUP(IF(ISNUMBER(SEARCH("GLISS*",K962)),CONCATENATE("GLISSIERE"," ",RIGHT(K962,3)),CONCATENATE(LEFT(K962,2),"/",RIGHT(K962,2))),CODE!A:F,CODE!D$1,FALSE)</f>
        <v>CORBEC IN</v>
      </c>
      <c r="C962" s="23"/>
      <c r="D962" s="7">
        <f t="shared" si="30"/>
        <v>2021</v>
      </c>
      <c r="E962" s="10" t="str">
        <f>+IF(A962="GLISSIERE",+VLOOKUP(+VLOOKUP(IF(ISNUMBER(SEARCH("GLISS*",K962)),CONCATENATE(RIGHT(K962,4)),CONCATENATE(LEFT(K962,2),"/",RIGHT(K962,2))),'#Client'!B:C,1,FALSE),'#Client'!B:C,2,FALSE)," ")</f>
        <v xml:space="preserve"> </v>
      </c>
      <c r="F962" s="10" t="str">
        <f>+IF(A962="GLISSIERE",+VLOOKUP(K962,'4-'!B:G,4,FALSE)," ")</f>
        <v xml:space="preserve"> </v>
      </c>
      <c r="G962" s="10" t="str">
        <f t="shared" si="31"/>
        <v>4453</v>
      </c>
      <c r="H962" s="44" t="str">
        <f>+IF(A962="GLISSIERE",+VLOOKUP(K962,'4-'!B:G,6,FALSE),IF(A962="VENTES",+VLOOKUP(K962,'5-'!B:H,6,FALSE)," "))</f>
        <v xml:space="preserve"> </v>
      </c>
      <c r="I962" s="14"/>
      <c r="J962" s="12">
        <v>44312</v>
      </c>
      <c r="K962" s="37" t="s">
        <v>1324</v>
      </c>
      <c r="L962" s="14">
        <v>60</v>
      </c>
      <c r="M962" s="14" t="s">
        <v>30</v>
      </c>
      <c r="N962" s="15">
        <v>152314</v>
      </c>
    </row>
    <row r="963" spans="1:14" x14ac:dyDescent="0.3">
      <c r="A963" s="7" t="str">
        <f>+VLOOKUP(IF(ISNUMBER(SEARCH("GLISS*",K963)),CONCATENATE("GLISSIERE"," ",RIGHT(K963,3)),CONCATENATE(LEFT(K963,2),"/",RIGHT(K963,2))),CODE!A:F,CODE!C$1,FALSE)</f>
        <v>FOURNISSEUR</v>
      </c>
      <c r="B963" s="7" t="str">
        <f>+VLOOKUP(IF(ISNUMBER(SEARCH("GLISS*",K963)),CONCATENATE("GLISSIERE"," ",RIGHT(K963,3)),CONCATENATE(LEFT(K963,2),"/",RIGHT(K963,2))),CODE!A:F,CODE!D$1,FALSE)</f>
        <v>CORBEC IN</v>
      </c>
      <c r="C963" s="23"/>
      <c r="D963" s="7">
        <f t="shared" si="30"/>
        <v>2021</v>
      </c>
      <c r="E963" s="10" t="str">
        <f>+IF(A963="GLISSIERE",+VLOOKUP(+VLOOKUP(IF(ISNUMBER(SEARCH("GLISS*",K963)),CONCATENATE(RIGHT(K963,4)),CONCATENATE(LEFT(K963,2),"/",RIGHT(K963,2))),'#Client'!B:C,1,FALSE),'#Client'!B:C,2,FALSE)," ")</f>
        <v xml:space="preserve"> </v>
      </c>
      <c r="F963" s="10" t="str">
        <f>+IF(A963="GLISSIERE",+VLOOKUP(K963,'4-'!B:G,4,FALSE)," ")</f>
        <v xml:space="preserve"> </v>
      </c>
      <c r="G963" s="10" t="str">
        <f t="shared" si="31"/>
        <v>4453</v>
      </c>
      <c r="H963" s="44" t="str">
        <f>+IF(A963="GLISSIERE",+VLOOKUP(K963,'4-'!B:G,6,FALSE),IF(A963="VENTES",+VLOOKUP(K963,'5-'!B:H,6,FALSE)," "))</f>
        <v xml:space="preserve"> </v>
      </c>
      <c r="I963" s="14"/>
      <c r="J963" s="12">
        <v>44312</v>
      </c>
      <c r="K963" s="37" t="s">
        <v>1325</v>
      </c>
      <c r="L963" s="14">
        <v>22390</v>
      </c>
      <c r="M963" s="14" t="s">
        <v>30</v>
      </c>
      <c r="N963" s="15">
        <v>174704</v>
      </c>
    </row>
    <row r="964" spans="1:14" x14ac:dyDescent="0.3">
      <c r="A964" s="7" t="str">
        <f>+VLOOKUP(IF(ISNUMBER(SEARCH("GLISS*",K964)),CONCATENATE("GLISSIERE"," ",RIGHT(K964,3)),CONCATENATE(LEFT(K964,2),"/",RIGHT(K964,2))),CODE!A:F,CODE!C$1,FALSE)</f>
        <v>FOURNISSEUR</v>
      </c>
      <c r="B964" s="7" t="str">
        <f>+VLOOKUP(IF(ISNUMBER(SEARCH("GLISS*",K964)),CONCATENATE("GLISSIERE"," ",RIGHT(K964,3)),CONCATENATE(LEFT(K964,2),"/",RIGHT(K964,2))),CODE!A:F,CODE!D$1,FALSE)</f>
        <v>CORBEC IN</v>
      </c>
      <c r="C964" s="23"/>
      <c r="D964" s="7">
        <f t="shared" si="30"/>
        <v>2021</v>
      </c>
      <c r="E964" s="10" t="str">
        <f>+IF(A964="GLISSIERE",+VLOOKUP(+VLOOKUP(IF(ISNUMBER(SEARCH("GLISS*",K964)),CONCATENATE(RIGHT(K964,4)),CONCATENATE(LEFT(K964,2),"/",RIGHT(K964,2))),'#Client'!B:C,1,FALSE),'#Client'!B:C,2,FALSE)," ")</f>
        <v xml:space="preserve"> </v>
      </c>
      <c r="F964" s="10" t="str">
        <f>+IF(A964="GLISSIERE",+VLOOKUP(K964,'4-'!B:G,4,FALSE)," ")</f>
        <v xml:space="preserve"> </v>
      </c>
      <c r="G964" s="10" t="str">
        <f t="shared" si="31"/>
        <v>4453</v>
      </c>
      <c r="H964" s="44" t="str">
        <f>+IF(A964="GLISSIERE",+VLOOKUP(K964,'4-'!B:G,6,FALSE),IF(A964="VENTES",+VLOOKUP(K964,'5-'!B:H,6,FALSE)," "))</f>
        <v xml:space="preserve"> </v>
      </c>
      <c r="I964" s="14"/>
      <c r="J964" s="12">
        <v>44312</v>
      </c>
      <c r="K964" s="37" t="s">
        <v>1326</v>
      </c>
      <c r="L964" s="14">
        <v>5386</v>
      </c>
      <c r="M964" s="14" t="s">
        <v>30</v>
      </c>
      <c r="N964" s="15">
        <v>180090</v>
      </c>
    </row>
    <row r="965" spans="1:14" x14ac:dyDescent="0.3">
      <c r="A965" s="7" t="str">
        <f>+VLOOKUP(IF(ISNUMBER(SEARCH("GLISS*",K965)),CONCATENATE("GLISSIERE"," ",RIGHT(K965,3)),CONCATENATE(LEFT(K965,2),"/",RIGHT(K965,2))),CODE!A:F,CODE!C$1,FALSE)</f>
        <v>FOURNISSEUR</v>
      </c>
      <c r="B965" s="7" t="str">
        <f>+VLOOKUP(IF(ISNUMBER(SEARCH("GLISS*",K965)),CONCATENATE("GLISSIERE"," ",RIGHT(K965,3)),CONCATENATE(LEFT(K965,2),"/",RIGHT(K965,2))),CODE!A:F,CODE!D$1,FALSE)</f>
        <v>CORBEC IN</v>
      </c>
      <c r="C965" s="23"/>
      <c r="D965" s="7">
        <f t="shared" ref="D965:D1028" si="32">+YEAR(J965)</f>
        <v>2021</v>
      </c>
      <c r="E965" s="10" t="str">
        <f>+IF(A965="GLISSIERE",+VLOOKUP(+VLOOKUP(IF(ISNUMBER(SEARCH("GLISS*",K965)),CONCATENATE(RIGHT(K965,4)),CONCATENATE(LEFT(K965,2),"/",RIGHT(K965,2))),'#Client'!B:C,1,FALSE),'#Client'!B:C,2,FALSE)," ")</f>
        <v xml:space="preserve"> </v>
      </c>
      <c r="F965" s="10" t="str">
        <f>+IF(A965="GLISSIERE",+VLOOKUP(K965,'4-'!B:G,4,FALSE)," ")</f>
        <v xml:space="preserve"> </v>
      </c>
      <c r="G965" s="10" t="str">
        <f t="shared" ref="G965:G1028" si="33">+IF(+LEFT(K965,2)="F-",MID(K965,3,4),MID(K965,4,4))</f>
        <v>4453</v>
      </c>
      <c r="H965" s="44" t="str">
        <f>+IF(A965="GLISSIERE",+VLOOKUP(K965,'4-'!B:G,6,FALSE),IF(A965="VENTES",+VLOOKUP(K965,'5-'!B:H,6,FALSE)," "))</f>
        <v xml:space="preserve"> </v>
      </c>
      <c r="I965" s="14"/>
      <c r="J965" s="12">
        <v>44312</v>
      </c>
      <c r="K965" s="37" t="s">
        <v>1327</v>
      </c>
      <c r="L965" s="14">
        <v>1077</v>
      </c>
      <c r="M965" s="14" t="s">
        <v>30</v>
      </c>
      <c r="N965" s="15">
        <v>181167</v>
      </c>
    </row>
    <row r="966" spans="1:14" x14ac:dyDescent="0.3">
      <c r="A966" s="7" t="str">
        <f>+VLOOKUP(IF(ISNUMBER(SEARCH("GLISS*",K966)),CONCATENATE("GLISSIERE"," ",RIGHT(K966,3)),CONCATENATE(LEFT(K966,2),"/",RIGHT(K966,2))),CODE!A:F,CODE!C$1,FALSE)</f>
        <v>FOURNISSEUR</v>
      </c>
      <c r="B966" s="7" t="str">
        <f>+VLOOKUP(IF(ISNUMBER(SEARCH("GLISS*",K966)),CONCATENATE("GLISSIERE"," ",RIGHT(K966,3)),CONCATENATE(LEFT(K966,2),"/",RIGHT(K966,2))),CODE!A:F,CODE!D$1,FALSE)</f>
        <v>CORBEC IN</v>
      </c>
      <c r="C966" s="23"/>
      <c r="D966" s="7">
        <f t="shared" si="32"/>
        <v>2021</v>
      </c>
      <c r="E966" s="10" t="str">
        <f>+IF(A966="GLISSIERE",+VLOOKUP(+VLOOKUP(IF(ISNUMBER(SEARCH("GLISS*",K966)),CONCATENATE(RIGHT(K966,4)),CONCATENATE(LEFT(K966,2),"/",RIGHT(K966,2))),'#Client'!B:C,1,FALSE),'#Client'!B:C,2,FALSE)," ")</f>
        <v xml:space="preserve"> </v>
      </c>
      <c r="F966" s="10" t="str">
        <f>+IF(A966="GLISSIERE",+VLOOKUP(K966,'4-'!B:G,4,FALSE)," ")</f>
        <v xml:space="preserve"> </v>
      </c>
      <c r="G966" s="10" t="str">
        <f t="shared" si="33"/>
        <v>4454</v>
      </c>
      <c r="H966" s="44" t="str">
        <f>+IF(A966="GLISSIERE",+VLOOKUP(K966,'4-'!B:G,6,FALSE),IF(A966="VENTES",+VLOOKUP(K966,'5-'!B:H,6,FALSE)," "))</f>
        <v xml:space="preserve"> </v>
      </c>
      <c r="I966" s="14"/>
      <c r="J966" s="12">
        <v>44312</v>
      </c>
      <c r="K966" s="37" t="s">
        <v>1328</v>
      </c>
      <c r="L966" s="14">
        <v>7492</v>
      </c>
      <c r="M966" s="14" t="s">
        <v>29</v>
      </c>
      <c r="N966" s="15">
        <v>188659</v>
      </c>
    </row>
    <row r="967" spans="1:14" x14ac:dyDescent="0.3">
      <c r="A967" s="7" t="str">
        <f>+VLOOKUP(IF(ISNUMBER(SEARCH("GLISS*",K967)),CONCATENATE("GLISSIERE"," ",RIGHT(K967,3)),CONCATENATE(LEFT(K967,2),"/",RIGHT(K967,2))),CODE!A:F,CODE!C$1,FALSE)</f>
        <v>FOURNISSEUR</v>
      </c>
      <c r="B967" s="7" t="str">
        <f>+VLOOKUP(IF(ISNUMBER(SEARCH("GLISS*",K967)),CONCATENATE("GLISSIERE"," ",RIGHT(K967,3)),CONCATENATE(LEFT(K967,2),"/",RIGHT(K967,2))),CODE!A:F,CODE!D$1,FALSE)</f>
        <v>CORBEC IN</v>
      </c>
      <c r="C967" s="23"/>
      <c r="D967" s="7">
        <f t="shared" si="32"/>
        <v>2021</v>
      </c>
      <c r="E967" s="10" t="str">
        <f>+IF(A967="GLISSIERE",+VLOOKUP(+VLOOKUP(IF(ISNUMBER(SEARCH("GLISS*",K967)),CONCATENATE(RIGHT(K967,4)),CONCATENATE(LEFT(K967,2),"/",RIGHT(K967,2))),'#Client'!B:C,1,FALSE),'#Client'!B:C,2,FALSE)," ")</f>
        <v xml:space="preserve"> </v>
      </c>
      <c r="F967" s="10" t="str">
        <f>+IF(A967="GLISSIERE",+VLOOKUP(K967,'4-'!B:G,4,FALSE)," ")</f>
        <v xml:space="preserve"> </v>
      </c>
      <c r="G967" s="10" t="str">
        <f t="shared" si="33"/>
        <v>4454</v>
      </c>
      <c r="H967" s="44" t="str">
        <f>+IF(A967="GLISSIERE",+VLOOKUP(K967,'4-'!B:G,6,FALSE),IF(A967="VENTES",+VLOOKUP(K967,'5-'!B:H,6,FALSE)," "))</f>
        <v xml:space="preserve"> </v>
      </c>
      <c r="I967" s="14"/>
      <c r="J967" s="12">
        <v>44312</v>
      </c>
      <c r="K967" s="37" t="s">
        <v>1329</v>
      </c>
      <c r="L967" s="14">
        <v>13832</v>
      </c>
      <c r="M967" s="14" t="s">
        <v>29</v>
      </c>
      <c r="N967" s="15">
        <v>202491</v>
      </c>
    </row>
    <row r="968" spans="1:14" x14ac:dyDescent="0.3">
      <c r="A968" s="7" t="str">
        <f>+VLOOKUP(IF(ISNUMBER(SEARCH("GLISS*",K968)),CONCATENATE("GLISSIERE"," ",RIGHT(K968,3)),CONCATENATE(LEFT(K968,2),"/",RIGHT(K968,2))),CODE!A:F,CODE!C$1,FALSE)</f>
        <v>FOURNISSEUR</v>
      </c>
      <c r="B968" s="7" t="str">
        <f>+VLOOKUP(IF(ISNUMBER(SEARCH("GLISS*",K968)),CONCATENATE("GLISSIERE"," ",RIGHT(K968,3)),CONCATENATE(LEFT(K968,2),"/",RIGHT(K968,2))),CODE!A:F,CODE!D$1,FALSE)</f>
        <v>CORBEC IN</v>
      </c>
      <c r="C968" s="23"/>
      <c r="D968" s="7">
        <f t="shared" si="32"/>
        <v>2021</v>
      </c>
      <c r="E968" s="10" t="str">
        <f>+IF(A968="GLISSIERE",+VLOOKUP(+VLOOKUP(IF(ISNUMBER(SEARCH("GLISS*",K968)),CONCATENATE(RIGHT(K968,4)),CONCATENATE(LEFT(K968,2),"/",RIGHT(K968,2))),'#Client'!B:C,1,FALSE),'#Client'!B:C,2,FALSE)," ")</f>
        <v xml:space="preserve"> </v>
      </c>
      <c r="F968" s="10" t="str">
        <f>+IF(A968="GLISSIERE",+VLOOKUP(K968,'4-'!B:G,4,FALSE)," ")</f>
        <v xml:space="preserve"> </v>
      </c>
      <c r="G968" s="10" t="str">
        <f t="shared" si="33"/>
        <v>4454</v>
      </c>
      <c r="H968" s="44" t="str">
        <f>+IF(A968="GLISSIERE",+VLOOKUP(K968,'4-'!B:G,6,FALSE),IF(A968="VENTES",+VLOOKUP(K968,'5-'!B:H,6,FALSE)," "))</f>
        <v xml:space="preserve"> </v>
      </c>
      <c r="I968" s="14"/>
      <c r="J968" s="12">
        <v>44312</v>
      </c>
      <c r="K968" s="37" t="s">
        <v>1330</v>
      </c>
      <c r="L968" s="14">
        <v>10695</v>
      </c>
      <c r="M968" s="14" t="s">
        <v>29</v>
      </c>
      <c r="N968" s="15">
        <v>213186</v>
      </c>
    </row>
    <row r="969" spans="1:14" x14ac:dyDescent="0.3">
      <c r="A969" s="7" t="str">
        <f>+VLOOKUP(IF(ISNUMBER(SEARCH("GLISS*",K969)),CONCATENATE("GLISSIERE"," ",RIGHT(K969,3)),CONCATENATE(LEFT(K969,2),"/",RIGHT(K969,2))),CODE!A:F,CODE!C$1,FALSE)</f>
        <v>FOURNISSEUR</v>
      </c>
      <c r="B969" s="7" t="str">
        <f>+VLOOKUP(IF(ISNUMBER(SEARCH("GLISS*",K969)),CONCATENATE("GLISSIERE"," ",RIGHT(K969,3)),CONCATENATE(LEFT(K969,2),"/",RIGHT(K969,2))),CODE!A:F,CODE!D$1,FALSE)</f>
        <v>CORBEC IN</v>
      </c>
      <c r="C969" s="23"/>
      <c r="D969" s="7">
        <f t="shared" si="32"/>
        <v>2021</v>
      </c>
      <c r="E969" s="10" t="str">
        <f>+IF(A969="GLISSIERE",+VLOOKUP(+VLOOKUP(IF(ISNUMBER(SEARCH("GLISS*",K969)),CONCATENATE(RIGHT(K969,4)),CONCATENATE(LEFT(K969,2),"/",RIGHT(K969,2))),'#Client'!B:C,1,FALSE),'#Client'!B:C,2,FALSE)," ")</f>
        <v xml:space="preserve"> </v>
      </c>
      <c r="F969" s="10" t="str">
        <f>+IF(A969="GLISSIERE",+VLOOKUP(K969,'4-'!B:G,4,FALSE)," ")</f>
        <v xml:space="preserve"> </v>
      </c>
      <c r="G969" s="10" t="str">
        <f t="shared" si="33"/>
        <v>4454</v>
      </c>
      <c r="H969" s="44" t="str">
        <f>+IF(A969="GLISSIERE",+VLOOKUP(K969,'4-'!B:G,6,FALSE),IF(A969="VENTES",+VLOOKUP(K969,'5-'!B:H,6,FALSE)," "))</f>
        <v xml:space="preserve"> </v>
      </c>
      <c r="I969" s="14"/>
      <c r="J969" s="12">
        <v>44312</v>
      </c>
      <c r="K969" s="37" t="s">
        <v>1331</v>
      </c>
      <c r="L969" s="14">
        <v>787</v>
      </c>
      <c r="M969" s="14" t="s">
        <v>29</v>
      </c>
      <c r="N969" s="15">
        <v>213973</v>
      </c>
    </row>
    <row r="970" spans="1:14" x14ac:dyDescent="0.3">
      <c r="A970" s="7" t="str">
        <f>+VLOOKUP(IF(ISNUMBER(SEARCH("GLISS*",K970)),CONCATENATE("GLISSIERE"," ",RIGHT(K970,3)),CONCATENATE(LEFT(K970,2),"/",RIGHT(K970,2))),CODE!A:F,CODE!C$1,FALSE)</f>
        <v>FOURNISSEUR</v>
      </c>
      <c r="B970" s="7" t="str">
        <f>+VLOOKUP(IF(ISNUMBER(SEARCH("GLISS*",K970)),CONCATENATE("GLISSIERE"," ",RIGHT(K970,3)),CONCATENATE(LEFT(K970,2),"/",RIGHT(K970,2))),CODE!A:F,CODE!D$1,FALSE)</f>
        <v>CORBEC IN</v>
      </c>
      <c r="C970" s="23"/>
      <c r="D970" s="7">
        <f t="shared" si="32"/>
        <v>2021</v>
      </c>
      <c r="E970" s="10" t="str">
        <f>+IF(A970="GLISSIERE",+VLOOKUP(+VLOOKUP(IF(ISNUMBER(SEARCH("GLISS*",K970)),CONCATENATE(RIGHT(K970,4)),CONCATENATE(LEFT(K970,2),"/",RIGHT(K970,2))),'#Client'!B:C,1,FALSE),'#Client'!B:C,2,FALSE)," ")</f>
        <v xml:space="preserve"> </v>
      </c>
      <c r="F970" s="10" t="str">
        <f>+IF(A970="GLISSIERE",+VLOOKUP(K970,'4-'!B:G,4,FALSE)," ")</f>
        <v xml:space="preserve"> </v>
      </c>
      <c r="G970" s="10" t="str">
        <f t="shared" si="33"/>
        <v>4455</v>
      </c>
      <c r="H970" s="44" t="str">
        <f>+IF(A970="GLISSIERE",+VLOOKUP(K970,'4-'!B:G,6,FALSE),IF(A970="VENTES",+VLOOKUP(K970,'5-'!B:H,6,FALSE)," "))</f>
        <v xml:space="preserve"> </v>
      </c>
      <c r="I970" s="14"/>
      <c r="J970" s="12">
        <v>44313</v>
      </c>
      <c r="K970" s="37" t="s">
        <v>1332</v>
      </c>
      <c r="L970" s="14">
        <v>4452</v>
      </c>
      <c r="M970" s="14" t="s">
        <v>30</v>
      </c>
      <c r="N970" s="15">
        <v>133347</v>
      </c>
    </row>
    <row r="971" spans="1:14" x14ac:dyDescent="0.3">
      <c r="A971" s="7" t="str">
        <f>+VLOOKUP(IF(ISNUMBER(SEARCH("GLISS*",K971)),CONCATENATE("GLISSIERE"," ",RIGHT(K971,3)),CONCATENATE(LEFT(K971,2),"/",RIGHT(K971,2))),CODE!A:F,CODE!C$1,FALSE)</f>
        <v>FOURNISSEUR</v>
      </c>
      <c r="B971" s="7" t="str">
        <f>+VLOOKUP(IF(ISNUMBER(SEARCH("GLISS*",K971)),CONCATENATE("GLISSIERE"," ",RIGHT(K971,3)),CONCATENATE(LEFT(K971,2),"/",RIGHT(K971,2))),CODE!A:F,CODE!D$1,FALSE)</f>
        <v>CORBEC IN</v>
      </c>
      <c r="C971" s="23"/>
      <c r="D971" s="7">
        <f t="shared" si="32"/>
        <v>2021</v>
      </c>
      <c r="E971" s="10" t="str">
        <f>+IF(A971="GLISSIERE",+VLOOKUP(+VLOOKUP(IF(ISNUMBER(SEARCH("GLISS*",K971)),CONCATENATE(RIGHT(K971,4)),CONCATENATE(LEFT(K971,2),"/",RIGHT(K971,2))),'#Client'!B:C,1,FALSE),'#Client'!B:C,2,FALSE)," ")</f>
        <v xml:space="preserve"> </v>
      </c>
      <c r="F971" s="10" t="str">
        <f>+IF(A971="GLISSIERE",+VLOOKUP(K971,'4-'!B:G,4,FALSE)," ")</f>
        <v xml:space="preserve"> </v>
      </c>
      <c r="G971" s="10" t="str">
        <f t="shared" si="33"/>
        <v>4455</v>
      </c>
      <c r="H971" s="44" t="str">
        <f>+IF(A971="GLISSIERE",+VLOOKUP(K971,'4-'!B:G,6,FALSE),IF(A971="VENTES",+VLOOKUP(K971,'5-'!B:H,6,FALSE)," "))</f>
        <v xml:space="preserve"> </v>
      </c>
      <c r="I971" s="14"/>
      <c r="J971" s="12">
        <v>44313</v>
      </c>
      <c r="K971" s="37" t="s">
        <v>1333</v>
      </c>
      <c r="L971" s="14">
        <v>3811</v>
      </c>
      <c r="M971" s="14" t="s">
        <v>30</v>
      </c>
      <c r="N971" s="15">
        <v>137158</v>
      </c>
    </row>
    <row r="972" spans="1:14" x14ac:dyDescent="0.3">
      <c r="A972" s="7" t="str">
        <f>+VLOOKUP(IF(ISNUMBER(SEARCH("GLISS*",K972)),CONCATENATE("GLISSIERE"," ",RIGHT(K972,3)),CONCATENATE(LEFT(K972,2),"/",RIGHT(K972,2))),CODE!A:F,CODE!C$1,FALSE)</f>
        <v>FOURNISSEUR</v>
      </c>
      <c r="B972" s="7" t="str">
        <f>+VLOOKUP(IF(ISNUMBER(SEARCH("GLISS*",K972)),CONCATENATE("GLISSIERE"," ",RIGHT(K972,3)),CONCATENATE(LEFT(K972,2),"/",RIGHT(K972,2))),CODE!A:F,CODE!D$1,FALSE)</f>
        <v>CORBEC IN</v>
      </c>
      <c r="C972" s="23"/>
      <c r="D972" s="7">
        <f t="shared" si="32"/>
        <v>2021</v>
      </c>
      <c r="E972" s="10" t="str">
        <f>+IF(A972="GLISSIERE",+VLOOKUP(+VLOOKUP(IF(ISNUMBER(SEARCH("GLISS*",K972)),CONCATENATE(RIGHT(K972,4)),CONCATENATE(LEFT(K972,2),"/",RIGHT(K972,2))),'#Client'!B:C,1,FALSE),'#Client'!B:C,2,FALSE)," ")</f>
        <v xml:space="preserve"> </v>
      </c>
      <c r="F972" s="10" t="str">
        <f>+IF(A972="GLISSIERE",+VLOOKUP(K972,'4-'!B:G,4,FALSE)," ")</f>
        <v xml:space="preserve"> </v>
      </c>
      <c r="G972" s="10" t="str">
        <f t="shared" si="33"/>
        <v>4455</v>
      </c>
      <c r="H972" s="44" t="str">
        <f>+IF(A972="GLISSIERE",+VLOOKUP(K972,'4-'!B:G,6,FALSE),IF(A972="VENTES",+VLOOKUP(K972,'5-'!B:H,6,FALSE)," "))</f>
        <v xml:space="preserve"> </v>
      </c>
      <c r="I972" s="14"/>
      <c r="J972" s="12">
        <v>44313</v>
      </c>
      <c r="K972" s="37" t="s">
        <v>1334</v>
      </c>
      <c r="L972" s="14">
        <v>10695</v>
      </c>
      <c r="M972" s="14" t="s">
        <v>30</v>
      </c>
      <c r="N972" s="15">
        <v>147853</v>
      </c>
    </row>
    <row r="973" spans="1:14" x14ac:dyDescent="0.3">
      <c r="A973" s="7" t="str">
        <f>+VLOOKUP(IF(ISNUMBER(SEARCH("GLISS*",K973)),CONCATENATE("GLISSIERE"," ",RIGHT(K973,3)),CONCATENATE(LEFT(K973,2),"/",RIGHT(K973,2))),CODE!A:F,CODE!C$1,FALSE)</f>
        <v>FOURNISSEUR</v>
      </c>
      <c r="B973" s="7" t="str">
        <f>+VLOOKUP(IF(ISNUMBER(SEARCH("GLISS*",K973)),CONCATENATE("GLISSIERE"," ",RIGHT(K973,3)),CONCATENATE(LEFT(K973,2),"/",RIGHT(K973,2))),CODE!A:F,CODE!D$1,FALSE)</f>
        <v>CORBEC IN</v>
      </c>
      <c r="C973" s="23"/>
      <c r="D973" s="7">
        <f t="shared" si="32"/>
        <v>2021</v>
      </c>
      <c r="E973" s="10" t="str">
        <f>+IF(A973="GLISSIERE",+VLOOKUP(+VLOOKUP(IF(ISNUMBER(SEARCH("GLISS*",K973)),CONCATENATE(RIGHT(K973,4)),CONCATENATE(LEFT(K973,2),"/",RIGHT(K973,2))),'#Client'!B:C,1,FALSE),'#Client'!B:C,2,FALSE)," ")</f>
        <v xml:space="preserve"> </v>
      </c>
      <c r="F973" s="10" t="str">
        <f>+IF(A973="GLISSIERE",+VLOOKUP(K973,'4-'!B:G,4,FALSE)," ")</f>
        <v xml:space="preserve"> </v>
      </c>
      <c r="G973" s="10" t="str">
        <f t="shared" si="33"/>
        <v>4455</v>
      </c>
      <c r="H973" s="44" t="str">
        <f>+IF(A973="GLISSIERE",+VLOOKUP(K973,'4-'!B:G,6,FALSE),IF(A973="VENTES",+VLOOKUP(K973,'5-'!B:H,6,FALSE)," "))</f>
        <v xml:space="preserve"> </v>
      </c>
      <c r="I973" s="14"/>
      <c r="J973" s="12">
        <v>44313</v>
      </c>
      <c r="K973" s="37" t="s">
        <v>1335</v>
      </c>
      <c r="L973" s="14">
        <v>3839</v>
      </c>
      <c r="M973" s="14" t="s">
        <v>30</v>
      </c>
      <c r="N973" s="15">
        <v>151692</v>
      </c>
    </row>
    <row r="974" spans="1:14" x14ac:dyDescent="0.3">
      <c r="A974" s="7" t="str">
        <f>+VLOOKUP(IF(ISNUMBER(SEARCH("GLISS*",K974)),CONCATENATE("GLISSIERE"," ",RIGHT(K974,3)),CONCATENATE(LEFT(K974,2),"/",RIGHT(K974,2))),CODE!A:F,CODE!C$1,FALSE)</f>
        <v>FOURNISSEUR</v>
      </c>
      <c r="B974" s="7" t="str">
        <f>+VLOOKUP(IF(ISNUMBER(SEARCH("GLISS*",K974)),CONCATENATE("GLISSIERE"," ",RIGHT(K974,3)),CONCATENATE(LEFT(K974,2),"/",RIGHT(K974,2))),CODE!A:F,CODE!D$1,FALSE)</f>
        <v>CORBEC IN</v>
      </c>
      <c r="C974" s="23"/>
      <c r="D974" s="7">
        <f t="shared" si="32"/>
        <v>2021</v>
      </c>
      <c r="E974" s="10" t="str">
        <f>+IF(A974="GLISSIERE",+VLOOKUP(+VLOOKUP(IF(ISNUMBER(SEARCH("GLISS*",K974)),CONCATENATE(RIGHT(K974,4)),CONCATENATE(LEFT(K974,2),"/",RIGHT(K974,2))),'#Client'!B:C,1,FALSE),'#Client'!B:C,2,FALSE)," ")</f>
        <v xml:space="preserve"> </v>
      </c>
      <c r="F974" s="10" t="str">
        <f>+IF(A974="GLISSIERE",+VLOOKUP(K974,'4-'!B:G,4,FALSE)," ")</f>
        <v xml:space="preserve"> </v>
      </c>
      <c r="G974" s="10" t="str">
        <f t="shared" si="33"/>
        <v>4456</v>
      </c>
      <c r="H974" s="44" t="str">
        <f>+IF(A974="GLISSIERE",+VLOOKUP(K974,'4-'!B:G,6,FALSE),IF(A974="VENTES",+VLOOKUP(K974,'5-'!B:H,6,FALSE)," "))</f>
        <v xml:space="preserve"> </v>
      </c>
      <c r="I974" s="14"/>
      <c r="J974" s="12">
        <v>44314</v>
      </c>
      <c r="K974" s="37" t="s">
        <v>1336</v>
      </c>
      <c r="L974" s="14">
        <v>1278</v>
      </c>
      <c r="M974" s="14" t="s">
        <v>30</v>
      </c>
      <c r="N974" s="15">
        <v>72760</v>
      </c>
    </row>
    <row r="975" spans="1:14" x14ac:dyDescent="0.3">
      <c r="A975" s="7" t="str">
        <f>+VLOOKUP(IF(ISNUMBER(SEARCH("GLISS*",K975)),CONCATENATE("GLISSIERE"," ",RIGHT(K975,3)),CONCATENATE(LEFT(K975,2),"/",RIGHT(K975,2))),CODE!A:F,CODE!C$1,FALSE)</f>
        <v>FOURNISSEUR</v>
      </c>
      <c r="B975" s="7" t="str">
        <f>+VLOOKUP(IF(ISNUMBER(SEARCH("GLISS*",K975)),CONCATENATE("GLISSIERE"," ",RIGHT(K975,3)),CONCATENATE(LEFT(K975,2),"/",RIGHT(K975,2))),CODE!A:F,CODE!D$1,FALSE)</f>
        <v>CORBEC IN</v>
      </c>
      <c r="C975" s="23"/>
      <c r="D975" s="7">
        <f t="shared" si="32"/>
        <v>2021</v>
      </c>
      <c r="E975" s="10" t="str">
        <f>+IF(A975="GLISSIERE",+VLOOKUP(+VLOOKUP(IF(ISNUMBER(SEARCH("GLISS*",K975)),CONCATENATE(RIGHT(K975,4)),CONCATENATE(LEFT(K975,2),"/",RIGHT(K975,2))),'#Client'!B:C,1,FALSE),'#Client'!B:C,2,FALSE)," ")</f>
        <v xml:space="preserve"> </v>
      </c>
      <c r="F975" s="10" t="str">
        <f>+IF(A975="GLISSIERE",+VLOOKUP(K975,'4-'!B:G,4,FALSE)," ")</f>
        <v xml:space="preserve"> </v>
      </c>
      <c r="G975" s="10" t="str">
        <f t="shared" si="33"/>
        <v>4456</v>
      </c>
      <c r="H975" s="44" t="str">
        <f>+IF(A975="GLISSIERE",+VLOOKUP(K975,'4-'!B:G,6,FALSE),IF(A975="VENTES",+VLOOKUP(K975,'5-'!B:H,6,FALSE)," "))</f>
        <v xml:space="preserve"> </v>
      </c>
      <c r="I975" s="14"/>
      <c r="J975" s="12">
        <v>44314</v>
      </c>
      <c r="K975" s="37" t="s">
        <v>1337</v>
      </c>
      <c r="L975" s="14">
        <v>19218</v>
      </c>
      <c r="M975" s="14" t="s">
        <v>30</v>
      </c>
      <c r="N975" s="15">
        <v>91978</v>
      </c>
    </row>
    <row r="976" spans="1:14" x14ac:dyDescent="0.3">
      <c r="A976" s="7" t="str">
        <f>+VLOOKUP(IF(ISNUMBER(SEARCH("GLISS*",K976)),CONCATENATE("GLISSIERE"," ",RIGHT(K976,3)),CONCATENATE(LEFT(K976,2),"/",RIGHT(K976,2))),CODE!A:F,CODE!C$1,FALSE)</f>
        <v>FOURNISSEUR</v>
      </c>
      <c r="B976" s="7" t="str">
        <f>+VLOOKUP(IF(ISNUMBER(SEARCH("GLISS*",K976)),CONCATENATE("GLISSIERE"," ",RIGHT(K976,3)),CONCATENATE(LEFT(K976,2),"/",RIGHT(K976,2))),CODE!A:F,CODE!D$1,FALSE)</f>
        <v>CORBEC IN</v>
      </c>
      <c r="C976" s="23"/>
      <c r="D976" s="7">
        <f t="shared" si="32"/>
        <v>2021</v>
      </c>
      <c r="E976" s="10" t="str">
        <f>+IF(A976="GLISSIERE",+VLOOKUP(+VLOOKUP(IF(ISNUMBER(SEARCH("GLISS*",K976)),CONCATENATE(RIGHT(K976,4)),CONCATENATE(LEFT(K976,2),"/",RIGHT(K976,2))),'#Client'!B:C,1,FALSE),'#Client'!B:C,2,FALSE)," ")</f>
        <v xml:space="preserve"> </v>
      </c>
      <c r="F976" s="10" t="str">
        <f>+IF(A976="GLISSIERE",+VLOOKUP(K976,'4-'!B:G,4,FALSE)," ")</f>
        <v xml:space="preserve"> </v>
      </c>
      <c r="G976" s="10" t="str">
        <f t="shared" si="33"/>
        <v>4456</v>
      </c>
      <c r="H976" s="44" t="str">
        <f>+IF(A976="GLISSIERE",+VLOOKUP(K976,'4-'!B:G,6,FALSE),IF(A976="VENTES",+VLOOKUP(K976,'5-'!B:H,6,FALSE)," "))</f>
        <v xml:space="preserve"> </v>
      </c>
      <c r="I976" s="14"/>
      <c r="J976" s="12">
        <v>44314</v>
      </c>
      <c r="K976" s="37" t="s">
        <v>1338</v>
      </c>
      <c r="L976" s="14">
        <v>7733</v>
      </c>
      <c r="M976" s="14" t="s">
        <v>30</v>
      </c>
      <c r="N976" s="15">
        <v>99711</v>
      </c>
    </row>
    <row r="977" spans="1:14" x14ac:dyDescent="0.3">
      <c r="A977" s="7" t="str">
        <f>+VLOOKUP(IF(ISNUMBER(SEARCH("GLISS*",K977)),CONCATENATE("GLISSIERE"," ",RIGHT(K977,3)),CONCATENATE(LEFT(K977,2),"/",RIGHT(K977,2))),CODE!A:F,CODE!C$1,FALSE)</f>
        <v>FOURNISSEUR</v>
      </c>
      <c r="B977" s="7" t="str">
        <f>+VLOOKUP(IF(ISNUMBER(SEARCH("GLISS*",K977)),CONCATENATE("GLISSIERE"," ",RIGHT(K977,3)),CONCATENATE(LEFT(K977,2),"/",RIGHT(K977,2))),CODE!A:F,CODE!D$1,FALSE)</f>
        <v>CORBEC IN</v>
      </c>
      <c r="C977" s="23"/>
      <c r="D977" s="7">
        <f t="shared" si="32"/>
        <v>2021</v>
      </c>
      <c r="E977" s="10" t="str">
        <f>+IF(A977="GLISSIERE",+VLOOKUP(+VLOOKUP(IF(ISNUMBER(SEARCH("GLISS*",K977)),CONCATENATE(RIGHT(K977,4)),CONCATENATE(LEFT(K977,2),"/",RIGHT(K977,2))),'#Client'!B:C,1,FALSE),'#Client'!B:C,2,FALSE)," ")</f>
        <v xml:space="preserve"> </v>
      </c>
      <c r="F977" s="10" t="str">
        <f>+IF(A977="GLISSIERE",+VLOOKUP(K977,'4-'!B:G,4,FALSE)," ")</f>
        <v xml:space="preserve"> </v>
      </c>
      <c r="G977" s="10" t="str">
        <f t="shared" si="33"/>
        <v>4456</v>
      </c>
      <c r="H977" s="44" t="str">
        <f>+IF(A977="GLISSIERE",+VLOOKUP(K977,'4-'!B:G,6,FALSE),IF(A977="VENTES",+VLOOKUP(K977,'5-'!B:H,6,FALSE)," "))</f>
        <v xml:space="preserve"> </v>
      </c>
      <c r="I977" s="14"/>
      <c r="J977" s="12">
        <v>44314</v>
      </c>
      <c r="K977" s="37" t="s">
        <v>1339</v>
      </c>
      <c r="L977" s="14">
        <v>176</v>
      </c>
      <c r="M977" s="14" t="s">
        <v>30</v>
      </c>
      <c r="N977" s="15">
        <v>99887</v>
      </c>
    </row>
    <row r="978" spans="1:14" x14ac:dyDescent="0.3">
      <c r="A978" s="7" t="str">
        <f>+VLOOKUP(IF(ISNUMBER(SEARCH("GLISS*",K978)),CONCATENATE("GLISSIERE"," ",RIGHT(K978,3)),CONCATENATE(LEFT(K978,2),"/",RIGHT(K978,2))),CODE!A:F,CODE!C$1,FALSE)</f>
        <v>FOURNISSEUR</v>
      </c>
      <c r="B978" s="7" t="str">
        <f>+VLOOKUP(IF(ISNUMBER(SEARCH("GLISS*",K978)),CONCATENATE("GLISSIERE"," ",RIGHT(K978,3)),CONCATENATE(LEFT(K978,2),"/",RIGHT(K978,2))),CODE!A:F,CODE!D$1,FALSE)</f>
        <v>CORBEC IN</v>
      </c>
      <c r="C978" s="23"/>
      <c r="D978" s="7">
        <f t="shared" si="32"/>
        <v>2021</v>
      </c>
      <c r="E978" s="10" t="str">
        <f>+IF(A978="GLISSIERE",+VLOOKUP(+VLOOKUP(IF(ISNUMBER(SEARCH("GLISS*",K978)),CONCATENATE(RIGHT(K978,4)),CONCATENATE(LEFT(K978,2),"/",RIGHT(K978,2))),'#Client'!B:C,1,FALSE),'#Client'!B:C,2,FALSE)," ")</f>
        <v xml:space="preserve"> </v>
      </c>
      <c r="F978" s="10" t="str">
        <f>+IF(A978="GLISSIERE",+VLOOKUP(K978,'4-'!B:G,4,FALSE)," ")</f>
        <v xml:space="preserve"> </v>
      </c>
      <c r="G978" s="10" t="str">
        <f t="shared" si="33"/>
        <v>4457</v>
      </c>
      <c r="H978" s="44" t="str">
        <f>+IF(A978="GLISSIERE",+VLOOKUP(K978,'4-'!B:G,6,FALSE),IF(A978="VENTES",+VLOOKUP(K978,'5-'!B:H,6,FALSE)," "))</f>
        <v xml:space="preserve"> </v>
      </c>
      <c r="I978" s="14"/>
      <c r="J978" s="12">
        <v>44314</v>
      </c>
      <c r="K978" s="37" t="s">
        <v>1340</v>
      </c>
      <c r="L978" s="14">
        <v>28832</v>
      </c>
      <c r="M978" s="14" t="s">
        <v>29</v>
      </c>
      <c r="N978" s="15">
        <v>128719</v>
      </c>
    </row>
    <row r="979" spans="1:14" x14ac:dyDescent="0.3">
      <c r="A979" s="7" t="str">
        <f>+VLOOKUP(IF(ISNUMBER(SEARCH("GLISS*",K979)),CONCATENATE("GLISSIERE"," ",RIGHT(K979,3)),CONCATENATE(LEFT(K979,2),"/",RIGHT(K979,2))),CODE!A:F,CODE!C$1,FALSE)</f>
        <v>FOURNISSEUR</v>
      </c>
      <c r="B979" s="7" t="str">
        <f>+VLOOKUP(IF(ISNUMBER(SEARCH("GLISS*",K979)),CONCATENATE("GLISSIERE"," ",RIGHT(K979,3)),CONCATENATE(LEFT(K979,2),"/",RIGHT(K979,2))),CODE!A:F,CODE!D$1,FALSE)</f>
        <v>CORBEC IN</v>
      </c>
      <c r="C979" s="23"/>
      <c r="D979" s="7">
        <f t="shared" si="32"/>
        <v>2021</v>
      </c>
      <c r="E979" s="10" t="str">
        <f>+IF(A979="GLISSIERE",+VLOOKUP(+VLOOKUP(IF(ISNUMBER(SEARCH("GLISS*",K979)),CONCATENATE(RIGHT(K979,4)),CONCATENATE(LEFT(K979,2),"/",RIGHT(K979,2))),'#Client'!B:C,1,FALSE),'#Client'!B:C,2,FALSE)," ")</f>
        <v xml:space="preserve"> </v>
      </c>
      <c r="F979" s="10" t="str">
        <f>+IF(A979="GLISSIERE",+VLOOKUP(K979,'4-'!B:G,4,FALSE)," ")</f>
        <v xml:space="preserve"> </v>
      </c>
      <c r="G979" s="10" t="str">
        <f t="shared" si="33"/>
        <v>4457</v>
      </c>
      <c r="H979" s="44" t="str">
        <f>+IF(A979="GLISSIERE",+VLOOKUP(K979,'4-'!B:G,6,FALSE),IF(A979="VENTES",+VLOOKUP(K979,'5-'!B:H,6,FALSE)," "))</f>
        <v xml:space="preserve"> </v>
      </c>
      <c r="I979" s="14"/>
      <c r="J979" s="12">
        <v>44314</v>
      </c>
      <c r="K979" s="37" t="s">
        <v>1341</v>
      </c>
      <c r="L979" s="14">
        <v>176</v>
      </c>
      <c r="M979" s="14" t="s">
        <v>29</v>
      </c>
      <c r="N979" s="15">
        <v>128895</v>
      </c>
    </row>
    <row r="980" spans="1:14" x14ac:dyDescent="0.3">
      <c r="A980" s="7" t="str">
        <f>+VLOOKUP(IF(ISNUMBER(SEARCH("GLISS*",K980)),CONCATENATE("GLISSIERE"," ",RIGHT(K980,3)),CONCATENATE(LEFT(K980,2),"/",RIGHT(K980,2))),CODE!A:F,CODE!C$1,FALSE)</f>
        <v>FOURNISSEUR</v>
      </c>
      <c r="B980" s="7" t="str">
        <f>+VLOOKUP(IF(ISNUMBER(SEARCH("GLISS*",K980)),CONCATENATE("GLISSIERE"," ",RIGHT(K980,3)),CONCATENATE(LEFT(K980,2),"/",RIGHT(K980,2))),CODE!A:F,CODE!D$1,FALSE)</f>
        <v>CORBEC IN</v>
      </c>
      <c r="C980" s="23"/>
      <c r="D980" s="7">
        <f t="shared" si="32"/>
        <v>2021</v>
      </c>
      <c r="E980" s="10" t="str">
        <f>+IF(A980="GLISSIERE",+VLOOKUP(+VLOOKUP(IF(ISNUMBER(SEARCH("GLISS*",K980)),CONCATENATE(RIGHT(K980,4)),CONCATENATE(LEFT(K980,2),"/",RIGHT(K980,2))),'#Client'!B:C,1,FALSE),'#Client'!B:C,2,FALSE)," ")</f>
        <v xml:space="preserve"> </v>
      </c>
      <c r="F980" s="10" t="str">
        <f>+IF(A980="GLISSIERE",+VLOOKUP(K980,'4-'!B:G,4,FALSE)," ")</f>
        <v xml:space="preserve"> </v>
      </c>
      <c r="G980" s="10" t="str">
        <f t="shared" si="33"/>
        <v>4458</v>
      </c>
      <c r="H980" s="44" t="str">
        <f>+IF(A980="GLISSIERE",+VLOOKUP(K980,'4-'!B:G,6,FALSE),IF(A980="VENTES",+VLOOKUP(K980,'5-'!B:H,6,FALSE)," "))</f>
        <v xml:space="preserve"> </v>
      </c>
      <c r="I980" s="14"/>
      <c r="J980" s="12">
        <v>44315</v>
      </c>
      <c r="K980" s="37" t="s">
        <v>1342</v>
      </c>
      <c r="L980" s="14">
        <v>6493</v>
      </c>
      <c r="M980" s="14" t="s">
        <v>30</v>
      </c>
      <c r="N980" s="15">
        <v>31890</v>
      </c>
    </row>
    <row r="981" spans="1:14" x14ac:dyDescent="0.3">
      <c r="A981" s="7" t="str">
        <f>+VLOOKUP(IF(ISNUMBER(SEARCH("GLISS*",K981)),CONCATENATE("GLISSIERE"," ",RIGHT(K981,3)),CONCATENATE(LEFT(K981,2),"/",RIGHT(K981,2))),CODE!A:F,CODE!C$1,FALSE)</f>
        <v>FOURNISSEUR</v>
      </c>
      <c r="B981" s="7" t="str">
        <f>+VLOOKUP(IF(ISNUMBER(SEARCH("GLISS*",K981)),CONCATENATE("GLISSIERE"," ",RIGHT(K981,3)),CONCATENATE(LEFT(K981,2),"/",RIGHT(K981,2))),CODE!A:F,CODE!D$1,FALSE)</f>
        <v>CORBEC IN</v>
      </c>
      <c r="C981" s="23"/>
      <c r="D981" s="7">
        <f t="shared" si="32"/>
        <v>2021</v>
      </c>
      <c r="E981" s="10" t="str">
        <f>+IF(A981="GLISSIERE",+VLOOKUP(+VLOOKUP(IF(ISNUMBER(SEARCH("GLISS*",K981)),CONCATENATE(RIGHT(K981,4)),CONCATENATE(LEFT(K981,2),"/",RIGHT(K981,2))),'#Client'!B:C,1,FALSE),'#Client'!B:C,2,FALSE)," ")</f>
        <v xml:space="preserve"> </v>
      </c>
      <c r="F981" s="10" t="str">
        <f>+IF(A981="GLISSIERE",+VLOOKUP(K981,'4-'!B:G,4,FALSE)," ")</f>
        <v xml:space="preserve"> </v>
      </c>
      <c r="G981" s="10" t="str">
        <f t="shared" si="33"/>
        <v>4458</v>
      </c>
      <c r="H981" s="44" t="str">
        <f>+IF(A981="GLISSIERE",+VLOOKUP(K981,'4-'!B:G,6,FALSE),IF(A981="VENTES",+VLOOKUP(K981,'5-'!B:H,6,FALSE)," "))</f>
        <v xml:space="preserve"> </v>
      </c>
      <c r="I981" s="14"/>
      <c r="J981" s="12">
        <v>44315</v>
      </c>
      <c r="K981" s="37" t="s">
        <v>1343</v>
      </c>
      <c r="L981" s="14">
        <v>5838</v>
      </c>
      <c r="M981" s="14" t="s">
        <v>30</v>
      </c>
      <c r="N981" s="15">
        <v>37728</v>
      </c>
    </row>
    <row r="982" spans="1:14" x14ac:dyDescent="0.3">
      <c r="A982" s="7" t="str">
        <f>+VLOOKUP(IF(ISNUMBER(SEARCH("GLISS*",K982)),CONCATENATE("GLISSIERE"," ",RIGHT(K982,3)),CONCATENATE(LEFT(K982,2),"/",RIGHT(K982,2))),CODE!A:F,CODE!C$1,FALSE)</f>
        <v>FOURNISSEUR</v>
      </c>
      <c r="B982" s="7" t="str">
        <f>+VLOOKUP(IF(ISNUMBER(SEARCH("GLISS*",K982)),CONCATENATE("GLISSIERE"," ",RIGHT(K982,3)),CONCATENATE(LEFT(K982,2),"/",RIGHT(K982,2))),CODE!A:F,CODE!D$1,FALSE)</f>
        <v>CORBEC IN</v>
      </c>
      <c r="C982" s="23"/>
      <c r="D982" s="7">
        <f t="shared" si="32"/>
        <v>2021</v>
      </c>
      <c r="E982" s="10" t="str">
        <f>+IF(A982="GLISSIERE",+VLOOKUP(+VLOOKUP(IF(ISNUMBER(SEARCH("GLISS*",K982)),CONCATENATE(RIGHT(K982,4)),CONCATENATE(LEFT(K982,2),"/",RIGHT(K982,2))),'#Client'!B:C,1,FALSE),'#Client'!B:C,2,FALSE)," ")</f>
        <v xml:space="preserve"> </v>
      </c>
      <c r="F982" s="10" t="str">
        <f>+IF(A982="GLISSIERE",+VLOOKUP(K982,'4-'!B:G,4,FALSE)," ")</f>
        <v xml:space="preserve"> </v>
      </c>
      <c r="G982" s="10" t="str">
        <f t="shared" si="33"/>
        <v>4458</v>
      </c>
      <c r="H982" s="44" t="str">
        <f>+IF(A982="GLISSIERE",+VLOOKUP(K982,'4-'!B:G,6,FALSE),IF(A982="VENTES",+VLOOKUP(K982,'5-'!B:H,6,FALSE)," "))</f>
        <v xml:space="preserve"> </v>
      </c>
      <c r="I982" s="14"/>
      <c r="J982" s="12">
        <v>44315</v>
      </c>
      <c r="K982" s="37" t="s">
        <v>1344</v>
      </c>
      <c r="L982" s="14">
        <v>16042</v>
      </c>
      <c r="M982" s="14" t="s">
        <v>30</v>
      </c>
      <c r="N982" s="15">
        <v>53770</v>
      </c>
    </row>
    <row r="983" spans="1:14" x14ac:dyDescent="0.3">
      <c r="A983" s="7" t="str">
        <f>+VLOOKUP(IF(ISNUMBER(SEARCH("GLISS*",K983)),CONCATENATE("GLISSIERE"," ",RIGHT(K983,3)),CONCATENATE(LEFT(K983,2),"/",RIGHT(K983,2))),CODE!A:F,CODE!C$1,FALSE)</f>
        <v>FOURNISSEUR</v>
      </c>
      <c r="B983" s="7" t="str">
        <f>+VLOOKUP(IF(ISNUMBER(SEARCH("GLISS*",K983)),CONCATENATE("GLISSIERE"," ",RIGHT(K983,3)),CONCATENATE(LEFT(K983,2),"/",RIGHT(K983,2))),CODE!A:F,CODE!D$1,FALSE)</f>
        <v>CORBEC IN</v>
      </c>
      <c r="C983" s="23"/>
      <c r="D983" s="7">
        <f t="shared" si="32"/>
        <v>2021</v>
      </c>
      <c r="E983" s="10" t="str">
        <f>+IF(A983="GLISSIERE",+VLOOKUP(+VLOOKUP(IF(ISNUMBER(SEARCH("GLISS*",K983)),CONCATENATE(RIGHT(K983,4)),CONCATENATE(LEFT(K983,2),"/",RIGHT(K983,2))),'#Client'!B:C,1,FALSE),'#Client'!B:C,2,FALSE)," ")</f>
        <v xml:space="preserve"> </v>
      </c>
      <c r="F983" s="10" t="str">
        <f>+IF(A983="GLISSIERE",+VLOOKUP(K983,'4-'!B:G,4,FALSE)," ")</f>
        <v xml:space="preserve"> </v>
      </c>
      <c r="G983" s="10" t="str">
        <f t="shared" si="33"/>
        <v>4458</v>
      </c>
      <c r="H983" s="44" t="str">
        <f>+IF(A983="GLISSIERE",+VLOOKUP(K983,'4-'!B:G,6,FALSE),IF(A983="VENTES",+VLOOKUP(K983,'5-'!B:H,6,FALSE)," "))</f>
        <v xml:space="preserve"> </v>
      </c>
      <c r="I983" s="14"/>
      <c r="J983" s="12">
        <v>44315</v>
      </c>
      <c r="K983" s="37" t="s">
        <v>1345</v>
      </c>
      <c r="L983" s="14">
        <v>474</v>
      </c>
      <c r="M983" s="14" t="s">
        <v>30</v>
      </c>
      <c r="N983" s="15">
        <v>54244</v>
      </c>
    </row>
    <row r="984" spans="1:14" x14ac:dyDescent="0.3">
      <c r="A984" s="7" t="str">
        <f>+VLOOKUP(IF(ISNUMBER(SEARCH("GLISS*",K984)),CONCATENATE("GLISSIERE"," ",RIGHT(K984,3)),CONCATENATE(LEFT(K984,2),"/",RIGHT(K984,2))),CODE!A:F,CODE!C$1,FALSE)</f>
        <v>FOURNISSEUR</v>
      </c>
      <c r="B984" s="7" t="str">
        <f>+VLOOKUP(IF(ISNUMBER(SEARCH("GLISS*",K984)),CONCATENATE("GLISSIERE"," ",RIGHT(K984,3)),CONCATENATE(LEFT(K984,2),"/",RIGHT(K984,2))),CODE!A:F,CODE!D$1,FALSE)</f>
        <v>CORBEC IN</v>
      </c>
      <c r="C984" s="23"/>
      <c r="D984" s="7">
        <f t="shared" si="32"/>
        <v>2021</v>
      </c>
      <c r="E984" s="10" t="str">
        <f>+IF(A984="GLISSIERE",+VLOOKUP(+VLOOKUP(IF(ISNUMBER(SEARCH("GLISS*",K984)),CONCATENATE(RIGHT(K984,4)),CONCATENATE(LEFT(K984,2),"/",RIGHT(K984,2))),'#Client'!B:C,1,FALSE),'#Client'!B:C,2,FALSE)," ")</f>
        <v xml:space="preserve"> </v>
      </c>
      <c r="F984" s="10" t="str">
        <f>+IF(A984="GLISSIERE",+VLOOKUP(K984,'4-'!B:G,4,FALSE)," ")</f>
        <v xml:space="preserve"> </v>
      </c>
      <c r="G984" s="10" t="str">
        <f t="shared" si="33"/>
        <v>4459</v>
      </c>
      <c r="H984" s="44" t="str">
        <f>+IF(A984="GLISSIERE",+VLOOKUP(K984,'4-'!B:G,6,FALSE),IF(A984="VENTES",+VLOOKUP(K984,'5-'!B:H,6,FALSE)," "))</f>
        <v xml:space="preserve"> </v>
      </c>
      <c r="I984" s="14"/>
      <c r="J984" s="12">
        <v>44315</v>
      </c>
      <c r="K984" s="37" t="s">
        <v>1346</v>
      </c>
      <c r="L984" s="14">
        <v>178</v>
      </c>
      <c r="M984" s="14" t="s">
        <v>29</v>
      </c>
      <c r="N984" s="15">
        <v>54422</v>
      </c>
    </row>
    <row r="985" spans="1:14" x14ac:dyDescent="0.3">
      <c r="A985" s="7" t="str">
        <f>+VLOOKUP(IF(ISNUMBER(SEARCH("GLISS*",K985)),CONCATENATE("GLISSIERE"," ",RIGHT(K985,3)),CONCATENATE(LEFT(K985,2),"/",RIGHT(K985,2))),CODE!A:F,CODE!C$1,FALSE)</f>
        <v>FOURNISSEUR</v>
      </c>
      <c r="B985" s="7" t="str">
        <f>+VLOOKUP(IF(ISNUMBER(SEARCH("GLISS*",K985)),CONCATENATE("GLISSIERE"," ",RIGHT(K985,3)),CONCATENATE(LEFT(K985,2),"/",RIGHT(K985,2))),CODE!A:F,CODE!D$1,FALSE)</f>
        <v>CORBEC IN</v>
      </c>
      <c r="C985" s="23"/>
      <c r="D985" s="7">
        <f t="shared" si="32"/>
        <v>2021</v>
      </c>
      <c r="E985" s="10" t="str">
        <f>+IF(A985="GLISSIERE",+VLOOKUP(+VLOOKUP(IF(ISNUMBER(SEARCH("GLISS*",K985)),CONCATENATE(RIGHT(K985,4)),CONCATENATE(LEFT(K985,2),"/",RIGHT(K985,2))),'#Client'!B:C,1,FALSE),'#Client'!B:C,2,FALSE)," ")</f>
        <v xml:space="preserve"> </v>
      </c>
      <c r="F985" s="10" t="str">
        <f>+IF(A985="GLISSIERE",+VLOOKUP(K985,'4-'!B:G,4,FALSE)," ")</f>
        <v xml:space="preserve"> </v>
      </c>
      <c r="G985" s="10" t="str">
        <f t="shared" si="33"/>
        <v>4459</v>
      </c>
      <c r="H985" s="44" t="str">
        <f>+IF(A985="GLISSIERE",+VLOOKUP(K985,'4-'!B:G,6,FALSE),IF(A985="VENTES",+VLOOKUP(K985,'5-'!B:H,6,FALSE)," "))</f>
        <v xml:space="preserve"> </v>
      </c>
      <c r="I985" s="14"/>
      <c r="J985" s="12">
        <v>44315</v>
      </c>
      <c r="K985" s="37" t="s">
        <v>1347</v>
      </c>
      <c r="L985" s="14">
        <v>3167</v>
      </c>
      <c r="M985" s="14" t="s">
        <v>29</v>
      </c>
      <c r="N985" s="15">
        <v>57589</v>
      </c>
    </row>
    <row r="986" spans="1:14" x14ac:dyDescent="0.3">
      <c r="A986" s="7" t="str">
        <f>+VLOOKUP(IF(ISNUMBER(SEARCH("GLISS*",K986)),CONCATENATE("GLISSIERE"," ",RIGHT(K986,3)),CONCATENATE(LEFT(K986,2),"/",RIGHT(K986,2))),CODE!A:F,CODE!C$1,FALSE)</f>
        <v>FOURNISSEUR</v>
      </c>
      <c r="B986" s="7" t="str">
        <f>+VLOOKUP(IF(ISNUMBER(SEARCH("GLISS*",K986)),CONCATENATE("GLISSIERE"," ",RIGHT(K986,3)),CONCATENATE(LEFT(K986,2),"/",RIGHT(K986,2))),CODE!A:F,CODE!D$1,FALSE)</f>
        <v>CORBEC IN</v>
      </c>
      <c r="C986" s="23"/>
      <c r="D986" s="7">
        <f t="shared" si="32"/>
        <v>2021</v>
      </c>
      <c r="E986" s="10" t="str">
        <f>+IF(A986="GLISSIERE",+VLOOKUP(+VLOOKUP(IF(ISNUMBER(SEARCH("GLISS*",K986)),CONCATENATE(RIGHT(K986,4)),CONCATENATE(LEFT(K986,2),"/",RIGHT(K986,2))),'#Client'!B:C,1,FALSE),'#Client'!B:C,2,FALSE)," ")</f>
        <v xml:space="preserve"> </v>
      </c>
      <c r="F986" s="10" t="str">
        <f>+IF(A986="GLISSIERE",+VLOOKUP(K986,'4-'!B:G,4,FALSE)," ")</f>
        <v xml:space="preserve"> </v>
      </c>
      <c r="G986" s="10" t="str">
        <f t="shared" si="33"/>
        <v>4459</v>
      </c>
      <c r="H986" s="44" t="str">
        <f>+IF(A986="GLISSIERE",+VLOOKUP(K986,'4-'!B:G,6,FALSE),IF(A986="VENTES",+VLOOKUP(K986,'5-'!B:H,6,FALSE)," "))</f>
        <v xml:space="preserve"> </v>
      </c>
      <c r="I986" s="14"/>
      <c r="J986" s="12">
        <v>44315</v>
      </c>
      <c r="K986" s="37" t="s">
        <v>1348</v>
      </c>
      <c r="L986" s="14">
        <v>2249</v>
      </c>
      <c r="M986" s="14" t="s">
        <v>29</v>
      </c>
      <c r="N986" s="15">
        <v>59838</v>
      </c>
    </row>
    <row r="987" spans="1:14" x14ac:dyDescent="0.3">
      <c r="A987" s="7" t="str">
        <f>+VLOOKUP(IF(ISNUMBER(SEARCH("GLISS*",K987)),CONCATENATE("GLISSIERE"," ",RIGHT(K987,3)),CONCATENATE(LEFT(K987,2),"/",RIGHT(K987,2))),CODE!A:F,CODE!C$1,FALSE)</f>
        <v>FOURNISSEUR</v>
      </c>
      <c r="B987" s="7" t="str">
        <f>+VLOOKUP(IF(ISNUMBER(SEARCH("GLISS*",K987)),CONCATENATE("GLISSIERE"," ",RIGHT(K987,3)),CONCATENATE(LEFT(K987,2),"/",RIGHT(K987,2))),CODE!A:F,CODE!D$1,FALSE)</f>
        <v>CORBEC IN</v>
      </c>
      <c r="C987" s="23"/>
      <c r="D987" s="7">
        <f t="shared" si="32"/>
        <v>2021</v>
      </c>
      <c r="E987" s="10" t="str">
        <f>+IF(A987="GLISSIERE",+VLOOKUP(+VLOOKUP(IF(ISNUMBER(SEARCH("GLISS*",K987)),CONCATENATE(RIGHT(K987,4)),CONCATENATE(LEFT(K987,2),"/",RIGHT(K987,2))),'#Client'!B:C,1,FALSE),'#Client'!B:C,2,FALSE)," ")</f>
        <v xml:space="preserve"> </v>
      </c>
      <c r="F987" s="10" t="str">
        <f>+IF(A987="GLISSIERE",+VLOOKUP(K987,'4-'!B:G,4,FALSE)," ")</f>
        <v xml:space="preserve"> </v>
      </c>
      <c r="G987" s="10" t="str">
        <f t="shared" si="33"/>
        <v>4459</v>
      </c>
      <c r="H987" s="44" t="str">
        <f>+IF(A987="GLISSIERE",+VLOOKUP(K987,'4-'!B:G,6,FALSE),IF(A987="VENTES",+VLOOKUP(K987,'5-'!B:H,6,FALSE)," "))</f>
        <v xml:space="preserve"> </v>
      </c>
      <c r="I987" s="14"/>
      <c r="J987" s="12">
        <v>44315</v>
      </c>
      <c r="K987" s="37" t="s">
        <v>1349</v>
      </c>
      <c r="L987" s="14">
        <v>6090</v>
      </c>
      <c r="M987" s="14" t="s">
        <v>29</v>
      </c>
      <c r="N987" s="15">
        <v>65928</v>
      </c>
    </row>
    <row r="988" spans="1:14" x14ac:dyDescent="0.3">
      <c r="A988" s="7" t="str">
        <f>+VLOOKUP(IF(ISNUMBER(SEARCH("GLISS*",K988)),CONCATENATE("GLISSIERE"," ",RIGHT(K988,3)),CONCATENATE(LEFT(K988,2),"/",RIGHT(K988,2))),CODE!A:F,CODE!C$1,FALSE)</f>
        <v>FOURNISSEUR</v>
      </c>
      <c r="B988" s="7" t="str">
        <f>+VLOOKUP(IF(ISNUMBER(SEARCH("GLISS*",K988)),CONCATENATE("GLISSIERE"," ",RIGHT(K988,3)),CONCATENATE(LEFT(K988,2),"/",RIGHT(K988,2))),CODE!A:F,CODE!D$1,FALSE)</f>
        <v>CORBEC IN</v>
      </c>
      <c r="C988" s="23"/>
      <c r="D988" s="7">
        <f t="shared" si="32"/>
        <v>2021</v>
      </c>
      <c r="E988" s="10" t="str">
        <f>+IF(A988="GLISSIERE",+VLOOKUP(+VLOOKUP(IF(ISNUMBER(SEARCH("GLISS*",K988)),CONCATENATE(RIGHT(K988,4)),CONCATENATE(LEFT(K988,2),"/",RIGHT(K988,2))),'#Client'!B:C,1,FALSE),'#Client'!B:C,2,FALSE)," ")</f>
        <v xml:space="preserve"> </v>
      </c>
      <c r="F988" s="10" t="str">
        <f>+IF(A988="GLISSIERE",+VLOOKUP(K988,'4-'!B:G,4,FALSE)," ")</f>
        <v xml:space="preserve"> </v>
      </c>
      <c r="G988" s="10" t="str">
        <f t="shared" si="33"/>
        <v>4459</v>
      </c>
      <c r="H988" s="44" t="str">
        <f>+IF(A988="GLISSIERE",+VLOOKUP(K988,'4-'!B:G,6,FALSE),IF(A988="VENTES",+VLOOKUP(K988,'5-'!B:H,6,FALSE)," "))</f>
        <v xml:space="preserve"> </v>
      </c>
      <c r="I988" s="14"/>
      <c r="J988" s="12">
        <v>44315</v>
      </c>
      <c r="K988" s="37" t="s">
        <v>1350</v>
      </c>
      <c r="L988" s="14">
        <v>2328</v>
      </c>
      <c r="M988" s="14" t="s">
        <v>29</v>
      </c>
      <c r="N988" s="15">
        <v>68256</v>
      </c>
    </row>
    <row r="989" spans="1:14" x14ac:dyDescent="0.3">
      <c r="A989" s="7" t="str">
        <f>+VLOOKUP(IF(ISNUMBER(SEARCH("GLISS*",K989)),CONCATENATE("GLISSIERE"," ",RIGHT(K989,3)),CONCATENATE(LEFT(K989,2),"/",RIGHT(K989,2))),CODE!A:F,CODE!C$1,FALSE)</f>
        <v>FOURNISSEUR</v>
      </c>
      <c r="B989" s="7" t="str">
        <f>+VLOOKUP(IF(ISNUMBER(SEARCH("GLISS*",K989)),CONCATENATE("GLISSIERE"," ",RIGHT(K989,3)),CONCATENATE(LEFT(K989,2),"/",RIGHT(K989,2))),CODE!A:F,CODE!D$1,FALSE)</f>
        <v>CORBEC IN</v>
      </c>
      <c r="C989" s="23"/>
      <c r="D989" s="7">
        <f t="shared" si="32"/>
        <v>2021</v>
      </c>
      <c r="E989" s="10" t="str">
        <f>+IF(A989="GLISSIERE",+VLOOKUP(+VLOOKUP(IF(ISNUMBER(SEARCH("GLISS*",K989)),CONCATENATE(RIGHT(K989,4)),CONCATENATE(LEFT(K989,2),"/",RIGHT(K989,2))),'#Client'!B:C,1,FALSE),'#Client'!B:C,2,FALSE)," ")</f>
        <v xml:space="preserve"> </v>
      </c>
      <c r="F989" s="10" t="str">
        <f>+IF(A989="GLISSIERE",+VLOOKUP(K989,'4-'!B:G,4,FALSE)," ")</f>
        <v xml:space="preserve"> </v>
      </c>
      <c r="G989" s="10" t="str">
        <f t="shared" si="33"/>
        <v>4459</v>
      </c>
      <c r="H989" s="44" t="str">
        <f>+IF(A989="GLISSIERE",+VLOOKUP(K989,'4-'!B:G,6,FALSE),IF(A989="VENTES",+VLOOKUP(K989,'5-'!B:H,6,FALSE)," "))</f>
        <v xml:space="preserve"> </v>
      </c>
      <c r="I989" s="14"/>
      <c r="J989" s="12">
        <v>44315</v>
      </c>
      <c r="K989" s="37" t="s">
        <v>1351</v>
      </c>
      <c r="L989" s="14">
        <v>3226</v>
      </c>
      <c r="M989" s="14" t="s">
        <v>29</v>
      </c>
      <c r="N989" s="15">
        <v>71482</v>
      </c>
    </row>
    <row r="990" spans="1:14" x14ac:dyDescent="0.3">
      <c r="A990" s="7" t="str">
        <f>+VLOOKUP(IF(ISNUMBER(SEARCH("GLISS*",K990)),CONCATENATE("GLISSIERE"," ",RIGHT(K990,3)),CONCATENATE(LEFT(K990,2),"/",RIGHT(K990,2))),CODE!A:F,CODE!C$1,FALSE)</f>
        <v>FOURNISSEUR</v>
      </c>
      <c r="B990" s="7" t="str">
        <f>+VLOOKUP(IF(ISNUMBER(SEARCH("GLISS*",K990)),CONCATENATE("GLISSIERE"," ",RIGHT(K990,3)),CONCATENATE(LEFT(K990,2),"/",RIGHT(K990,2))),CODE!A:F,CODE!D$1,FALSE)</f>
        <v>CORBEC IN</v>
      </c>
      <c r="C990" s="23"/>
      <c r="D990" s="7">
        <f t="shared" si="32"/>
        <v>2021</v>
      </c>
      <c r="E990" s="10" t="str">
        <f>+IF(A990="GLISSIERE",+VLOOKUP(+VLOOKUP(IF(ISNUMBER(SEARCH("GLISS*",K990)),CONCATENATE(RIGHT(K990,4)),CONCATENATE(LEFT(K990,2),"/",RIGHT(K990,2))),'#Client'!B:C,1,FALSE),'#Client'!B:C,2,FALSE)," ")</f>
        <v xml:space="preserve"> </v>
      </c>
      <c r="F990" s="10" t="str">
        <f>+IF(A990="GLISSIERE",+VLOOKUP(K990,'4-'!B:G,4,FALSE)," ")</f>
        <v xml:space="preserve"> </v>
      </c>
      <c r="G990" s="10" t="str">
        <f t="shared" si="33"/>
        <v>4460</v>
      </c>
      <c r="H990" s="44" t="str">
        <f>+IF(A990="GLISSIERE",+VLOOKUP(K990,'4-'!B:G,6,FALSE),IF(A990="VENTES",+VLOOKUP(K990,'5-'!B:H,6,FALSE)," "))</f>
        <v xml:space="preserve"> </v>
      </c>
      <c r="I990" s="14"/>
      <c r="J990" s="12">
        <v>44316</v>
      </c>
      <c r="K990" s="37" t="s">
        <v>1352</v>
      </c>
      <c r="L990" s="14">
        <v>245</v>
      </c>
      <c r="M990" s="14" t="s">
        <v>30</v>
      </c>
      <c r="N990" s="15">
        <v>245</v>
      </c>
    </row>
    <row r="991" spans="1:14" x14ac:dyDescent="0.3">
      <c r="A991" s="7" t="str">
        <f>+VLOOKUP(IF(ISNUMBER(SEARCH("GLISS*",K991)),CONCATENATE("GLISSIERE"," ",RIGHT(K991,3)),CONCATENATE(LEFT(K991,2),"/",RIGHT(K991,2))),CODE!A:F,CODE!C$1,FALSE)</f>
        <v>FOURNISSEUR</v>
      </c>
      <c r="B991" s="7" t="str">
        <f>+VLOOKUP(IF(ISNUMBER(SEARCH("GLISS*",K991)),CONCATENATE("GLISSIERE"," ",RIGHT(K991,3)),CONCATENATE(LEFT(K991,2),"/",RIGHT(K991,2))),CODE!A:F,CODE!D$1,FALSE)</f>
        <v>CORBEC IN</v>
      </c>
      <c r="C991" s="23"/>
      <c r="D991" s="7">
        <f t="shared" si="32"/>
        <v>2021</v>
      </c>
      <c r="E991" s="10" t="str">
        <f>+IF(A991="GLISSIERE",+VLOOKUP(+VLOOKUP(IF(ISNUMBER(SEARCH("GLISS*",K991)),CONCATENATE(RIGHT(K991,4)),CONCATENATE(LEFT(K991,2),"/",RIGHT(K991,2))),'#Client'!B:C,1,FALSE),'#Client'!B:C,2,FALSE)," ")</f>
        <v xml:space="preserve"> </v>
      </c>
      <c r="F991" s="10" t="str">
        <f>+IF(A991="GLISSIERE",+VLOOKUP(K991,'4-'!B:G,4,FALSE)," ")</f>
        <v xml:space="preserve"> </v>
      </c>
      <c r="G991" s="10" t="str">
        <f t="shared" si="33"/>
        <v>4460</v>
      </c>
      <c r="H991" s="44" t="str">
        <f>+IF(A991="GLISSIERE",+VLOOKUP(K991,'4-'!B:G,6,FALSE),IF(A991="VENTES",+VLOOKUP(K991,'5-'!B:H,6,FALSE)," "))</f>
        <v xml:space="preserve"> </v>
      </c>
      <c r="I991" s="14"/>
      <c r="J991" s="12">
        <v>44316</v>
      </c>
      <c r="K991" s="37" t="s">
        <v>1353</v>
      </c>
      <c r="L991" s="14">
        <v>9554</v>
      </c>
      <c r="M991" s="14" t="s">
        <v>30</v>
      </c>
      <c r="N991" s="15">
        <v>9799</v>
      </c>
    </row>
    <row r="992" spans="1:14" x14ac:dyDescent="0.3">
      <c r="A992" s="7" t="str">
        <f>+VLOOKUP(IF(ISNUMBER(SEARCH("GLISS*",K992)),CONCATENATE("GLISSIERE"," ",RIGHT(K992,3)),CONCATENATE(LEFT(K992,2),"/",RIGHT(K992,2))),CODE!A:F,CODE!C$1,FALSE)</f>
        <v>FOURNISSEUR</v>
      </c>
      <c r="B992" s="7" t="str">
        <f>+VLOOKUP(IF(ISNUMBER(SEARCH("GLISS*",K992)),CONCATENATE("GLISSIERE"," ",RIGHT(K992,3)),CONCATENATE(LEFT(K992,2),"/",RIGHT(K992,2))),CODE!A:F,CODE!D$1,FALSE)</f>
        <v>CORBEC IN</v>
      </c>
      <c r="C992" s="23"/>
      <c r="D992" s="7">
        <f t="shared" si="32"/>
        <v>2021</v>
      </c>
      <c r="E992" s="10" t="str">
        <f>+IF(A992="GLISSIERE",+VLOOKUP(+VLOOKUP(IF(ISNUMBER(SEARCH("GLISS*",K992)),CONCATENATE(RIGHT(K992,4)),CONCATENATE(LEFT(K992,2),"/",RIGHT(K992,2))),'#Client'!B:C,1,FALSE),'#Client'!B:C,2,FALSE)," ")</f>
        <v xml:space="preserve"> </v>
      </c>
      <c r="F992" s="10" t="str">
        <f>+IF(A992="GLISSIERE",+VLOOKUP(K992,'4-'!B:G,4,FALSE)," ")</f>
        <v xml:space="preserve"> </v>
      </c>
      <c r="G992" s="10" t="str">
        <f t="shared" si="33"/>
        <v>4460</v>
      </c>
      <c r="H992" s="44" t="str">
        <f>+IF(A992="GLISSIERE",+VLOOKUP(K992,'4-'!B:G,6,FALSE),IF(A992="VENTES",+VLOOKUP(K992,'5-'!B:H,6,FALSE)," "))</f>
        <v xml:space="preserve"> </v>
      </c>
      <c r="I992" s="14"/>
      <c r="J992" s="12">
        <v>44316</v>
      </c>
      <c r="K992" s="37" t="s">
        <v>1354</v>
      </c>
      <c r="L992" s="14">
        <v>14364</v>
      </c>
      <c r="M992" s="14" t="s">
        <v>30</v>
      </c>
      <c r="N992" s="15">
        <v>24163</v>
      </c>
    </row>
    <row r="993" spans="1:14" x14ac:dyDescent="0.3">
      <c r="A993" s="7" t="str">
        <f>+VLOOKUP(IF(ISNUMBER(SEARCH("GLISS*",K993)),CONCATENATE("GLISSIERE"," ",RIGHT(K993,3)),CONCATENATE(LEFT(K993,2),"/",RIGHT(K993,2))),CODE!A:F,CODE!C$1,FALSE)</f>
        <v>FOURNISSEUR</v>
      </c>
      <c r="B993" s="7" t="str">
        <f>+VLOOKUP(IF(ISNUMBER(SEARCH("GLISS*",K993)),CONCATENATE("GLISSIERE"," ",RIGHT(K993,3)),CONCATENATE(LEFT(K993,2),"/",RIGHT(K993,2))),CODE!A:F,CODE!D$1,FALSE)</f>
        <v>CORBEC IN</v>
      </c>
      <c r="C993" s="23"/>
      <c r="D993" s="7">
        <f t="shared" si="32"/>
        <v>2021</v>
      </c>
      <c r="E993" s="10" t="str">
        <f>+IF(A993="GLISSIERE",+VLOOKUP(+VLOOKUP(IF(ISNUMBER(SEARCH("GLISS*",K993)),CONCATENATE(RIGHT(K993,4)),CONCATENATE(LEFT(K993,2),"/",RIGHT(K993,2))),'#Client'!B:C,1,FALSE),'#Client'!B:C,2,FALSE)," ")</f>
        <v xml:space="preserve"> </v>
      </c>
      <c r="F993" s="10" t="str">
        <f>+IF(A993="GLISSIERE",+VLOOKUP(K993,'4-'!B:G,4,FALSE)," ")</f>
        <v xml:space="preserve"> </v>
      </c>
      <c r="G993" s="10" t="str">
        <f t="shared" si="33"/>
        <v>4460</v>
      </c>
      <c r="H993" s="44" t="str">
        <f>+IF(A993="GLISSIERE",+VLOOKUP(K993,'4-'!B:G,6,FALSE),IF(A993="VENTES",+VLOOKUP(K993,'5-'!B:H,6,FALSE)," "))</f>
        <v xml:space="preserve"> </v>
      </c>
      <c r="I993" s="14"/>
      <c r="J993" s="12">
        <v>44316</v>
      </c>
      <c r="K993" s="37" t="s">
        <v>1355</v>
      </c>
      <c r="L993" s="14">
        <v>602</v>
      </c>
      <c r="M993" s="14" t="s">
        <v>30</v>
      </c>
      <c r="N993" s="15">
        <v>24765</v>
      </c>
    </row>
    <row r="994" spans="1:14" x14ac:dyDescent="0.3">
      <c r="A994" s="7" t="str">
        <f>+VLOOKUP(IF(ISNUMBER(SEARCH("GLISS*",K994)),CONCATENATE("GLISSIERE"," ",RIGHT(K994,3)),CONCATENATE(LEFT(K994,2),"/",RIGHT(K994,2))),CODE!A:F,CODE!C$1,FALSE)</f>
        <v>FOURNISSEUR</v>
      </c>
      <c r="B994" s="7" t="str">
        <f>+VLOOKUP(IF(ISNUMBER(SEARCH("GLISS*",K994)),CONCATENATE("GLISSIERE"," ",RIGHT(K994,3)),CONCATENATE(LEFT(K994,2),"/",RIGHT(K994,2))),CODE!A:F,CODE!D$1,FALSE)</f>
        <v>CORBEC IN</v>
      </c>
      <c r="C994" s="23"/>
      <c r="D994" s="7">
        <f t="shared" si="32"/>
        <v>2021</v>
      </c>
      <c r="E994" s="10" t="str">
        <f>+IF(A994="GLISSIERE",+VLOOKUP(+VLOOKUP(IF(ISNUMBER(SEARCH("GLISS*",K994)),CONCATENATE(RIGHT(K994,4)),CONCATENATE(LEFT(K994,2),"/",RIGHT(K994,2))),'#Client'!B:C,1,FALSE),'#Client'!B:C,2,FALSE)," ")</f>
        <v xml:space="preserve"> </v>
      </c>
      <c r="F994" s="10" t="str">
        <f>+IF(A994="GLISSIERE",+VLOOKUP(K994,'4-'!B:G,4,FALSE)," ")</f>
        <v xml:space="preserve"> </v>
      </c>
      <c r="G994" s="10" t="str">
        <f t="shared" si="33"/>
        <v>4460</v>
      </c>
      <c r="H994" s="44" t="str">
        <f>+IF(A994="GLISSIERE",+VLOOKUP(K994,'4-'!B:G,6,FALSE),IF(A994="VENTES",+VLOOKUP(K994,'5-'!B:H,6,FALSE)," "))</f>
        <v xml:space="preserve"> </v>
      </c>
      <c r="I994" s="14"/>
      <c r="J994" s="12">
        <v>44316</v>
      </c>
      <c r="K994" s="37" t="s">
        <v>1356</v>
      </c>
      <c r="L994" s="14">
        <v>632</v>
      </c>
      <c r="M994" s="14" t="s">
        <v>30</v>
      </c>
      <c r="N994" s="15">
        <v>25397</v>
      </c>
    </row>
    <row r="995" spans="1:14" x14ac:dyDescent="0.3">
      <c r="A995" s="7" t="str">
        <f>+VLOOKUP(IF(ISNUMBER(SEARCH("GLISS*",K995)),CONCATENATE("GLISSIERE"," ",RIGHT(K995,3)),CONCATENATE(LEFT(K995,2),"/",RIGHT(K995,2))),CODE!A:F,CODE!C$1,FALSE)</f>
        <v>GLISSIERE</v>
      </c>
      <c r="B995" s="7" t="str">
        <f>+VLOOKUP(IF(ISNUMBER(SEARCH("GLISS*",K995)),CONCATENATE("GLISSIERE"," ",RIGHT(K995,3)),CONCATENATE(LEFT(K995,2),"/",RIGHT(K995,2))),CODE!A:F,CODE!D$1,FALSE)</f>
        <v>GLISSIERE</v>
      </c>
      <c r="C995" s="23"/>
      <c r="D995" s="7">
        <f t="shared" si="32"/>
        <v>2021</v>
      </c>
      <c r="E995" s="10" t="str">
        <f>+IF(A995="GLISSIERE",+VLOOKUP(+VLOOKUP(IF(ISNUMBER(SEARCH("GLISS*",K995)),CONCATENATE(RIGHT(K995,4)),CONCATENATE(LEFT(K995,2),"/",RIGHT(K995,2))),'#Client'!B:C,1,FALSE),'#Client'!B:C,2,FALSE)," ")</f>
        <v>ad</v>
      </c>
      <c r="F995" s="10" t="str">
        <f>+IF(A995="GLISSIERE",+VLOOKUP(K995,'4-'!B:G,4,FALSE)," ")</f>
        <v>GL-2104-05</v>
      </c>
      <c r="G995" s="10" t="str">
        <f t="shared" si="33"/>
        <v>4884</v>
      </c>
      <c r="H995" s="44" t="str">
        <f>+IF(A995="GLISSIERE",+VLOOKUP(K995,'4-'!B:G,6,FALSE),IF(A995="VENTES",+VLOOKUP(K995,'5-'!B:H,6,FALSE)," "))</f>
        <v>6684</v>
      </c>
      <c r="I995" s="14"/>
      <c r="J995" s="12">
        <v>44287</v>
      </c>
      <c r="K995" s="37" t="s">
        <v>824</v>
      </c>
      <c r="L995" s="14">
        <v>35940</v>
      </c>
      <c r="M995" s="14" t="s">
        <v>114</v>
      </c>
      <c r="N995" s="15">
        <v>2852887</v>
      </c>
    </row>
    <row r="996" spans="1:14" x14ac:dyDescent="0.3">
      <c r="A996" s="7" t="str">
        <f>+VLOOKUP(IF(ISNUMBER(SEARCH("GLISS*",K996)),CONCATENATE("GLISSIERE"," ",RIGHT(K996,3)),CONCATENATE(LEFT(K996,2),"/",RIGHT(K996,2))),CODE!A:F,CODE!C$1,FALSE)</f>
        <v>VENTES</v>
      </c>
      <c r="B996" s="7" t="str">
        <f>+VLOOKUP(IF(ISNUMBER(SEARCH("GLISS*",K996)),CONCATENATE("GLISSIERE"," ",RIGHT(K996,3)),CONCATENATE(LEFT(K996,2),"/",RIGHT(K996,2))),CODE!A:F,CODE!D$1,FALSE)</f>
        <v>CNP</v>
      </c>
      <c r="C996" s="23"/>
      <c r="D996" s="7">
        <f t="shared" si="32"/>
        <v>2021</v>
      </c>
      <c r="E996" s="10" t="str">
        <f>+IF(A996="GLISSIERE",+VLOOKUP(+VLOOKUP(IF(ISNUMBER(SEARCH("GLISS*",K996)),CONCATENATE(RIGHT(K996,4)),CONCATENATE(LEFT(K996,2),"/",RIGHT(K996,2))),'#Client'!B:C,1,FALSE),'#Client'!B:C,2,FALSE)," ")</f>
        <v xml:space="preserve"> </v>
      </c>
      <c r="F996" s="10" t="str">
        <f>+IF(A996="GLISSIERE",+VLOOKUP(K996,'4-'!B:G,4,FALSE)," ")</f>
        <v xml:space="preserve"> </v>
      </c>
      <c r="G996" s="10" t="str">
        <f t="shared" si="33"/>
        <v>4893</v>
      </c>
      <c r="H996" s="44" t="str">
        <f>+IF(A996="GLISSIERE",+VLOOKUP(K996,'4-'!B:G,6,FALSE),IF(A996="VENTES",+VLOOKUP(K996,'5-'!B:H,6,FALSE)," "))</f>
        <v>6687-V95</v>
      </c>
      <c r="I996" s="14"/>
      <c r="J996" s="12">
        <v>44288</v>
      </c>
      <c r="K996" s="37" t="s">
        <v>1357</v>
      </c>
      <c r="L996" s="14">
        <v>20422</v>
      </c>
      <c r="M996" s="14" t="s">
        <v>40</v>
      </c>
      <c r="N996" s="15">
        <v>2731425</v>
      </c>
    </row>
    <row r="997" spans="1:14" x14ac:dyDescent="0.3">
      <c r="A997" s="7" t="str">
        <f>+VLOOKUP(IF(ISNUMBER(SEARCH("GLISS*",K997)),CONCATENATE("GLISSIERE"," ",RIGHT(K997,3)),CONCATENATE(LEFT(K997,2),"/",RIGHT(K997,2))),CODE!A:F,CODE!C$1,FALSE)</f>
        <v>FOURNISSEUR</v>
      </c>
      <c r="B997" s="7" t="str">
        <f>+VLOOKUP(IF(ISNUMBER(SEARCH("GLISS*",K997)),CONCATENATE("GLISSIERE"," ",RIGHT(K997,3)),CONCATENATE(LEFT(K997,2),"/",RIGHT(K997,2))),CODE!A:F,CODE!D$1,FALSE)</f>
        <v>GALV. QUEBEC OUT</v>
      </c>
      <c r="C997" s="23"/>
      <c r="D997" s="7">
        <f t="shared" si="32"/>
        <v>2021</v>
      </c>
      <c r="E997" s="10" t="str">
        <f>+IF(A997="GLISSIERE",+VLOOKUP(+VLOOKUP(IF(ISNUMBER(SEARCH("GLISS*",K997)),CONCATENATE(RIGHT(K997,4)),CONCATENATE(LEFT(K997,2),"/",RIGHT(K997,2))),'#Client'!B:C,1,FALSE),'#Client'!B:C,2,FALSE)," ")</f>
        <v xml:space="preserve"> </v>
      </c>
      <c r="F997" s="10" t="str">
        <f>+IF(A997="GLISSIERE",+VLOOKUP(K997,'4-'!B:G,4,FALSE)," ")</f>
        <v xml:space="preserve"> </v>
      </c>
      <c r="G997" s="10" t="str">
        <f t="shared" si="33"/>
        <v>4898</v>
      </c>
      <c r="H997" s="44" t="str">
        <f>+IF(A997="GLISSIERE",+VLOOKUP(K997,'4-'!B:G,6,FALSE),IF(A997="VENTES",+VLOOKUP(K997,'5-'!B:H,6,FALSE)," "))</f>
        <v xml:space="preserve"> </v>
      </c>
      <c r="I997" s="14"/>
      <c r="J997" s="12">
        <v>44287</v>
      </c>
      <c r="K997" s="37" t="s">
        <v>1358</v>
      </c>
      <c r="L997" s="14">
        <v>25886</v>
      </c>
      <c r="M997" s="14" t="s">
        <v>30</v>
      </c>
      <c r="N997" s="15">
        <v>2787106</v>
      </c>
    </row>
    <row r="998" spans="1:14" x14ac:dyDescent="0.3">
      <c r="A998" s="7" t="str">
        <f>+VLOOKUP(IF(ISNUMBER(SEARCH("GLISS*",K998)),CONCATENATE("GLISSIERE"," ",RIGHT(K998,3)),CONCATENATE(LEFT(K998,2),"/",RIGHT(K998,2))),CODE!A:F,CODE!C$1,FALSE)</f>
        <v>FOURNISSEUR</v>
      </c>
      <c r="B998" s="7" t="str">
        <f>+VLOOKUP(IF(ISNUMBER(SEARCH("GLISS*",K998)),CONCATENATE("GLISSIERE"," ",RIGHT(K998,3)),CONCATENATE(LEFT(K998,2),"/",RIGHT(K998,2))),CODE!A:F,CODE!D$1,FALSE)</f>
        <v>CORBEC OUT</v>
      </c>
      <c r="C998" s="23"/>
      <c r="D998" s="7">
        <f t="shared" si="32"/>
        <v>2021</v>
      </c>
      <c r="E998" s="10" t="str">
        <f>+IF(A998="GLISSIERE",+VLOOKUP(+VLOOKUP(IF(ISNUMBER(SEARCH("GLISS*",K998)),CONCATENATE(RIGHT(K998,4)),CONCATENATE(LEFT(K998,2),"/",RIGHT(K998,2))),'#Client'!B:C,1,FALSE),'#Client'!B:C,2,FALSE)," ")</f>
        <v xml:space="preserve"> </v>
      </c>
      <c r="F998" s="10" t="str">
        <f>+IF(A998="GLISSIERE",+VLOOKUP(K998,'4-'!B:G,4,FALSE)," ")</f>
        <v xml:space="preserve"> </v>
      </c>
      <c r="G998" s="10" t="str">
        <f t="shared" si="33"/>
        <v>4899</v>
      </c>
      <c r="H998" s="44" t="str">
        <f>+IF(A998="GLISSIERE",+VLOOKUP(K998,'4-'!B:G,6,FALSE),IF(A998="VENTES",+VLOOKUP(K998,'5-'!B:H,6,FALSE)," "))</f>
        <v xml:space="preserve"> </v>
      </c>
      <c r="I998" s="14"/>
      <c r="J998" s="12">
        <v>44287</v>
      </c>
      <c r="K998" s="37" t="s">
        <v>1359</v>
      </c>
      <c r="L998" s="14">
        <v>53</v>
      </c>
      <c r="M998" s="14" t="s">
        <v>30</v>
      </c>
      <c r="N998" s="15">
        <v>2787159</v>
      </c>
    </row>
    <row r="999" spans="1:14" x14ac:dyDescent="0.3">
      <c r="A999" s="7" t="str">
        <f>+VLOOKUP(IF(ISNUMBER(SEARCH("GLISS*",K999)),CONCATENATE("GLISSIERE"," ",RIGHT(K999,3)),CONCATENATE(LEFT(K999,2),"/",RIGHT(K999,2))),CODE!A:F,CODE!C$1,FALSE)</f>
        <v>FOURNISSEUR</v>
      </c>
      <c r="B999" s="7" t="str">
        <f>+VLOOKUP(IF(ISNUMBER(SEARCH("GLISS*",K999)),CONCATENATE("GLISSIERE"," ",RIGHT(K999,3)),CONCATENATE(LEFT(K999,2),"/",RIGHT(K999,2))),CODE!A:F,CODE!D$1,FALSE)</f>
        <v>CORBEC OUT</v>
      </c>
      <c r="C999" s="23"/>
      <c r="D999" s="7">
        <f t="shared" si="32"/>
        <v>2021</v>
      </c>
      <c r="E999" s="10" t="str">
        <f>+IF(A999="GLISSIERE",+VLOOKUP(+VLOOKUP(IF(ISNUMBER(SEARCH("GLISS*",K999)),CONCATENATE(RIGHT(K999,4)),CONCATENATE(LEFT(K999,2),"/",RIGHT(K999,2))),'#Client'!B:C,1,FALSE),'#Client'!B:C,2,FALSE)," ")</f>
        <v xml:space="preserve"> </v>
      </c>
      <c r="F999" s="10" t="str">
        <f>+IF(A999="GLISSIERE",+VLOOKUP(K999,'4-'!B:G,4,FALSE)," ")</f>
        <v xml:space="preserve"> </v>
      </c>
      <c r="G999" s="10" t="str">
        <f t="shared" si="33"/>
        <v>4899</v>
      </c>
      <c r="H999" s="44" t="str">
        <f>+IF(A999="GLISSIERE",+VLOOKUP(K999,'4-'!B:G,6,FALSE),IF(A999="VENTES",+VLOOKUP(K999,'5-'!B:H,6,FALSE)," "))</f>
        <v xml:space="preserve"> </v>
      </c>
      <c r="I999" s="14"/>
      <c r="J999" s="12">
        <v>44287</v>
      </c>
      <c r="K999" s="37" t="s">
        <v>1360</v>
      </c>
      <c r="L999" s="14">
        <v>10242</v>
      </c>
      <c r="M999" s="14" t="s">
        <v>30</v>
      </c>
      <c r="N999" s="15">
        <v>2797401</v>
      </c>
    </row>
    <row r="1000" spans="1:14" x14ac:dyDescent="0.3">
      <c r="A1000" s="7" t="str">
        <f>+VLOOKUP(IF(ISNUMBER(SEARCH("GLISS*",K1000)),CONCATENATE("GLISSIERE"," ",RIGHT(K1000,3)),CONCATENATE(LEFT(K1000,2),"/",RIGHT(K1000,2))),CODE!A:F,CODE!C$1,FALSE)</f>
        <v>FOURNISSEUR</v>
      </c>
      <c r="B1000" s="7" t="str">
        <f>+VLOOKUP(IF(ISNUMBER(SEARCH("GLISS*",K1000)),CONCATENATE("GLISSIERE"," ",RIGHT(K1000,3)),CONCATENATE(LEFT(K1000,2),"/",RIGHT(K1000,2))),CODE!A:F,CODE!D$1,FALSE)</f>
        <v>CORBEC OUT</v>
      </c>
      <c r="C1000" s="23"/>
      <c r="D1000" s="7">
        <f t="shared" si="32"/>
        <v>2021</v>
      </c>
      <c r="E1000" s="10" t="str">
        <f>+IF(A1000="GLISSIERE",+VLOOKUP(+VLOOKUP(IF(ISNUMBER(SEARCH("GLISS*",K1000)),CONCATENATE(RIGHT(K1000,4)),CONCATENATE(LEFT(K1000,2),"/",RIGHT(K1000,2))),'#Client'!B:C,1,FALSE),'#Client'!B:C,2,FALSE)," ")</f>
        <v xml:space="preserve"> </v>
      </c>
      <c r="F1000" s="10" t="str">
        <f>+IF(A1000="GLISSIERE",+VLOOKUP(K1000,'4-'!B:G,4,FALSE)," ")</f>
        <v xml:space="preserve"> </v>
      </c>
      <c r="G1000" s="10" t="str">
        <f t="shared" si="33"/>
        <v>4899</v>
      </c>
      <c r="H1000" s="44" t="str">
        <f>+IF(A1000="GLISSIERE",+VLOOKUP(K1000,'4-'!B:G,6,FALSE),IF(A1000="VENTES",+VLOOKUP(K1000,'5-'!B:H,6,FALSE)," "))</f>
        <v xml:space="preserve"> </v>
      </c>
      <c r="I1000" s="14"/>
      <c r="J1000" s="12">
        <v>44287</v>
      </c>
      <c r="K1000" s="37" t="s">
        <v>1361</v>
      </c>
      <c r="L1000" s="14">
        <v>16334</v>
      </c>
      <c r="M1000" s="14" t="s">
        <v>30</v>
      </c>
      <c r="N1000" s="15">
        <v>2813735</v>
      </c>
    </row>
    <row r="1001" spans="1:14" x14ac:dyDescent="0.3">
      <c r="A1001" s="7" t="str">
        <f>+VLOOKUP(IF(ISNUMBER(SEARCH("GLISS*",K1001)),CONCATENATE("GLISSIERE"," ",RIGHT(K1001,3)),CONCATENATE(LEFT(K1001,2),"/",RIGHT(K1001,2))),CODE!A:F,CODE!C$1,FALSE)</f>
        <v>FOURNISSEUR</v>
      </c>
      <c r="B1001" s="7" t="str">
        <f>+VLOOKUP(IF(ISNUMBER(SEARCH("GLISS*",K1001)),CONCATENATE("GLISSIERE"," ",RIGHT(K1001,3)),CONCATENATE(LEFT(K1001,2),"/",RIGHT(K1001,2))),CODE!A:F,CODE!D$1,FALSE)</f>
        <v>CORBEC OUT</v>
      </c>
      <c r="C1001" s="23"/>
      <c r="D1001" s="7">
        <f t="shared" si="32"/>
        <v>2021</v>
      </c>
      <c r="E1001" s="10" t="str">
        <f>+IF(A1001="GLISSIERE",+VLOOKUP(+VLOOKUP(IF(ISNUMBER(SEARCH("GLISS*",K1001)),CONCATENATE(RIGHT(K1001,4)),CONCATENATE(LEFT(K1001,2),"/",RIGHT(K1001,2))),'#Client'!B:C,1,FALSE),'#Client'!B:C,2,FALSE)," ")</f>
        <v xml:space="preserve"> </v>
      </c>
      <c r="F1001" s="10" t="str">
        <f>+IF(A1001="GLISSIERE",+VLOOKUP(K1001,'4-'!B:G,4,FALSE)," ")</f>
        <v xml:space="preserve"> </v>
      </c>
      <c r="G1001" s="10" t="str">
        <f t="shared" si="33"/>
        <v>4899</v>
      </c>
      <c r="H1001" s="44" t="str">
        <f>+IF(A1001="GLISSIERE",+VLOOKUP(K1001,'4-'!B:G,6,FALSE),IF(A1001="VENTES",+VLOOKUP(K1001,'5-'!B:H,6,FALSE)," "))</f>
        <v xml:space="preserve"> </v>
      </c>
      <c r="I1001" s="14"/>
      <c r="J1001" s="12">
        <v>44287</v>
      </c>
      <c r="K1001" s="37" t="s">
        <v>1362</v>
      </c>
      <c r="L1001" s="14">
        <v>3212</v>
      </c>
      <c r="M1001" s="14" t="s">
        <v>30</v>
      </c>
      <c r="N1001" s="15">
        <v>2816947</v>
      </c>
    </row>
    <row r="1002" spans="1:14" x14ac:dyDescent="0.3">
      <c r="A1002" s="7" t="str">
        <f>+VLOOKUP(IF(ISNUMBER(SEARCH("GLISS*",K1002)),CONCATENATE("GLISSIERE"," ",RIGHT(K1002,3)),CONCATENATE(LEFT(K1002,2),"/",RIGHT(K1002,2))),CODE!A:F,CODE!C$1,FALSE)</f>
        <v>VENTES</v>
      </c>
      <c r="B1002" s="7" t="str">
        <f>+VLOOKUP(IF(ISNUMBER(SEARCH("GLISS*",K1002)),CONCATENATE("GLISSIERE"," ",RIGHT(K1002,3)),CONCATENATE(LEFT(K1002,2),"/",RIGHT(K1002,2))),CODE!A:F,CODE!D$1,FALSE)</f>
        <v>CNP</v>
      </c>
      <c r="C1002" s="23"/>
      <c r="D1002" s="7">
        <f t="shared" si="32"/>
        <v>2021</v>
      </c>
      <c r="E1002" s="10" t="str">
        <f>+IF(A1002="GLISSIERE",+VLOOKUP(+VLOOKUP(IF(ISNUMBER(SEARCH("GLISS*",K1002)),CONCATENATE(RIGHT(K1002,4)),CONCATENATE(LEFT(K1002,2),"/",RIGHT(K1002,2))),'#Client'!B:C,1,FALSE),'#Client'!B:C,2,FALSE)," ")</f>
        <v xml:space="preserve"> </v>
      </c>
      <c r="F1002" s="10" t="str">
        <f>+IF(A1002="GLISSIERE",+VLOOKUP(K1002,'4-'!B:G,4,FALSE)," ")</f>
        <v xml:space="preserve"> </v>
      </c>
      <c r="G1002" s="10" t="str">
        <f t="shared" si="33"/>
        <v>4900</v>
      </c>
      <c r="H1002" s="44" t="str">
        <f>+IF(A1002="GLISSIERE",+VLOOKUP(K1002,'4-'!B:G,6,FALSE),IF(A1002="VENTES",+VLOOKUP(K1002,'5-'!B:H,6,FALSE)," "))</f>
        <v>6686-1A</v>
      </c>
      <c r="I1002" s="14"/>
      <c r="J1002" s="12">
        <v>44287</v>
      </c>
      <c r="K1002" s="37" t="s">
        <v>1363</v>
      </c>
      <c r="L1002" s="14">
        <v>19518</v>
      </c>
      <c r="M1002" s="14" t="s">
        <v>40</v>
      </c>
      <c r="N1002" s="15">
        <v>2872405</v>
      </c>
    </row>
    <row r="1003" spans="1:14" x14ac:dyDescent="0.3">
      <c r="A1003" s="7" t="str">
        <f>+VLOOKUP(IF(ISNUMBER(SEARCH("GLISS*",K1003)),CONCATENATE("GLISSIERE"," ",RIGHT(K1003,3)),CONCATENATE(LEFT(K1003,2),"/",RIGHT(K1003,2))),CODE!A:F,CODE!C$1,FALSE)</f>
        <v>VENTES</v>
      </c>
      <c r="B1003" s="7" t="str">
        <f>+VLOOKUP(IF(ISNUMBER(SEARCH("GLISS*",K1003)),CONCATENATE("GLISSIERE"," ",RIGHT(K1003,3)),CONCATENATE(LEFT(K1003,2),"/",RIGHT(K1003,2))),CODE!A:F,CODE!D$1,FALSE)</f>
        <v>CNP</v>
      </c>
      <c r="C1003" s="23"/>
      <c r="D1003" s="7">
        <f t="shared" si="32"/>
        <v>2021</v>
      </c>
      <c r="E1003" s="10" t="str">
        <f>+IF(A1003="GLISSIERE",+VLOOKUP(+VLOOKUP(IF(ISNUMBER(SEARCH("GLISS*",K1003)),CONCATENATE(RIGHT(K1003,4)),CONCATENATE(LEFT(K1003,2),"/",RIGHT(K1003,2))),'#Client'!B:C,1,FALSE),'#Client'!B:C,2,FALSE)," ")</f>
        <v xml:space="preserve"> </v>
      </c>
      <c r="F1003" s="10" t="str">
        <f>+IF(A1003="GLISSIERE",+VLOOKUP(K1003,'4-'!B:G,4,FALSE)," ")</f>
        <v xml:space="preserve"> </v>
      </c>
      <c r="G1003" s="10" t="str">
        <f t="shared" si="33"/>
        <v>4901</v>
      </c>
      <c r="H1003" s="44" t="str">
        <f>+IF(A1003="GLISSIERE",+VLOOKUP(K1003,'4-'!B:G,6,FALSE),IF(A1003="VENTES",+VLOOKUP(K1003,'5-'!B:H,6,FALSE)," "))</f>
        <v>6687-V95</v>
      </c>
      <c r="I1003" s="14"/>
      <c r="J1003" s="12">
        <v>44287</v>
      </c>
      <c r="K1003" s="37" t="s">
        <v>1364</v>
      </c>
      <c r="L1003" s="14">
        <v>20367</v>
      </c>
      <c r="M1003" s="14" t="s">
        <v>40</v>
      </c>
      <c r="N1003" s="15">
        <v>2892772</v>
      </c>
    </row>
    <row r="1004" spans="1:14" x14ac:dyDescent="0.3">
      <c r="A1004" s="7" t="str">
        <f>+VLOOKUP(IF(ISNUMBER(SEARCH("GLISS*",K1004)),CONCATENATE("GLISSIERE"," ",RIGHT(K1004,3)),CONCATENATE(LEFT(K1004,2),"/",RIGHT(K1004,2))),CODE!A:F,CODE!C$1,FALSE)</f>
        <v>VENTES</v>
      </c>
      <c r="B1004" s="7" t="str">
        <f>+VLOOKUP(IF(ISNUMBER(SEARCH("GLISS*",K1004)),CONCATENATE("GLISSIERE"," ",RIGHT(K1004,3)),CONCATENATE(LEFT(K1004,2),"/",RIGHT(K1004,2))),CODE!A:F,CODE!D$1,FALSE)</f>
        <v>CNP</v>
      </c>
      <c r="C1004" s="23"/>
      <c r="D1004" s="7">
        <f t="shared" si="32"/>
        <v>2021</v>
      </c>
      <c r="E1004" s="10" t="str">
        <f>+IF(A1004="GLISSIERE",+VLOOKUP(+VLOOKUP(IF(ISNUMBER(SEARCH("GLISS*",K1004)),CONCATENATE(RIGHT(K1004,4)),CONCATENATE(LEFT(K1004,2),"/",RIGHT(K1004,2))),'#Client'!B:C,1,FALSE),'#Client'!B:C,2,FALSE)," ")</f>
        <v xml:space="preserve"> </v>
      </c>
      <c r="F1004" s="10" t="str">
        <f>+IF(A1004="GLISSIERE",+VLOOKUP(K1004,'4-'!B:G,4,FALSE)," ")</f>
        <v xml:space="preserve"> </v>
      </c>
      <c r="G1004" s="10" t="str">
        <f t="shared" si="33"/>
        <v>4902</v>
      </c>
      <c r="H1004" s="44" t="e">
        <f>+IF(A1004="GLISSIERE",+VLOOKUP(K1004,'4-'!B:G,6,FALSE),IF(A1004="VENTES",+VLOOKUP(K1004,'5-'!B:H,6,FALSE)," "))</f>
        <v>#N/A</v>
      </c>
      <c r="I1004" s="14"/>
      <c r="J1004" s="12">
        <v>44288</v>
      </c>
      <c r="K1004" s="37" t="s">
        <v>1365</v>
      </c>
      <c r="L1004" s="14">
        <v>19636</v>
      </c>
      <c r="M1004" s="14" t="s">
        <v>40</v>
      </c>
      <c r="N1004" s="15">
        <v>2751061</v>
      </c>
    </row>
    <row r="1005" spans="1:14" x14ac:dyDescent="0.3">
      <c r="A1005" s="7" t="str">
        <f>+VLOOKUP(IF(ISNUMBER(SEARCH("GLISS*",K1005)),CONCATENATE("GLISSIERE"," ",RIGHT(K1005,3)),CONCATENATE(LEFT(K1005,2),"/",RIGHT(K1005,2))),CODE!A:F,CODE!C$1,FALSE)</f>
        <v>VENTES</v>
      </c>
      <c r="B1005" s="7" t="str">
        <f>+VLOOKUP(IF(ISNUMBER(SEARCH("GLISS*",K1005)),CONCATENATE("GLISSIERE"," ",RIGHT(K1005,3)),CONCATENATE(LEFT(K1005,2),"/",RIGHT(K1005,2))),CODE!A:F,CODE!D$1,FALSE)</f>
        <v>ALTA</v>
      </c>
      <c r="C1005" s="23"/>
      <c r="D1005" s="7">
        <f t="shared" si="32"/>
        <v>2021</v>
      </c>
      <c r="E1005" s="10" t="str">
        <f>+IF(A1005="GLISSIERE",+VLOOKUP(+VLOOKUP(IF(ISNUMBER(SEARCH("GLISS*",K1005)),CONCATENATE(RIGHT(K1005,4)),CONCATENATE(LEFT(K1005,2),"/",RIGHT(K1005,2))),'#Client'!B:C,1,FALSE),'#Client'!B:C,2,FALSE)," ")</f>
        <v xml:space="preserve"> </v>
      </c>
      <c r="F1005" s="10" t="str">
        <f>+IF(A1005="GLISSIERE",+VLOOKUP(K1005,'4-'!B:G,4,FALSE)," ")</f>
        <v xml:space="preserve"> </v>
      </c>
      <c r="G1005" s="10" t="str">
        <f t="shared" si="33"/>
        <v>4903</v>
      </c>
      <c r="H1005" s="44" t="str">
        <f>+IF(A1005="GLISSIERE",+VLOOKUP(K1005,'4-'!B:G,6,FALSE),IF(A1005="VENTES",+VLOOKUP(K1005,'5-'!B:H,6,FALSE)," "))</f>
        <v>6683-X76</v>
      </c>
      <c r="I1005" s="14"/>
      <c r="J1005" s="12">
        <v>44287</v>
      </c>
      <c r="K1005" s="37" t="s">
        <v>1366</v>
      </c>
      <c r="L1005" s="14">
        <v>97</v>
      </c>
      <c r="M1005" s="14" t="s">
        <v>180</v>
      </c>
      <c r="N1005" s="15">
        <v>2892869</v>
      </c>
    </row>
    <row r="1006" spans="1:14" x14ac:dyDescent="0.3">
      <c r="A1006" s="7" t="str">
        <f>+VLOOKUP(IF(ISNUMBER(SEARCH("GLISS*",K1006)),CONCATENATE("GLISSIERE"," ",RIGHT(K1006,3)),CONCATENATE(LEFT(K1006,2),"/",RIGHT(K1006,2))),CODE!A:F,CODE!C$1,FALSE)</f>
        <v>GLISSIERE</v>
      </c>
      <c r="B1006" s="7" t="str">
        <f>+VLOOKUP(IF(ISNUMBER(SEARCH("GLISS*",K1006)),CONCATENATE("GLISSIERE"," ",RIGHT(K1006,3)),CONCATENATE(LEFT(K1006,2),"/",RIGHT(K1006,2))),CODE!A:F,CODE!D$1,FALSE)</f>
        <v>GLISSIERE</v>
      </c>
      <c r="C1006" s="23"/>
      <c r="D1006" s="7">
        <f t="shared" si="32"/>
        <v>2021</v>
      </c>
      <c r="E1006" s="10" t="str">
        <f>+IF(A1006="GLISSIERE",+VLOOKUP(+VLOOKUP(IF(ISNUMBER(SEARCH("GLISS*",K1006)),CONCATENATE(RIGHT(K1006,4)),CONCATENATE(LEFT(K1006,2),"/",RIGHT(K1006,2))),'#Client'!B:C,1,FALSE),'#Client'!B:C,2,FALSE)," ")</f>
        <v>abt</v>
      </c>
      <c r="F1006" s="10" t="str">
        <f>+IF(A1006="GLISSIERE",+VLOOKUP(K1006,'4-'!B:G,4,FALSE)," ")</f>
        <v>GL-2110-01</v>
      </c>
      <c r="G1006" s="10" t="str">
        <f t="shared" si="33"/>
        <v>4904</v>
      </c>
      <c r="H1006" s="44" t="str">
        <f>+IF(A1006="GLISSIERE",+VLOOKUP(K1006,'4-'!B:G,6,FALSE),IF(A1006="VENTES",+VLOOKUP(K1006,'5-'!B:H,6,FALSE)," "))</f>
        <v>6689</v>
      </c>
      <c r="I1006" s="14"/>
      <c r="J1006" s="12">
        <v>44292</v>
      </c>
      <c r="K1006" s="37" t="s">
        <v>823</v>
      </c>
      <c r="L1006" s="14">
        <v>9862</v>
      </c>
      <c r="M1006" s="14" t="s">
        <v>114</v>
      </c>
      <c r="N1006" s="15">
        <v>2641665</v>
      </c>
    </row>
    <row r="1007" spans="1:14" x14ac:dyDescent="0.3">
      <c r="A1007" s="7" t="str">
        <f>+VLOOKUP(IF(ISNUMBER(SEARCH("GLISS*",K1007)),CONCATENATE("GLISSIERE"," ",RIGHT(K1007,3)),CONCATENATE(LEFT(K1007,2),"/",RIGHT(K1007,2))),CODE!A:F,CODE!C$1,FALSE)</f>
        <v>FOURNISSEUR</v>
      </c>
      <c r="B1007" s="7" t="str">
        <f>+VLOOKUP(IF(ISNUMBER(SEARCH("GLISS*",K1007)),CONCATENATE("GLISSIERE"," ",RIGHT(K1007,3)),CONCATENATE(LEFT(K1007,2),"/",RIGHT(K1007,2))),CODE!A:F,CODE!D$1,FALSE)</f>
        <v>CORBEC OUT</v>
      </c>
      <c r="C1007" s="23"/>
      <c r="D1007" s="7">
        <f t="shared" si="32"/>
        <v>2021</v>
      </c>
      <c r="E1007" s="10" t="str">
        <f>+IF(A1007="GLISSIERE",+VLOOKUP(+VLOOKUP(IF(ISNUMBER(SEARCH("GLISS*",K1007)),CONCATENATE(RIGHT(K1007,4)),CONCATENATE(LEFT(K1007,2),"/",RIGHT(K1007,2))),'#Client'!B:C,1,FALSE),'#Client'!B:C,2,FALSE)," ")</f>
        <v xml:space="preserve"> </v>
      </c>
      <c r="F1007" s="10" t="str">
        <f>+IF(A1007="GLISSIERE",+VLOOKUP(K1007,'4-'!B:G,4,FALSE)," ")</f>
        <v xml:space="preserve"> </v>
      </c>
      <c r="G1007" s="10" t="str">
        <f t="shared" si="33"/>
        <v>4905</v>
      </c>
      <c r="H1007" s="44" t="str">
        <f>+IF(A1007="GLISSIERE",+VLOOKUP(K1007,'4-'!B:G,6,FALSE),IF(A1007="VENTES",+VLOOKUP(K1007,'5-'!B:H,6,FALSE)," "))</f>
        <v xml:space="preserve"> </v>
      </c>
      <c r="I1007" s="14"/>
      <c r="J1007" s="12">
        <v>44291</v>
      </c>
      <c r="K1007" s="37" t="s">
        <v>1367</v>
      </c>
      <c r="L1007" s="14">
        <v>399</v>
      </c>
      <c r="M1007" s="14" t="s">
        <v>30</v>
      </c>
      <c r="N1007" s="15">
        <v>2681564</v>
      </c>
    </row>
    <row r="1008" spans="1:14" x14ac:dyDescent="0.3">
      <c r="A1008" s="7" t="str">
        <f>+VLOOKUP(IF(ISNUMBER(SEARCH("GLISS*",K1008)),CONCATENATE("GLISSIERE"," ",RIGHT(K1008,3)),CONCATENATE(LEFT(K1008,2),"/",RIGHT(K1008,2))),CODE!A:F,CODE!C$1,FALSE)</f>
        <v>FOURNISSEUR</v>
      </c>
      <c r="B1008" s="7" t="str">
        <f>+VLOOKUP(IF(ISNUMBER(SEARCH("GLISS*",K1008)),CONCATENATE("GLISSIERE"," ",RIGHT(K1008,3)),CONCATENATE(LEFT(K1008,2),"/",RIGHT(K1008,2))),CODE!A:F,CODE!D$1,FALSE)</f>
        <v>CORBEC OUT</v>
      </c>
      <c r="C1008" s="23"/>
      <c r="D1008" s="7">
        <f t="shared" si="32"/>
        <v>2021</v>
      </c>
      <c r="E1008" s="10" t="str">
        <f>+IF(A1008="GLISSIERE",+VLOOKUP(+VLOOKUP(IF(ISNUMBER(SEARCH("GLISS*",K1008)),CONCATENATE(RIGHT(K1008,4)),CONCATENATE(LEFT(K1008,2),"/",RIGHT(K1008,2))),'#Client'!B:C,1,FALSE),'#Client'!B:C,2,FALSE)," ")</f>
        <v xml:space="preserve"> </v>
      </c>
      <c r="F1008" s="10" t="str">
        <f>+IF(A1008="GLISSIERE",+VLOOKUP(K1008,'4-'!B:G,4,FALSE)," ")</f>
        <v xml:space="preserve"> </v>
      </c>
      <c r="G1008" s="10" t="str">
        <f t="shared" si="33"/>
        <v>4905</v>
      </c>
      <c r="H1008" s="44" t="str">
        <f>+IF(A1008="GLISSIERE",+VLOOKUP(K1008,'4-'!B:G,6,FALSE),IF(A1008="VENTES",+VLOOKUP(K1008,'5-'!B:H,6,FALSE)," "))</f>
        <v xml:space="preserve"> </v>
      </c>
      <c r="I1008" s="14"/>
      <c r="J1008" s="12">
        <v>44291</v>
      </c>
      <c r="K1008" s="37" t="s">
        <v>1368</v>
      </c>
      <c r="L1008" s="14">
        <v>14512</v>
      </c>
      <c r="M1008" s="14" t="s">
        <v>30</v>
      </c>
      <c r="N1008" s="15">
        <v>2696076</v>
      </c>
    </row>
    <row r="1009" spans="1:14" x14ac:dyDescent="0.3">
      <c r="A1009" s="7" t="str">
        <f>+VLOOKUP(IF(ISNUMBER(SEARCH("GLISS*",K1009)),CONCATENATE("GLISSIERE"," ",RIGHT(K1009,3)),CONCATENATE(LEFT(K1009,2),"/",RIGHT(K1009,2))),CODE!A:F,CODE!C$1,FALSE)</f>
        <v>FOURNISSEUR</v>
      </c>
      <c r="B1009" s="7" t="str">
        <f>+VLOOKUP(IF(ISNUMBER(SEARCH("GLISS*",K1009)),CONCATENATE("GLISSIERE"," ",RIGHT(K1009,3)),CONCATENATE(LEFT(K1009,2),"/",RIGHT(K1009,2))),CODE!A:F,CODE!D$1,FALSE)</f>
        <v>CORBEC OUT</v>
      </c>
      <c r="C1009" s="23"/>
      <c r="D1009" s="7">
        <f t="shared" si="32"/>
        <v>2021</v>
      </c>
      <c r="E1009" s="10" t="str">
        <f>+IF(A1009="GLISSIERE",+VLOOKUP(+VLOOKUP(IF(ISNUMBER(SEARCH("GLISS*",K1009)),CONCATENATE(RIGHT(K1009,4)),CONCATENATE(LEFT(K1009,2),"/",RIGHT(K1009,2))),'#Client'!B:C,1,FALSE),'#Client'!B:C,2,FALSE)," ")</f>
        <v xml:space="preserve"> </v>
      </c>
      <c r="F1009" s="10" t="str">
        <f>+IF(A1009="GLISSIERE",+VLOOKUP(K1009,'4-'!B:G,4,FALSE)," ")</f>
        <v xml:space="preserve"> </v>
      </c>
      <c r="G1009" s="10" t="str">
        <f t="shared" si="33"/>
        <v>4905</v>
      </c>
      <c r="H1009" s="44" t="str">
        <f>+IF(A1009="GLISSIERE",+VLOOKUP(K1009,'4-'!B:G,6,FALSE),IF(A1009="VENTES",+VLOOKUP(K1009,'5-'!B:H,6,FALSE)," "))</f>
        <v xml:space="preserve"> </v>
      </c>
      <c r="I1009" s="14"/>
      <c r="J1009" s="12">
        <v>44291</v>
      </c>
      <c r="K1009" s="37" t="s">
        <v>1369</v>
      </c>
      <c r="L1009" s="14">
        <v>14927</v>
      </c>
      <c r="M1009" s="14" t="s">
        <v>30</v>
      </c>
      <c r="N1009" s="15">
        <v>2711003</v>
      </c>
    </row>
    <row r="1010" spans="1:14" x14ac:dyDescent="0.3">
      <c r="A1010" s="7" t="str">
        <f>+VLOOKUP(IF(ISNUMBER(SEARCH("GLISS*",K1010)),CONCATENATE("GLISSIERE"," ",RIGHT(K1010,3)),CONCATENATE(LEFT(K1010,2),"/",RIGHT(K1010,2))),CODE!A:F,CODE!C$1,FALSE)</f>
        <v>VENTES</v>
      </c>
      <c r="B1010" s="7" t="str">
        <f>+VLOOKUP(IF(ISNUMBER(SEARCH("GLISS*",K1010)),CONCATENATE("GLISSIERE"," ",RIGHT(K1010,3)),CONCATENATE(LEFT(K1010,2),"/",RIGHT(K1010,2))),CODE!A:F,CODE!D$1,FALSE)</f>
        <v>CNP</v>
      </c>
      <c r="C1010" s="23"/>
      <c r="D1010" s="7">
        <f t="shared" si="32"/>
        <v>2021</v>
      </c>
      <c r="E1010" s="10" t="str">
        <f>+IF(A1010="GLISSIERE",+VLOOKUP(+VLOOKUP(IF(ISNUMBER(SEARCH("GLISS*",K1010)),CONCATENATE(RIGHT(K1010,4)),CONCATENATE(LEFT(K1010,2),"/",RIGHT(K1010,2))),'#Client'!B:C,1,FALSE),'#Client'!B:C,2,FALSE)," ")</f>
        <v xml:space="preserve"> </v>
      </c>
      <c r="F1010" s="10" t="str">
        <f>+IF(A1010="GLISSIERE",+VLOOKUP(K1010,'4-'!B:G,4,FALSE)," ")</f>
        <v xml:space="preserve"> </v>
      </c>
      <c r="G1010" s="10" t="str">
        <f t="shared" si="33"/>
        <v>4906</v>
      </c>
      <c r="H1010" s="44" t="e">
        <f>+IF(A1010="GLISSIERE",+VLOOKUP(K1010,'4-'!B:G,6,FALSE),IF(A1010="VENTES",+VLOOKUP(K1010,'5-'!B:H,6,FALSE)," "))</f>
        <v>#N/A</v>
      </c>
      <c r="I1010" s="14"/>
      <c r="J1010" s="12">
        <v>44292</v>
      </c>
      <c r="K1010" s="37" t="s">
        <v>1370</v>
      </c>
      <c r="L1010" s="14">
        <v>53</v>
      </c>
      <c r="M1010" s="14" t="s">
        <v>40</v>
      </c>
      <c r="N1010" s="15">
        <v>2681165</v>
      </c>
    </row>
    <row r="1011" spans="1:14" x14ac:dyDescent="0.3">
      <c r="A1011" s="7" t="str">
        <f>+VLOOKUP(IF(ISNUMBER(SEARCH("GLISS*",K1011)),CONCATENATE("GLISSIERE"," ",RIGHT(K1011,3)),CONCATENATE(LEFT(K1011,2),"/",RIGHT(K1011,2))),CODE!A:F,CODE!C$1,FALSE)</f>
        <v>VENTES</v>
      </c>
      <c r="B1011" s="7" t="str">
        <f>+VLOOKUP(IF(ISNUMBER(SEARCH("GLISS*",K1011)),CONCATENATE("GLISSIERE"," ",RIGHT(K1011,3)),CONCATENATE(LEFT(K1011,2),"/",RIGHT(K1011,2))),CODE!A:F,CODE!D$1,FALSE)</f>
        <v>CNP</v>
      </c>
      <c r="C1011" s="23"/>
      <c r="D1011" s="7">
        <f t="shared" si="32"/>
        <v>2021</v>
      </c>
      <c r="E1011" s="10" t="str">
        <f>+IF(A1011="GLISSIERE",+VLOOKUP(+VLOOKUP(IF(ISNUMBER(SEARCH("GLISS*",K1011)),CONCATENATE(RIGHT(K1011,4)),CONCATENATE(LEFT(K1011,2),"/",RIGHT(K1011,2))),'#Client'!B:C,1,FALSE),'#Client'!B:C,2,FALSE)," ")</f>
        <v xml:space="preserve"> </v>
      </c>
      <c r="F1011" s="10" t="str">
        <f>+IF(A1011="GLISSIERE",+VLOOKUP(K1011,'4-'!B:G,4,FALSE)," ")</f>
        <v xml:space="preserve"> </v>
      </c>
      <c r="G1011" s="10" t="str">
        <f t="shared" si="33"/>
        <v>4906</v>
      </c>
      <c r="H1011" s="44" t="e">
        <f>+IF(A1011="GLISSIERE",+VLOOKUP(K1011,'4-'!B:G,6,FALSE),IF(A1011="VENTES",+VLOOKUP(K1011,'5-'!B:H,6,FALSE)," "))</f>
        <v>#N/A</v>
      </c>
      <c r="I1011" s="14"/>
      <c r="J1011" s="12">
        <v>44292</v>
      </c>
      <c r="K1011" s="37" t="s">
        <v>1371</v>
      </c>
      <c r="L1011" s="14">
        <v>19636</v>
      </c>
      <c r="M1011" s="14" t="s">
        <v>40</v>
      </c>
      <c r="N1011" s="15">
        <v>2661301</v>
      </c>
    </row>
    <row r="1012" spans="1:14" x14ac:dyDescent="0.3">
      <c r="A1012" s="7" t="str">
        <f>+VLOOKUP(IF(ISNUMBER(SEARCH("GLISS*",K1012)),CONCATENATE("GLISSIERE"," ",RIGHT(K1012,3)),CONCATENATE(LEFT(K1012,2),"/",RIGHT(K1012,2))),CODE!A:F,CODE!C$1,FALSE)</f>
        <v>VENTES</v>
      </c>
      <c r="B1012" s="7" t="str">
        <f>+VLOOKUP(IF(ISNUMBER(SEARCH("GLISS*",K1012)),CONCATENATE("GLISSIERE"," ",RIGHT(K1012,3)),CONCATENATE(LEFT(K1012,2),"/",RIGHT(K1012,2))),CODE!A:F,CODE!D$1,FALSE)</f>
        <v>CNP</v>
      </c>
      <c r="C1012" s="23"/>
      <c r="D1012" s="7">
        <f t="shared" si="32"/>
        <v>2021</v>
      </c>
      <c r="E1012" s="10" t="str">
        <f>+IF(A1012="GLISSIERE",+VLOOKUP(+VLOOKUP(IF(ISNUMBER(SEARCH("GLISS*",K1012)),CONCATENATE(RIGHT(K1012,4)),CONCATENATE(LEFT(K1012,2),"/",RIGHT(K1012,2))),'#Client'!B:C,1,FALSE),'#Client'!B:C,2,FALSE)," ")</f>
        <v xml:space="preserve"> </v>
      </c>
      <c r="F1012" s="10" t="str">
        <f>+IF(A1012="GLISSIERE",+VLOOKUP(K1012,'4-'!B:G,4,FALSE)," ")</f>
        <v xml:space="preserve"> </v>
      </c>
      <c r="G1012" s="10" t="str">
        <f t="shared" si="33"/>
        <v>4907</v>
      </c>
      <c r="H1012" s="44" t="e">
        <f>+IF(A1012="GLISSIERE",+VLOOKUP(K1012,'4-'!B:G,6,FALSE),IF(A1012="VENTES",+VLOOKUP(K1012,'5-'!B:H,6,FALSE)," "))</f>
        <v>#N/A</v>
      </c>
      <c r="I1012" s="14"/>
      <c r="J1012" s="12">
        <v>44292</v>
      </c>
      <c r="K1012" s="37" t="s">
        <v>1372</v>
      </c>
      <c r="L1012" s="14">
        <v>19762</v>
      </c>
      <c r="M1012" s="14" t="s">
        <v>40</v>
      </c>
      <c r="N1012" s="15">
        <v>2681063</v>
      </c>
    </row>
    <row r="1013" spans="1:14" x14ac:dyDescent="0.3">
      <c r="A1013" s="7" t="str">
        <f>+VLOOKUP(IF(ISNUMBER(SEARCH("GLISS*",K1013)),CONCATENATE("GLISSIERE"," ",RIGHT(K1013,3)),CONCATENATE(LEFT(K1013,2),"/",RIGHT(K1013,2))),CODE!A:F,CODE!C$1,FALSE)</f>
        <v>GLISSIERE</v>
      </c>
      <c r="B1013" s="7" t="str">
        <f>+VLOOKUP(IF(ISNUMBER(SEARCH("GLISS*",K1013)),CONCATENATE("GLISSIERE"," ",RIGHT(K1013,3)),CONCATENATE(LEFT(K1013,2),"/",RIGHT(K1013,2))),CODE!A:F,CODE!D$1,FALSE)</f>
        <v>GLISSIERE</v>
      </c>
      <c r="C1013" s="23"/>
      <c r="D1013" s="7">
        <f t="shared" si="32"/>
        <v>2021</v>
      </c>
      <c r="E1013" s="10" t="str">
        <f>+IF(A1013="GLISSIERE",+VLOOKUP(+VLOOKUP(IF(ISNUMBER(SEARCH("GLISS*",K1013)),CONCATENATE(RIGHT(K1013,4)),CONCATENATE(LEFT(K1013,2),"/",RIGHT(K1013,2))),'#Client'!B:C,1,FALSE),'#Client'!B:C,2,FALSE)," ")</f>
        <v>abt</v>
      </c>
      <c r="F1013" s="10" t="str">
        <f>+IF(A1013="GLISSIERE",+VLOOKUP(K1013,'4-'!B:G,4,FALSE)," ")</f>
        <v>GL-2110-02</v>
      </c>
      <c r="G1013" s="10" t="str">
        <f t="shared" si="33"/>
        <v>4908</v>
      </c>
      <c r="H1013" s="44" t="str">
        <f>+IF(A1013="GLISSIERE",+VLOOKUP(K1013,'4-'!B:G,6,FALSE),IF(A1013="VENTES",+VLOOKUP(K1013,'5-'!B:H,6,FALSE)," "))</f>
        <v>6688</v>
      </c>
      <c r="I1013" s="14"/>
      <c r="J1013" s="12">
        <v>44292</v>
      </c>
      <c r="K1013" s="37" t="s">
        <v>850</v>
      </c>
      <c r="L1013" s="14">
        <v>49</v>
      </c>
      <c r="M1013" s="14" t="s">
        <v>114</v>
      </c>
      <c r="N1013" s="15">
        <v>2681112</v>
      </c>
    </row>
    <row r="1014" spans="1:14" x14ac:dyDescent="0.3">
      <c r="A1014" s="7" t="str">
        <f>+VLOOKUP(IF(ISNUMBER(SEARCH("GLISS*",K1014)),CONCATENATE("GLISSIERE"," ",RIGHT(K1014,3)),CONCATENATE(LEFT(K1014,2),"/",RIGHT(K1014,2))),CODE!A:F,CODE!C$1,FALSE)</f>
        <v>FOURNISSEUR</v>
      </c>
      <c r="B1014" s="7" t="str">
        <f>+VLOOKUP(IF(ISNUMBER(SEARCH("GLISS*",K1014)),CONCATENATE("GLISSIERE"," ",RIGHT(K1014,3)),CONCATENATE(LEFT(K1014,2),"/",RIGHT(K1014,2))),CODE!A:F,CODE!D$1,FALSE)</f>
        <v>CORBEC OUT</v>
      </c>
      <c r="C1014" s="23"/>
      <c r="D1014" s="7">
        <f t="shared" si="32"/>
        <v>2021</v>
      </c>
      <c r="E1014" s="10" t="str">
        <f>+IF(A1014="GLISSIERE",+VLOOKUP(+VLOOKUP(IF(ISNUMBER(SEARCH("GLISS*",K1014)),CONCATENATE(RIGHT(K1014,4)),CONCATENATE(LEFT(K1014,2),"/",RIGHT(K1014,2))),'#Client'!B:C,1,FALSE),'#Client'!B:C,2,FALSE)," ")</f>
        <v xml:space="preserve"> </v>
      </c>
      <c r="F1014" s="10" t="str">
        <f>+IF(A1014="GLISSIERE",+VLOOKUP(K1014,'4-'!B:G,4,FALSE)," ")</f>
        <v xml:space="preserve"> </v>
      </c>
      <c r="G1014" s="10" t="str">
        <f t="shared" si="33"/>
        <v>4909</v>
      </c>
      <c r="H1014" s="44" t="str">
        <f>+IF(A1014="GLISSIERE",+VLOOKUP(K1014,'4-'!B:G,6,FALSE),IF(A1014="VENTES",+VLOOKUP(K1014,'5-'!B:H,6,FALSE)," "))</f>
        <v xml:space="preserve"> </v>
      </c>
      <c r="I1014" s="14"/>
      <c r="J1014" s="12">
        <v>44292</v>
      </c>
      <c r="K1014" s="37" t="s">
        <v>1373</v>
      </c>
      <c r="L1014" s="14">
        <v>12</v>
      </c>
      <c r="M1014" s="14" t="s">
        <v>29</v>
      </c>
      <c r="N1014" s="15">
        <v>2542027</v>
      </c>
    </row>
    <row r="1015" spans="1:14" x14ac:dyDescent="0.3">
      <c r="A1015" s="7" t="str">
        <f>+VLOOKUP(IF(ISNUMBER(SEARCH("GLISS*",K1015)),CONCATENATE("GLISSIERE"," ",RIGHT(K1015,3)),CONCATENATE(LEFT(K1015,2),"/",RIGHT(K1015,2))),CODE!A:F,CODE!C$1,FALSE)</f>
        <v>FOURNISSEUR</v>
      </c>
      <c r="B1015" s="7" t="str">
        <f>+VLOOKUP(IF(ISNUMBER(SEARCH("GLISS*",K1015)),CONCATENATE("GLISSIERE"," ",RIGHT(K1015,3)),CONCATENATE(LEFT(K1015,2),"/",RIGHT(K1015,2))),CODE!A:F,CODE!D$1,FALSE)</f>
        <v>CORBEC OUT</v>
      </c>
      <c r="C1015" s="23"/>
      <c r="D1015" s="7">
        <f t="shared" si="32"/>
        <v>2021</v>
      </c>
      <c r="E1015" s="10" t="str">
        <f>+IF(A1015="GLISSIERE",+VLOOKUP(+VLOOKUP(IF(ISNUMBER(SEARCH("GLISS*",K1015)),CONCATENATE(RIGHT(K1015,4)),CONCATENATE(LEFT(K1015,2),"/",RIGHT(K1015,2))),'#Client'!B:C,1,FALSE),'#Client'!B:C,2,FALSE)," ")</f>
        <v xml:space="preserve"> </v>
      </c>
      <c r="F1015" s="10" t="str">
        <f>+IF(A1015="GLISSIERE",+VLOOKUP(K1015,'4-'!B:G,4,FALSE)," ")</f>
        <v xml:space="preserve"> </v>
      </c>
      <c r="G1015" s="10" t="str">
        <f t="shared" si="33"/>
        <v>4909</v>
      </c>
      <c r="H1015" s="44" t="str">
        <f>+IF(A1015="GLISSIERE",+VLOOKUP(K1015,'4-'!B:G,6,FALSE),IF(A1015="VENTES",+VLOOKUP(K1015,'5-'!B:H,6,FALSE)," "))</f>
        <v xml:space="preserve"> </v>
      </c>
      <c r="I1015" s="14"/>
      <c r="J1015" s="12">
        <v>44292</v>
      </c>
      <c r="K1015" s="37" t="s">
        <v>1374</v>
      </c>
      <c r="L1015" s="14">
        <v>5538</v>
      </c>
      <c r="M1015" s="14" t="s">
        <v>29</v>
      </c>
      <c r="N1015" s="15">
        <v>2547565</v>
      </c>
    </row>
    <row r="1016" spans="1:14" x14ac:dyDescent="0.3">
      <c r="A1016" s="7" t="str">
        <f>+VLOOKUP(IF(ISNUMBER(SEARCH("GLISS*",K1016)),CONCATENATE("GLISSIERE"," ",RIGHT(K1016,3)),CONCATENATE(LEFT(K1016,2),"/",RIGHT(K1016,2))),CODE!A:F,CODE!C$1,FALSE)</f>
        <v>FOURNISSEUR</v>
      </c>
      <c r="B1016" s="7" t="str">
        <f>+VLOOKUP(IF(ISNUMBER(SEARCH("GLISS*",K1016)),CONCATENATE("GLISSIERE"," ",RIGHT(K1016,3)),CONCATENATE(LEFT(K1016,2),"/",RIGHT(K1016,2))),CODE!A:F,CODE!D$1,FALSE)</f>
        <v>CORBEC OUT</v>
      </c>
      <c r="C1016" s="23"/>
      <c r="D1016" s="7">
        <f t="shared" si="32"/>
        <v>2021</v>
      </c>
      <c r="E1016" s="10" t="str">
        <f>+IF(A1016="GLISSIERE",+VLOOKUP(+VLOOKUP(IF(ISNUMBER(SEARCH("GLISS*",K1016)),CONCATENATE(RIGHT(K1016,4)),CONCATENATE(LEFT(K1016,2),"/",RIGHT(K1016,2))),'#Client'!B:C,1,FALSE),'#Client'!B:C,2,FALSE)," ")</f>
        <v xml:space="preserve"> </v>
      </c>
      <c r="F1016" s="10" t="str">
        <f>+IF(A1016="GLISSIERE",+VLOOKUP(K1016,'4-'!B:G,4,FALSE)," ")</f>
        <v xml:space="preserve"> </v>
      </c>
      <c r="G1016" s="10" t="str">
        <f t="shared" si="33"/>
        <v>4909</v>
      </c>
      <c r="H1016" s="44" t="str">
        <f>+IF(A1016="GLISSIERE",+VLOOKUP(K1016,'4-'!B:G,6,FALSE),IF(A1016="VENTES",+VLOOKUP(K1016,'5-'!B:H,6,FALSE)," "))</f>
        <v xml:space="preserve"> </v>
      </c>
      <c r="I1016" s="14"/>
      <c r="J1016" s="12">
        <v>44292</v>
      </c>
      <c r="K1016" s="37" t="s">
        <v>1375</v>
      </c>
      <c r="L1016" s="14">
        <v>17516</v>
      </c>
      <c r="M1016" s="14" t="s">
        <v>29</v>
      </c>
      <c r="N1016" s="15">
        <v>2565081</v>
      </c>
    </row>
    <row r="1017" spans="1:14" x14ac:dyDescent="0.3">
      <c r="A1017" s="7" t="str">
        <f>+VLOOKUP(IF(ISNUMBER(SEARCH("GLISS*",K1017)),CONCATENATE("GLISSIERE"," ",RIGHT(K1017,3)),CONCATENATE(LEFT(K1017,2),"/",RIGHT(K1017,2))),CODE!A:F,CODE!C$1,FALSE)</f>
        <v>FOURNISSEUR</v>
      </c>
      <c r="B1017" s="7" t="str">
        <f>+VLOOKUP(IF(ISNUMBER(SEARCH("GLISS*",K1017)),CONCATENATE("GLISSIERE"," ",RIGHT(K1017,3)),CONCATENATE(LEFT(K1017,2),"/",RIGHT(K1017,2))),CODE!A:F,CODE!D$1,FALSE)</f>
        <v>CORBEC OUT</v>
      </c>
      <c r="C1017" s="23"/>
      <c r="D1017" s="7">
        <f t="shared" si="32"/>
        <v>2021</v>
      </c>
      <c r="E1017" s="10" t="str">
        <f>+IF(A1017="GLISSIERE",+VLOOKUP(+VLOOKUP(IF(ISNUMBER(SEARCH("GLISS*",K1017)),CONCATENATE(RIGHT(K1017,4)),CONCATENATE(LEFT(K1017,2),"/",RIGHT(K1017,2))),'#Client'!B:C,1,FALSE),'#Client'!B:C,2,FALSE)," ")</f>
        <v xml:space="preserve"> </v>
      </c>
      <c r="F1017" s="10" t="str">
        <f>+IF(A1017="GLISSIERE",+VLOOKUP(K1017,'4-'!B:G,4,FALSE)," ")</f>
        <v xml:space="preserve"> </v>
      </c>
      <c r="G1017" s="10" t="str">
        <f t="shared" si="33"/>
        <v>4909</v>
      </c>
      <c r="H1017" s="44" t="str">
        <f>+IF(A1017="GLISSIERE",+VLOOKUP(K1017,'4-'!B:G,6,FALSE),IF(A1017="VENTES",+VLOOKUP(K1017,'5-'!B:H,6,FALSE)," "))</f>
        <v xml:space="preserve"> </v>
      </c>
      <c r="I1017" s="14"/>
      <c r="J1017" s="12">
        <v>44292</v>
      </c>
      <c r="K1017" s="37" t="s">
        <v>1376</v>
      </c>
      <c r="L1017" s="14">
        <v>4524</v>
      </c>
      <c r="M1017" s="14" t="s">
        <v>29</v>
      </c>
      <c r="N1017" s="15">
        <v>2569605</v>
      </c>
    </row>
    <row r="1018" spans="1:14" x14ac:dyDescent="0.3">
      <c r="A1018" s="7" t="str">
        <f>+VLOOKUP(IF(ISNUMBER(SEARCH("GLISS*",K1018)),CONCATENATE("GLISSIERE"," ",RIGHT(K1018,3)),CONCATENATE(LEFT(K1018,2),"/",RIGHT(K1018,2))),CODE!A:F,CODE!C$1,FALSE)</f>
        <v>FOURNISSEUR</v>
      </c>
      <c r="B1018" s="7" t="str">
        <f>+VLOOKUP(IF(ISNUMBER(SEARCH("GLISS*",K1018)),CONCATENATE("GLISSIERE"," ",RIGHT(K1018,3)),CONCATENATE(LEFT(K1018,2),"/",RIGHT(K1018,2))),CODE!A:F,CODE!D$1,FALSE)</f>
        <v>CORBEC OUT</v>
      </c>
      <c r="C1018" s="23"/>
      <c r="D1018" s="7">
        <f t="shared" si="32"/>
        <v>2021</v>
      </c>
      <c r="E1018" s="10" t="str">
        <f>+IF(A1018="GLISSIERE",+VLOOKUP(+VLOOKUP(IF(ISNUMBER(SEARCH("GLISS*",K1018)),CONCATENATE(RIGHT(K1018,4)),CONCATENATE(LEFT(K1018,2),"/",RIGHT(K1018,2))),'#Client'!B:C,1,FALSE),'#Client'!B:C,2,FALSE)," ")</f>
        <v xml:space="preserve"> </v>
      </c>
      <c r="F1018" s="10" t="str">
        <f>+IF(A1018="GLISSIERE",+VLOOKUP(K1018,'4-'!B:G,4,FALSE)," ")</f>
        <v xml:space="preserve"> </v>
      </c>
      <c r="G1018" s="10" t="str">
        <f t="shared" si="33"/>
        <v>4909</v>
      </c>
      <c r="H1018" s="44" t="str">
        <f>+IF(A1018="GLISSIERE",+VLOOKUP(K1018,'4-'!B:G,6,FALSE),IF(A1018="VENTES",+VLOOKUP(K1018,'5-'!B:H,6,FALSE)," "))</f>
        <v xml:space="preserve"> </v>
      </c>
      <c r="I1018" s="14"/>
      <c r="J1018" s="12">
        <v>44292</v>
      </c>
      <c r="K1018" s="37" t="s">
        <v>1377</v>
      </c>
      <c r="L1018" s="14">
        <v>2338</v>
      </c>
      <c r="M1018" s="14" t="s">
        <v>29</v>
      </c>
      <c r="N1018" s="15">
        <v>2571943</v>
      </c>
    </row>
    <row r="1019" spans="1:14" x14ac:dyDescent="0.3">
      <c r="A1019" s="7" t="str">
        <f>+VLOOKUP(IF(ISNUMBER(SEARCH("GLISS*",K1019)),CONCATENATE("GLISSIERE"," ",RIGHT(K1019,3)),CONCATENATE(LEFT(K1019,2),"/",RIGHT(K1019,2))),CODE!A:F,CODE!C$1,FALSE)</f>
        <v>FOURNISSEUR</v>
      </c>
      <c r="B1019" s="7" t="str">
        <f>+VLOOKUP(IF(ISNUMBER(SEARCH("GLISS*",K1019)),CONCATENATE("GLISSIERE"," ",RIGHT(K1019,3)),CONCATENATE(LEFT(K1019,2),"/",RIGHT(K1019,2))),CODE!A:F,CODE!D$1,FALSE)</f>
        <v>GALV. QUEBEC OUT</v>
      </c>
      <c r="C1019" s="23"/>
      <c r="D1019" s="7">
        <f t="shared" si="32"/>
        <v>2021</v>
      </c>
      <c r="E1019" s="10" t="str">
        <f>+IF(A1019="GLISSIERE",+VLOOKUP(+VLOOKUP(IF(ISNUMBER(SEARCH("GLISS*",K1019)),CONCATENATE(RIGHT(K1019,4)),CONCATENATE(LEFT(K1019,2),"/",RIGHT(K1019,2))),'#Client'!B:C,1,FALSE),'#Client'!B:C,2,FALSE)," ")</f>
        <v xml:space="preserve"> </v>
      </c>
      <c r="F1019" s="10" t="str">
        <f>+IF(A1019="GLISSIERE",+VLOOKUP(K1019,'4-'!B:G,4,FALSE)," ")</f>
        <v xml:space="preserve"> </v>
      </c>
      <c r="G1019" s="10" t="str">
        <f t="shared" si="33"/>
        <v>4910</v>
      </c>
      <c r="H1019" s="44" t="str">
        <f>+IF(A1019="GLISSIERE",+VLOOKUP(K1019,'4-'!B:G,6,FALSE),IF(A1019="VENTES",+VLOOKUP(K1019,'5-'!B:H,6,FALSE)," "))</f>
        <v xml:space="preserve"> </v>
      </c>
      <c r="I1019" s="14"/>
      <c r="J1019" s="12">
        <v>44292</v>
      </c>
      <c r="K1019" s="37" t="s">
        <v>1378</v>
      </c>
      <c r="L1019" s="14">
        <v>29950</v>
      </c>
      <c r="M1019" s="14" t="s">
        <v>30</v>
      </c>
      <c r="N1019" s="15">
        <v>2601893</v>
      </c>
    </row>
    <row r="1020" spans="1:14" x14ac:dyDescent="0.3">
      <c r="A1020" s="7" t="str">
        <f>+VLOOKUP(IF(ISNUMBER(SEARCH("GLISS*",K1020)),CONCATENATE("GLISSIERE"," ",RIGHT(K1020,3)),CONCATENATE(LEFT(K1020,2),"/",RIGHT(K1020,2))),CODE!A:F,CODE!C$1,FALSE)</f>
        <v>VENTES</v>
      </c>
      <c r="B1020" s="7" t="str">
        <f>+VLOOKUP(IF(ISNUMBER(SEARCH("GLISS*",K1020)),CONCATENATE("GLISSIERE"," ",RIGHT(K1020,3)),CONCATENATE(LEFT(K1020,2),"/",RIGHT(K1020,2))),CODE!A:F,CODE!D$1,FALSE)</f>
        <v>CNP</v>
      </c>
      <c r="C1020" s="23"/>
      <c r="D1020" s="7">
        <f t="shared" si="32"/>
        <v>2021</v>
      </c>
      <c r="E1020" s="10" t="str">
        <f>+IF(A1020="GLISSIERE",+VLOOKUP(+VLOOKUP(IF(ISNUMBER(SEARCH("GLISS*",K1020)),CONCATENATE(RIGHT(K1020,4)),CONCATENATE(LEFT(K1020,2),"/",RIGHT(K1020,2))),'#Client'!B:C,1,FALSE),'#Client'!B:C,2,FALSE)," ")</f>
        <v xml:space="preserve"> </v>
      </c>
      <c r="F1020" s="10" t="str">
        <f>+IF(A1020="GLISSIERE",+VLOOKUP(K1020,'4-'!B:G,4,FALSE)," ")</f>
        <v xml:space="preserve"> </v>
      </c>
      <c r="G1020" s="10" t="str">
        <f t="shared" si="33"/>
        <v>4911</v>
      </c>
      <c r="H1020" s="44" t="str">
        <f>+IF(A1020="GLISSIERE",+VLOOKUP(K1020,'4-'!B:G,6,FALSE),IF(A1020="VENTES",+VLOOKUP(K1020,'5-'!B:H,6,FALSE)," "))</f>
        <v>6686-1A</v>
      </c>
      <c r="I1020" s="14"/>
      <c r="J1020" s="12">
        <v>44288</v>
      </c>
      <c r="K1020" s="37" t="s">
        <v>1379</v>
      </c>
      <c r="L1020" s="14">
        <v>10159</v>
      </c>
      <c r="M1020" s="14" t="s">
        <v>40</v>
      </c>
      <c r="N1020" s="15">
        <v>2761220</v>
      </c>
    </row>
    <row r="1021" spans="1:14" x14ac:dyDescent="0.3">
      <c r="A1021" s="7" t="str">
        <f>+VLOOKUP(IF(ISNUMBER(SEARCH("GLISS*",K1021)),CONCATENATE("GLISSIERE"," ",RIGHT(K1021,3)),CONCATENATE(LEFT(K1021,2),"/",RIGHT(K1021,2))),CODE!A:F,CODE!C$1,FALSE)</f>
        <v>FOURNISSEUR</v>
      </c>
      <c r="B1021" s="7" t="str">
        <f>+VLOOKUP(IF(ISNUMBER(SEARCH("GLISS*",K1021)),CONCATENATE("GLISSIERE"," ",RIGHT(K1021,3)),CONCATENATE(LEFT(K1021,2),"/",RIGHT(K1021,2))),CODE!A:F,CODE!D$1,FALSE)</f>
        <v>CORBEC OUT</v>
      </c>
      <c r="C1021" s="23"/>
      <c r="D1021" s="7">
        <f t="shared" si="32"/>
        <v>2021</v>
      </c>
      <c r="E1021" s="10" t="str">
        <f>+IF(A1021="GLISSIERE",+VLOOKUP(+VLOOKUP(IF(ISNUMBER(SEARCH("GLISS*",K1021)),CONCATENATE(RIGHT(K1021,4)),CONCATENATE(LEFT(K1021,2),"/",RIGHT(K1021,2))),'#Client'!B:C,1,FALSE),'#Client'!B:C,2,FALSE)," ")</f>
        <v xml:space="preserve"> </v>
      </c>
      <c r="F1021" s="10" t="str">
        <f>+IF(A1021="GLISSIERE",+VLOOKUP(K1021,'4-'!B:G,4,FALSE)," ")</f>
        <v xml:space="preserve"> </v>
      </c>
      <c r="G1021" s="10" t="str">
        <f t="shared" si="33"/>
        <v>4912</v>
      </c>
      <c r="H1021" s="44" t="str">
        <f>+IF(A1021="GLISSIERE",+VLOOKUP(K1021,'4-'!B:G,6,FALSE),IF(A1021="VENTES",+VLOOKUP(K1021,'5-'!B:H,6,FALSE)," "))</f>
        <v xml:space="preserve"> </v>
      </c>
      <c r="I1021" s="14"/>
      <c r="J1021" s="12">
        <v>44292</v>
      </c>
      <c r="K1021" s="37" t="s">
        <v>1380</v>
      </c>
      <c r="L1021" s="14">
        <v>2373</v>
      </c>
      <c r="M1021" s="14" t="s">
        <v>30</v>
      </c>
      <c r="N1021" s="15">
        <v>2604266</v>
      </c>
    </row>
    <row r="1022" spans="1:14" x14ac:dyDescent="0.3">
      <c r="A1022" s="7" t="str">
        <f>+VLOOKUP(IF(ISNUMBER(SEARCH("GLISS*",K1022)),CONCATENATE("GLISSIERE"," ",RIGHT(K1022,3)),CONCATENATE(LEFT(K1022,2),"/",RIGHT(K1022,2))),CODE!A:F,CODE!C$1,FALSE)</f>
        <v>FOURNISSEUR</v>
      </c>
      <c r="B1022" s="7" t="str">
        <f>+VLOOKUP(IF(ISNUMBER(SEARCH("GLISS*",K1022)),CONCATENATE("GLISSIERE"," ",RIGHT(K1022,3)),CONCATENATE(LEFT(K1022,2),"/",RIGHT(K1022,2))),CODE!A:F,CODE!D$1,FALSE)</f>
        <v>CORBEC OUT</v>
      </c>
      <c r="C1022" s="23"/>
      <c r="D1022" s="7">
        <f t="shared" si="32"/>
        <v>2021</v>
      </c>
      <c r="E1022" s="10" t="str">
        <f>+IF(A1022="GLISSIERE",+VLOOKUP(+VLOOKUP(IF(ISNUMBER(SEARCH("GLISS*",K1022)),CONCATENATE(RIGHT(K1022,4)),CONCATENATE(LEFT(K1022,2),"/",RIGHT(K1022,2))),'#Client'!B:C,1,FALSE),'#Client'!B:C,2,FALSE)," ")</f>
        <v xml:space="preserve"> </v>
      </c>
      <c r="F1022" s="10" t="str">
        <f>+IF(A1022="GLISSIERE",+VLOOKUP(K1022,'4-'!B:G,4,FALSE)," ")</f>
        <v xml:space="preserve"> </v>
      </c>
      <c r="G1022" s="10" t="str">
        <f t="shared" si="33"/>
        <v>4912</v>
      </c>
      <c r="H1022" s="44" t="str">
        <f>+IF(A1022="GLISSIERE",+VLOOKUP(K1022,'4-'!B:G,6,FALSE),IF(A1022="VENTES",+VLOOKUP(K1022,'5-'!B:H,6,FALSE)," "))</f>
        <v xml:space="preserve"> </v>
      </c>
      <c r="I1022" s="14"/>
      <c r="J1022" s="12">
        <v>44292</v>
      </c>
      <c r="K1022" s="37" t="s">
        <v>1381</v>
      </c>
      <c r="L1022" s="14">
        <v>16493</v>
      </c>
      <c r="M1022" s="14" t="s">
        <v>30</v>
      </c>
      <c r="N1022" s="15">
        <v>2620759</v>
      </c>
    </row>
    <row r="1023" spans="1:14" x14ac:dyDescent="0.3">
      <c r="A1023" s="7" t="str">
        <f>+VLOOKUP(IF(ISNUMBER(SEARCH("GLISS*",K1023)),CONCATENATE("GLISSIERE"," ",RIGHT(K1023,3)),CONCATENATE(LEFT(K1023,2),"/",RIGHT(K1023,2))),CODE!A:F,CODE!C$1,FALSE)</f>
        <v>FOURNISSEUR</v>
      </c>
      <c r="B1023" s="7" t="str">
        <f>+VLOOKUP(IF(ISNUMBER(SEARCH("GLISS*",K1023)),CONCATENATE("GLISSIERE"," ",RIGHT(K1023,3)),CONCATENATE(LEFT(K1023,2),"/",RIGHT(K1023,2))),CODE!A:F,CODE!D$1,FALSE)</f>
        <v>CORBEC OUT</v>
      </c>
      <c r="C1023" s="23"/>
      <c r="D1023" s="7">
        <f t="shared" si="32"/>
        <v>2021</v>
      </c>
      <c r="E1023" s="10" t="str">
        <f>+IF(A1023="GLISSIERE",+VLOOKUP(+VLOOKUP(IF(ISNUMBER(SEARCH("GLISS*",K1023)),CONCATENATE(RIGHT(K1023,4)),CONCATENATE(LEFT(K1023,2),"/",RIGHT(K1023,2))),'#Client'!B:C,1,FALSE),'#Client'!B:C,2,FALSE)," ")</f>
        <v xml:space="preserve"> </v>
      </c>
      <c r="F1023" s="10" t="str">
        <f>+IF(A1023="GLISSIERE",+VLOOKUP(K1023,'4-'!B:G,4,FALSE)," ")</f>
        <v xml:space="preserve"> </v>
      </c>
      <c r="G1023" s="10" t="str">
        <f t="shared" si="33"/>
        <v>4912</v>
      </c>
      <c r="H1023" s="44" t="str">
        <f>+IF(A1023="GLISSIERE",+VLOOKUP(K1023,'4-'!B:G,6,FALSE),IF(A1023="VENTES",+VLOOKUP(K1023,'5-'!B:H,6,FALSE)," "))</f>
        <v xml:space="preserve"> </v>
      </c>
      <c r="I1023" s="14"/>
      <c r="J1023" s="12">
        <v>44292</v>
      </c>
      <c r="K1023" s="37" t="s">
        <v>1382</v>
      </c>
      <c r="L1023" s="14">
        <v>9541</v>
      </c>
      <c r="M1023" s="14" t="s">
        <v>30</v>
      </c>
      <c r="N1023" s="15">
        <v>2630300</v>
      </c>
    </row>
    <row r="1024" spans="1:14" x14ac:dyDescent="0.3">
      <c r="A1024" s="7" t="str">
        <f>+VLOOKUP(IF(ISNUMBER(SEARCH("GLISS*",K1024)),CONCATENATE("GLISSIERE"," ",RIGHT(K1024,3)),CONCATENATE(LEFT(K1024,2),"/",RIGHT(K1024,2))),CODE!A:F,CODE!C$1,FALSE)</f>
        <v>FOURNISSEUR</v>
      </c>
      <c r="B1024" s="7" t="str">
        <f>+VLOOKUP(IF(ISNUMBER(SEARCH("GLISS*",K1024)),CONCATENATE("GLISSIERE"," ",RIGHT(K1024,3)),CONCATENATE(LEFT(K1024,2),"/",RIGHT(K1024,2))),CODE!A:F,CODE!D$1,FALSE)</f>
        <v>CORBEC OUT</v>
      </c>
      <c r="C1024" s="23"/>
      <c r="D1024" s="7">
        <f t="shared" si="32"/>
        <v>2021</v>
      </c>
      <c r="E1024" s="10" t="str">
        <f>+IF(A1024="GLISSIERE",+VLOOKUP(+VLOOKUP(IF(ISNUMBER(SEARCH("GLISS*",K1024)),CONCATENATE(RIGHT(K1024,4)),CONCATENATE(LEFT(K1024,2),"/",RIGHT(K1024,2))),'#Client'!B:C,1,FALSE),'#Client'!B:C,2,FALSE)," ")</f>
        <v xml:space="preserve"> </v>
      </c>
      <c r="F1024" s="10" t="str">
        <f>+IF(A1024="GLISSIERE",+VLOOKUP(K1024,'4-'!B:G,4,FALSE)," ")</f>
        <v xml:space="preserve"> </v>
      </c>
      <c r="G1024" s="10" t="str">
        <f t="shared" si="33"/>
        <v>4912</v>
      </c>
      <c r="H1024" s="44" t="str">
        <f>+IF(A1024="GLISSIERE",+VLOOKUP(K1024,'4-'!B:G,6,FALSE),IF(A1024="VENTES",+VLOOKUP(K1024,'5-'!B:H,6,FALSE)," "))</f>
        <v xml:space="preserve"> </v>
      </c>
      <c r="I1024" s="14"/>
      <c r="J1024" s="12">
        <v>44292</v>
      </c>
      <c r="K1024" s="37" t="s">
        <v>1383</v>
      </c>
      <c r="L1024" s="14">
        <v>966</v>
      </c>
      <c r="M1024" s="14" t="s">
        <v>30</v>
      </c>
      <c r="N1024" s="15">
        <v>2631266</v>
      </c>
    </row>
    <row r="1025" spans="1:14" x14ac:dyDescent="0.3">
      <c r="A1025" s="7" t="str">
        <f>+VLOOKUP(IF(ISNUMBER(SEARCH("GLISS*",K1025)),CONCATENATE("GLISSIERE"," ",RIGHT(K1025,3)),CONCATENATE(LEFT(K1025,2),"/",RIGHT(K1025,2))),CODE!A:F,CODE!C$1,FALSE)</f>
        <v>FOURNISSEUR</v>
      </c>
      <c r="B1025" s="7" t="str">
        <f>+VLOOKUP(IF(ISNUMBER(SEARCH("GLISS*",K1025)),CONCATENATE("GLISSIERE"," ",RIGHT(K1025,3)),CONCATENATE(LEFT(K1025,2),"/",RIGHT(K1025,2))),CODE!A:F,CODE!D$1,FALSE)</f>
        <v>CORBEC OUT</v>
      </c>
      <c r="C1025" s="23"/>
      <c r="D1025" s="7">
        <f t="shared" si="32"/>
        <v>2021</v>
      </c>
      <c r="E1025" s="10" t="str">
        <f>+IF(A1025="GLISSIERE",+VLOOKUP(+VLOOKUP(IF(ISNUMBER(SEARCH("GLISS*",K1025)),CONCATENATE(RIGHT(K1025,4)),CONCATENATE(LEFT(K1025,2),"/",RIGHT(K1025,2))),'#Client'!B:C,1,FALSE),'#Client'!B:C,2,FALSE)," ")</f>
        <v xml:space="preserve"> </v>
      </c>
      <c r="F1025" s="10" t="str">
        <f>+IF(A1025="GLISSIERE",+VLOOKUP(K1025,'4-'!B:G,4,FALSE)," ")</f>
        <v xml:space="preserve"> </v>
      </c>
      <c r="G1025" s="10" t="str">
        <f t="shared" si="33"/>
        <v>4912</v>
      </c>
      <c r="H1025" s="44" t="str">
        <f>+IF(A1025="GLISSIERE",+VLOOKUP(K1025,'4-'!B:G,6,FALSE),IF(A1025="VENTES",+VLOOKUP(K1025,'5-'!B:H,6,FALSE)," "))</f>
        <v xml:space="preserve"> </v>
      </c>
      <c r="I1025" s="14"/>
      <c r="J1025" s="12">
        <v>44292</v>
      </c>
      <c r="K1025" s="37" t="s">
        <v>1384</v>
      </c>
      <c r="L1025" s="14">
        <v>537</v>
      </c>
      <c r="M1025" s="14" t="s">
        <v>30</v>
      </c>
      <c r="N1025" s="15">
        <v>2631803</v>
      </c>
    </row>
    <row r="1026" spans="1:14" x14ac:dyDescent="0.3">
      <c r="A1026" s="7" t="str">
        <f>+VLOOKUP(IF(ISNUMBER(SEARCH("GLISS*",K1026)),CONCATENATE("GLISSIERE"," ",RIGHT(K1026,3)),CONCATENATE(LEFT(K1026,2),"/",RIGHT(K1026,2))),CODE!A:F,CODE!C$1,FALSE)</f>
        <v>VENTES</v>
      </c>
      <c r="B1026" s="7" t="str">
        <f>+VLOOKUP(IF(ISNUMBER(SEARCH("GLISS*",K1026)),CONCATENATE("GLISSIERE"," ",RIGHT(K1026,3)),CONCATENATE(LEFT(K1026,2),"/",RIGHT(K1026,2))),CODE!A:F,CODE!D$1,FALSE)</f>
        <v>CNP</v>
      </c>
      <c r="C1026" s="23"/>
      <c r="D1026" s="7">
        <f t="shared" si="32"/>
        <v>2021</v>
      </c>
      <c r="E1026" s="10" t="str">
        <f>+IF(A1026="GLISSIERE",+VLOOKUP(+VLOOKUP(IF(ISNUMBER(SEARCH("GLISS*",K1026)),CONCATENATE(RIGHT(K1026,4)),CONCATENATE(LEFT(K1026,2),"/",RIGHT(K1026,2))),'#Client'!B:C,1,FALSE),'#Client'!B:C,2,FALSE)," ")</f>
        <v xml:space="preserve"> </v>
      </c>
      <c r="F1026" s="10" t="str">
        <f>+IF(A1026="GLISSIERE",+VLOOKUP(K1026,'4-'!B:G,4,FALSE)," ")</f>
        <v xml:space="preserve"> </v>
      </c>
      <c r="G1026" s="10" t="str">
        <f t="shared" si="33"/>
        <v>4913</v>
      </c>
      <c r="H1026" s="44" t="str">
        <f>+IF(A1026="GLISSIERE",+VLOOKUP(K1026,'4-'!B:G,6,FALSE),IF(A1026="VENTES",+VLOOKUP(K1026,'5-'!B:H,6,FALSE)," "))</f>
        <v>6687-V95</v>
      </c>
      <c r="I1026" s="14"/>
      <c r="J1026" s="12">
        <v>44293</v>
      </c>
      <c r="K1026" s="37" t="s">
        <v>1385</v>
      </c>
      <c r="L1026" s="14">
        <v>17086</v>
      </c>
      <c r="M1026" s="14" t="s">
        <v>40</v>
      </c>
      <c r="N1026" s="15">
        <v>2501677</v>
      </c>
    </row>
    <row r="1027" spans="1:14" x14ac:dyDescent="0.3">
      <c r="A1027" s="7" t="str">
        <f>+VLOOKUP(IF(ISNUMBER(SEARCH("GLISS*",K1027)),CONCATENATE("GLISSIERE"," ",RIGHT(K1027,3)),CONCATENATE(LEFT(K1027,2),"/",RIGHT(K1027,2))),CODE!A:F,CODE!C$1,FALSE)</f>
        <v>FOURNISSEUR</v>
      </c>
      <c r="B1027" s="7" t="str">
        <f>+VLOOKUP(IF(ISNUMBER(SEARCH("GLISS*",K1027)),CONCATENATE("GLISSIERE"," ",RIGHT(K1027,3)),CONCATENATE(LEFT(K1027,2),"/",RIGHT(K1027,2))),CODE!A:F,CODE!D$1,FALSE)</f>
        <v>CORBEC OUT</v>
      </c>
      <c r="C1027" s="23"/>
      <c r="D1027" s="7">
        <f t="shared" si="32"/>
        <v>2021</v>
      </c>
      <c r="E1027" s="10" t="str">
        <f>+IF(A1027="GLISSIERE",+VLOOKUP(+VLOOKUP(IF(ISNUMBER(SEARCH("GLISS*",K1027)),CONCATENATE(RIGHT(K1027,4)),CONCATENATE(LEFT(K1027,2),"/",RIGHT(K1027,2))),'#Client'!B:C,1,FALSE),'#Client'!B:C,2,FALSE)," ")</f>
        <v xml:space="preserve"> </v>
      </c>
      <c r="F1027" s="10" t="str">
        <f>+IF(A1027="GLISSIERE",+VLOOKUP(K1027,'4-'!B:G,4,FALSE)," ")</f>
        <v xml:space="preserve"> </v>
      </c>
      <c r="G1027" s="10" t="str">
        <f t="shared" si="33"/>
        <v>4914</v>
      </c>
      <c r="H1027" s="44" t="str">
        <f>+IF(A1027="GLISSIERE",+VLOOKUP(K1027,'4-'!B:G,6,FALSE),IF(A1027="VENTES",+VLOOKUP(K1027,'5-'!B:H,6,FALSE)," "))</f>
        <v xml:space="preserve"> </v>
      </c>
      <c r="I1027" s="14"/>
      <c r="J1027" s="12">
        <v>44293</v>
      </c>
      <c r="K1027" s="37" t="s">
        <v>1386</v>
      </c>
      <c r="L1027" s="14">
        <v>22</v>
      </c>
      <c r="M1027" s="14" t="s">
        <v>30</v>
      </c>
      <c r="N1027" s="15">
        <v>2424507</v>
      </c>
    </row>
    <row r="1028" spans="1:14" x14ac:dyDescent="0.3">
      <c r="A1028" s="7" t="str">
        <f>+VLOOKUP(IF(ISNUMBER(SEARCH("GLISS*",K1028)),CONCATENATE("GLISSIERE"," ",RIGHT(K1028,3)),CONCATENATE(LEFT(K1028,2),"/",RIGHT(K1028,2))),CODE!A:F,CODE!C$1,FALSE)</f>
        <v>FOURNISSEUR</v>
      </c>
      <c r="B1028" s="7" t="str">
        <f>+VLOOKUP(IF(ISNUMBER(SEARCH("GLISS*",K1028)),CONCATENATE("GLISSIERE"," ",RIGHT(K1028,3)),CONCATENATE(LEFT(K1028,2),"/",RIGHT(K1028,2))),CODE!A:F,CODE!D$1,FALSE)</f>
        <v>CORBEC OUT</v>
      </c>
      <c r="C1028" s="23"/>
      <c r="D1028" s="7">
        <f t="shared" si="32"/>
        <v>2021</v>
      </c>
      <c r="E1028" s="10" t="str">
        <f>+IF(A1028="GLISSIERE",+VLOOKUP(+VLOOKUP(IF(ISNUMBER(SEARCH("GLISS*",K1028)),CONCATENATE(RIGHT(K1028,4)),CONCATENATE(LEFT(K1028,2),"/",RIGHT(K1028,2))),'#Client'!B:C,1,FALSE),'#Client'!B:C,2,FALSE)," ")</f>
        <v xml:space="preserve"> </v>
      </c>
      <c r="F1028" s="10" t="str">
        <f>+IF(A1028="GLISSIERE",+VLOOKUP(K1028,'4-'!B:G,4,FALSE)," ")</f>
        <v xml:space="preserve"> </v>
      </c>
      <c r="G1028" s="10" t="str">
        <f t="shared" si="33"/>
        <v>4914</v>
      </c>
      <c r="H1028" s="44" t="str">
        <f>+IF(A1028="GLISSIERE",+VLOOKUP(K1028,'4-'!B:G,6,FALSE),IF(A1028="VENTES",+VLOOKUP(K1028,'5-'!B:H,6,FALSE)," "))</f>
        <v xml:space="preserve"> </v>
      </c>
      <c r="I1028" s="14"/>
      <c r="J1028" s="12">
        <v>44293</v>
      </c>
      <c r="K1028" s="37" t="s">
        <v>1387</v>
      </c>
      <c r="L1028" s="14">
        <v>28592</v>
      </c>
      <c r="M1028" s="14" t="s">
        <v>30</v>
      </c>
      <c r="N1028" s="15">
        <v>2453099</v>
      </c>
    </row>
    <row r="1029" spans="1:14" x14ac:dyDescent="0.3">
      <c r="A1029" s="7" t="str">
        <f>+VLOOKUP(IF(ISNUMBER(SEARCH("GLISS*",K1029)),CONCATENATE("GLISSIERE"," ",RIGHT(K1029,3)),CONCATENATE(LEFT(K1029,2),"/",RIGHT(K1029,2))),CODE!A:F,CODE!C$1,FALSE)</f>
        <v>FOURNISSEUR</v>
      </c>
      <c r="B1029" s="7" t="str">
        <f>+VLOOKUP(IF(ISNUMBER(SEARCH("GLISS*",K1029)),CONCATENATE("GLISSIERE"," ",RIGHT(K1029,3)),CONCATENATE(LEFT(K1029,2),"/",RIGHT(K1029,2))),CODE!A:F,CODE!D$1,FALSE)</f>
        <v>CORBEC OUT</v>
      </c>
      <c r="C1029" s="23"/>
      <c r="D1029" s="7">
        <f t="shared" ref="D1029:D1092" si="34">+YEAR(J1029)</f>
        <v>2021</v>
      </c>
      <c r="E1029" s="10" t="str">
        <f>+IF(A1029="GLISSIERE",+VLOOKUP(+VLOOKUP(IF(ISNUMBER(SEARCH("GLISS*",K1029)),CONCATENATE(RIGHT(K1029,4)),CONCATENATE(LEFT(K1029,2),"/",RIGHT(K1029,2))),'#Client'!B:C,1,FALSE),'#Client'!B:C,2,FALSE)," ")</f>
        <v xml:space="preserve"> </v>
      </c>
      <c r="F1029" s="10" t="str">
        <f>+IF(A1029="GLISSIERE",+VLOOKUP(K1029,'4-'!B:G,4,FALSE)," ")</f>
        <v xml:space="preserve"> </v>
      </c>
      <c r="G1029" s="10" t="str">
        <f t="shared" ref="G1029:G1092" si="35">+IF(+LEFT(K1029,2)="F-",MID(K1029,3,4),MID(K1029,4,4))</f>
        <v>4914</v>
      </c>
      <c r="H1029" s="44" t="str">
        <f>+IF(A1029="GLISSIERE",+VLOOKUP(K1029,'4-'!B:G,6,FALSE),IF(A1029="VENTES",+VLOOKUP(K1029,'5-'!B:H,6,FALSE)," "))</f>
        <v xml:space="preserve"> </v>
      </c>
      <c r="I1029" s="14"/>
      <c r="J1029" s="12">
        <v>44293</v>
      </c>
      <c r="K1029" s="37" t="s">
        <v>1388</v>
      </c>
      <c r="L1029" s="14">
        <v>1542</v>
      </c>
      <c r="M1029" s="14" t="s">
        <v>30</v>
      </c>
      <c r="N1029" s="15">
        <v>2454641</v>
      </c>
    </row>
    <row r="1030" spans="1:14" x14ac:dyDescent="0.3">
      <c r="A1030" s="7" t="str">
        <f>+VLOOKUP(IF(ISNUMBER(SEARCH("GLISS*",K1030)),CONCATENATE("GLISSIERE"," ",RIGHT(K1030,3)),CONCATENATE(LEFT(K1030,2),"/",RIGHT(K1030,2))),CODE!A:F,CODE!C$1,FALSE)</f>
        <v>VENTES</v>
      </c>
      <c r="B1030" s="7" t="str">
        <f>+VLOOKUP(IF(ISNUMBER(SEARCH("GLISS*",K1030)),CONCATENATE("GLISSIERE"," ",RIGHT(K1030,3)),CONCATENATE(LEFT(K1030,2),"/",RIGHT(K1030,2))),CODE!A:F,CODE!D$1,FALSE)</f>
        <v>CNP</v>
      </c>
      <c r="C1030" s="23"/>
      <c r="D1030" s="7">
        <f t="shared" si="34"/>
        <v>2021</v>
      </c>
      <c r="E1030" s="10" t="str">
        <f>+IF(A1030="GLISSIERE",+VLOOKUP(+VLOOKUP(IF(ISNUMBER(SEARCH("GLISS*",K1030)),CONCATENATE(RIGHT(K1030,4)),CONCATENATE(LEFT(K1030,2),"/",RIGHT(K1030,2))),'#Client'!B:C,1,FALSE),'#Client'!B:C,2,FALSE)," ")</f>
        <v xml:space="preserve"> </v>
      </c>
      <c r="F1030" s="10" t="str">
        <f>+IF(A1030="GLISSIERE",+VLOOKUP(K1030,'4-'!B:G,4,FALSE)," ")</f>
        <v xml:space="preserve"> </v>
      </c>
      <c r="G1030" s="10" t="str">
        <f t="shared" si="35"/>
        <v>4915</v>
      </c>
      <c r="H1030" s="44" t="e">
        <f>+IF(A1030="GLISSIERE",+VLOOKUP(K1030,'4-'!B:G,6,FALSE),IF(A1030="VENTES",+VLOOKUP(K1030,'5-'!B:H,6,FALSE)," "))</f>
        <v>#N/A</v>
      </c>
      <c r="I1030" s="14"/>
      <c r="J1030" s="12">
        <v>44293</v>
      </c>
      <c r="K1030" s="37" t="s">
        <v>1389</v>
      </c>
      <c r="L1030" s="14">
        <v>20053</v>
      </c>
      <c r="M1030" s="14" t="s">
        <v>40</v>
      </c>
      <c r="N1030" s="15">
        <v>2521730</v>
      </c>
    </row>
    <row r="1031" spans="1:14" x14ac:dyDescent="0.3">
      <c r="A1031" s="7" t="str">
        <f>+VLOOKUP(IF(ISNUMBER(SEARCH("GLISS*",K1031)),CONCATENATE("GLISSIERE"," ",RIGHT(K1031,3)),CONCATENATE(LEFT(K1031,2),"/",RIGHT(K1031,2))),CODE!A:F,CODE!C$1,FALSE)</f>
        <v>VENTES</v>
      </c>
      <c r="B1031" s="7" t="str">
        <f>+VLOOKUP(IF(ISNUMBER(SEARCH("GLISS*",K1031)),CONCATENATE("GLISSIERE"," ",RIGHT(K1031,3)),CONCATENATE(LEFT(K1031,2),"/",RIGHT(K1031,2))),CODE!A:F,CODE!D$1,FALSE)</f>
        <v>CNP</v>
      </c>
      <c r="C1031" s="23"/>
      <c r="D1031" s="7">
        <f t="shared" si="34"/>
        <v>2021</v>
      </c>
      <c r="E1031" s="10" t="str">
        <f>+IF(A1031="GLISSIERE",+VLOOKUP(+VLOOKUP(IF(ISNUMBER(SEARCH("GLISS*",K1031)),CONCATENATE(RIGHT(K1031,4)),CONCATENATE(LEFT(K1031,2),"/",RIGHT(K1031,2))),'#Client'!B:C,1,FALSE),'#Client'!B:C,2,FALSE)," ")</f>
        <v xml:space="preserve"> </v>
      </c>
      <c r="F1031" s="10" t="str">
        <f>+IF(A1031="GLISSIERE",+VLOOKUP(K1031,'4-'!B:G,4,FALSE)," ")</f>
        <v xml:space="preserve"> </v>
      </c>
      <c r="G1031" s="10" t="str">
        <f t="shared" si="35"/>
        <v>4916</v>
      </c>
      <c r="H1031" s="44" t="e">
        <f>+IF(A1031="GLISSIERE",+VLOOKUP(K1031,'4-'!B:G,6,FALSE),IF(A1031="VENTES",+VLOOKUP(K1031,'5-'!B:H,6,FALSE)," "))</f>
        <v>#N/A</v>
      </c>
      <c r="I1031" s="14"/>
      <c r="J1031" s="12">
        <v>44293</v>
      </c>
      <c r="K1031" s="37" t="s">
        <v>1390</v>
      </c>
      <c r="L1031" s="14">
        <v>20053</v>
      </c>
      <c r="M1031" s="14" t="s">
        <v>40</v>
      </c>
      <c r="N1031" s="15">
        <v>2541783</v>
      </c>
    </row>
    <row r="1032" spans="1:14" x14ac:dyDescent="0.3">
      <c r="A1032" s="7" t="str">
        <f>+VLOOKUP(IF(ISNUMBER(SEARCH("GLISS*",K1032)),CONCATENATE("GLISSIERE"," ",RIGHT(K1032,3)),CONCATENATE(LEFT(K1032,2),"/",RIGHT(K1032,2))),CODE!A:F,CODE!C$1,FALSE)</f>
        <v>FOURNISSEUR</v>
      </c>
      <c r="B1032" s="7" t="str">
        <f>+VLOOKUP(IF(ISNUMBER(SEARCH("GLISS*",K1032)),CONCATENATE("GLISSIERE"," ",RIGHT(K1032,3)),CONCATENATE(LEFT(K1032,2),"/",RIGHT(K1032,2))),CODE!A:F,CODE!D$1,FALSE)</f>
        <v>GALV. QUEBEC OUT</v>
      </c>
      <c r="C1032" s="23"/>
      <c r="D1032" s="7">
        <f t="shared" si="34"/>
        <v>2021</v>
      </c>
      <c r="E1032" s="10" t="str">
        <f>+IF(A1032="GLISSIERE",+VLOOKUP(+VLOOKUP(IF(ISNUMBER(SEARCH("GLISS*",K1032)),CONCATENATE(RIGHT(K1032,4)),CONCATENATE(LEFT(K1032,2),"/",RIGHT(K1032,2))),'#Client'!B:C,1,FALSE),'#Client'!B:C,2,FALSE)," ")</f>
        <v xml:space="preserve"> </v>
      </c>
      <c r="F1032" s="10" t="str">
        <f>+IF(A1032="GLISSIERE",+VLOOKUP(K1032,'4-'!B:G,4,FALSE)," ")</f>
        <v xml:space="preserve"> </v>
      </c>
      <c r="G1032" s="10" t="str">
        <f t="shared" si="35"/>
        <v>4917</v>
      </c>
      <c r="H1032" s="44" t="str">
        <f>+IF(A1032="GLISSIERE",+VLOOKUP(K1032,'4-'!B:G,6,FALSE),IF(A1032="VENTES",+VLOOKUP(K1032,'5-'!B:H,6,FALSE)," "))</f>
        <v xml:space="preserve"> </v>
      </c>
      <c r="I1032" s="14"/>
      <c r="J1032" s="12">
        <v>44293</v>
      </c>
      <c r="K1032" s="37" t="s">
        <v>1391</v>
      </c>
      <c r="L1032" s="14">
        <v>29950</v>
      </c>
      <c r="M1032" s="14" t="s">
        <v>30</v>
      </c>
      <c r="N1032" s="15">
        <v>2484591</v>
      </c>
    </row>
    <row r="1033" spans="1:14" x14ac:dyDescent="0.3">
      <c r="A1033" s="7" t="str">
        <f>+VLOOKUP(IF(ISNUMBER(SEARCH("GLISS*",K1033)),CONCATENATE("GLISSIERE"," ",RIGHT(K1033,3)),CONCATENATE(LEFT(K1033,2),"/",RIGHT(K1033,2))),CODE!A:F,CODE!C$1,FALSE)</f>
        <v>VENTES</v>
      </c>
      <c r="B1033" s="7" t="str">
        <f>+VLOOKUP(IF(ISNUMBER(SEARCH("GLISS*",K1033)),CONCATENATE("GLISSIERE"," ",RIGHT(K1033,3)),CONCATENATE(LEFT(K1033,2),"/",RIGHT(K1033,2))),CODE!A:F,CODE!D$1,FALSE)</f>
        <v>DIVERS</v>
      </c>
      <c r="C1033" s="23"/>
      <c r="D1033" s="7">
        <f t="shared" si="34"/>
        <v>2021</v>
      </c>
      <c r="E1033" s="10" t="str">
        <f>+IF(A1033="GLISSIERE",+VLOOKUP(+VLOOKUP(IF(ISNUMBER(SEARCH("GLISS*",K1033)),CONCATENATE(RIGHT(K1033,4)),CONCATENATE(LEFT(K1033,2),"/",RIGHT(K1033,2))),'#Client'!B:C,1,FALSE),'#Client'!B:C,2,FALSE)," ")</f>
        <v xml:space="preserve"> </v>
      </c>
      <c r="F1033" s="10" t="str">
        <f>+IF(A1033="GLISSIERE",+VLOOKUP(K1033,'4-'!B:G,4,FALSE)," ")</f>
        <v xml:space="preserve"> </v>
      </c>
      <c r="G1033" s="10" t="str">
        <f t="shared" si="35"/>
        <v>4918</v>
      </c>
      <c r="H1033" s="44" t="e">
        <f>+IF(A1033="GLISSIERE",+VLOOKUP(K1033,'4-'!B:G,6,FALSE),IF(A1033="VENTES",+VLOOKUP(K1033,'5-'!B:H,6,FALSE)," "))</f>
        <v>#N/A</v>
      </c>
      <c r="I1033" s="14"/>
      <c r="J1033" s="12">
        <v>44293</v>
      </c>
      <c r="K1033" s="37" t="s">
        <v>1392</v>
      </c>
      <c r="L1033" s="14">
        <v>232</v>
      </c>
      <c r="M1033" s="14" t="s">
        <v>114</v>
      </c>
      <c r="N1033" s="15">
        <v>2542015</v>
      </c>
    </row>
    <row r="1034" spans="1:14" x14ac:dyDescent="0.3">
      <c r="A1034" s="7" t="str">
        <f>+VLOOKUP(IF(ISNUMBER(SEARCH("GLISS*",K1034)),CONCATENATE("GLISSIERE"," ",RIGHT(K1034,3)),CONCATENATE(LEFT(K1034,2),"/",RIGHT(K1034,2))),CODE!A:F,CODE!C$1,FALSE)</f>
        <v>GLISSIERE</v>
      </c>
      <c r="B1034" s="7" t="str">
        <f>+VLOOKUP(IF(ISNUMBER(SEARCH("GLISS*",K1034)),CONCATENATE("GLISSIERE"," ",RIGHT(K1034,3)),CONCATENATE(LEFT(K1034,2),"/",RIGHT(K1034,2))),CODE!A:F,CODE!D$1,FALSE)</f>
        <v>GLISSIERE</v>
      </c>
      <c r="C1034" s="23"/>
      <c r="D1034" s="7">
        <f t="shared" si="34"/>
        <v>2021</v>
      </c>
      <c r="E1034" s="10" t="str">
        <f>+IF(A1034="GLISSIERE",+VLOOKUP(+VLOOKUP(IF(ISNUMBER(SEARCH("GLISS*",K1034)),CONCATENATE(RIGHT(K1034,4)),CONCATENATE(LEFT(K1034,2),"/",RIGHT(K1034,2))),'#Client'!B:C,1,FALSE),'#Client'!B:C,2,FALSE)," ")</f>
        <v>ae</v>
      </c>
      <c r="F1034" s="10" t="str">
        <f>+IF(A1034="GLISSIERE",+VLOOKUP(K1034,'4-'!B:G,4,FALSE)," ")</f>
        <v>GL-2102-03</v>
      </c>
      <c r="G1034" s="10" t="str">
        <f t="shared" si="35"/>
        <v>4919</v>
      </c>
      <c r="H1034" s="44" t="str">
        <f>+IF(A1034="GLISSIERE",+VLOOKUP(K1034,'4-'!B:G,6,FALSE),IF(A1034="VENTES",+VLOOKUP(K1034,'5-'!B:H,6,FALSE)," "))</f>
        <v>6704</v>
      </c>
      <c r="I1034" s="14"/>
      <c r="J1034" s="12">
        <v>44294</v>
      </c>
      <c r="K1034" s="37" t="s">
        <v>1156</v>
      </c>
      <c r="L1034" s="14">
        <v>683</v>
      </c>
      <c r="M1034" s="14" t="s">
        <v>114</v>
      </c>
      <c r="N1034" s="15">
        <v>2384491</v>
      </c>
    </row>
    <row r="1035" spans="1:14" x14ac:dyDescent="0.3">
      <c r="A1035" s="7" t="str">
        <f>+VLOOKUP(IF(ISNUMBER(SEARCH("GLISS*",K1035)),CONCATENATE("GLISSIERE"," ",RIGHT(K1035,3)),CONCATENATE(LEFT(K1035,2),"/",RIGHT(K1035,2))),CODE!A:F,CODE!C$1,FALSE)</f>
        <v>GLISSIERE</v>
      </c>
      <c r="B1035" s="7" t="str">
        <f>+VLOOKUP(IF(ISNUMBER(SEARCH("GLISS*",K1035)),CONCATENATE("GLISSIERE"," ",RIGHT(K1035,3)),CONCATENATE(LEFT(K1035,2),"/",RIGHT(K1035,2))),CODE!A:F,CODE!D$1,FALSE)</f>
        <v>GLISSIERE</v>
      </c>
      <c r="C1035" s="23"/>
      <c r="D1035" s="7">
        <f t="shared" si="34"/>
        <v>2021</v>
      </c>
      <c r="E1035" s="10" t="str">
        <f>+IF(A1035="GLISSIERE",+VLOOKUP(+VLOOKUP(IF(ISNUMBER(SEARCH("GLISS*",K1035)),CONCATENATE(RIGHT(K1035,4)),CONCATENATE(LEFT(K1035,2),"/",RIGHT(K1035,2))),'#Client'!B:C,1,FALSE),'#Client'!B:C,2,FALSE)," ")</f>
        <v>ax</v>
      </c>
      <c r="F1035" s="10" t="str">
        <f>+IF(A1035="GLISSIERE",+VLOOKUP(K1035,'4-'!B:G,4,FALSE)," ")</f>
        <v>GL-2116-01</v>
      </c>
      <c r="G1035" s="10" t="str">
        <f t="shared" si="35"/>
        <v>4920</v>
      </c>
      <c r="H1035" s="44" t="str">
        <f>+IF(A1035="GLISSIERE",+VLOOKUP(K1035,'4-'!B:G,6,FALSE),IF(A1035="VENTES",+VLOOKUP(K1035,'5-'!B:H,6,FALSE)," "))</f>
        <v>6692QC</v>
      </c>
      <c r="I1035" s="14"/>
      <c r="J1035" s="12">
        <v>44300</v>
      </c>
      <c r="K1035" s="37" t="s">
        <v>1152</v>
      </c>
      <c r="L1035" s="14">
        <v>218</v>
      </c>
      <c r="M1035" s="14" t="s">
        <v>180</v>
      </c>
      <c r="N1035" s="15">
        <v>1938120</v>
      </c>
    </row>
    <row r="1036" spans="1:14" x14ac:dyDescent="0.3">
      <c r="A1036" s="7" t="str">
        <f>+VLOOKUP(IF(ISNUMBER(SEARCH("GLISS*",K1036)),CONCATENATE("GLISSIERE"," ",RIGHT(K1036,3)),CONCATENATE(LEFT(K1036,2),"/",RIGHT(K1036,2))),CODE!A:F,CODE!C$1,FALSE)</f>
        <v>VENTES</v>
      </c>
      <c r="B1036" s="7" t="str">
        <f>+VLOOKUP(IF(ISNUMBER(SEARCH("GLISS*",K1036)),CONCATENATE("GLISSIERE"," ",RIGHT(K1036,3)),CONCATENATE(LEFT(K1036,2),"/",RIGHT(K1036,2))),CODE!A:F,CODE!D$1,FALSE)</f>
        <v>CNP</v>
      </c>
      <c r="C1036" s="23"/>
      <c r="D1036" s="7">
        <f t="shared" si="34"/>
        <v>2021</v>
      </c>
      <c r="E1036" s="10" t="str">
        <f>+IF(A1036="GLISSIERE",+VLOOKUP(+VLOOKUP(IF(ISNUMBER(SEARCH("GLISS*",K1036)),CONCATENATE(RIGHT(K1036,4)),CONCATENATE(LEFT(K1036,2),"/",RIGHT(K1036,2))),'#Client'!B:C,1,FALSE),'#Client'!B:C,2,FALSE)," ")</f>
        <v xml:space="preserve"> </v>
      </c>
      <c r="F1036" s="10" t="str">
        <f>+IF(A1036="GLISSIERE",+VLOOKUP(K1036,'4-'!B:G,4,FALSE)," ")</f>
        <v xml:space="preserve"> </v>
      </c>
      <c r="G1036" s="10" t="str">
        <f t="shared" si="35"/>
        <v>4921</v>
      </c>
      <c r="H1036" s="44" t="str">
        <f>+IF(A1036="GLISSIERE",+VLOOKUP(K1036,'4-'!B:G,6,FALSE),IF(A1036="VENTES",+VLOOKUP(K1036,'5-'!B:H,6,FALSE)," "))</f>
        <v>6715-1A</v>
      </c>
      <c r="I1036" s="14"/>
      <c r="J1036" s="12">
        <v>44294</v>
      </c>
      <c r="K1036" s="37" t="s">
        <v>1393</v>
      </c>
      <c r="L1036" s="14">
        <v>20041</v>
      </c>
      <c r="M1036" s="14" t="s">
        <v>40</v>
      </c>
      <c r="N1036" s="15">
        <v>2404532</v>
      </c>
    </row>
    <row r="1037" spans="1:14" x14ac:dyDescent="0.3">
      <c r="A1037" s="7" t="str">
        <f>+VLOOKUP(IF(ISNUMBER(SEARCH("GLISS*",K1037)),CONCATENATE("GLISSIERE"," ",RIGHT(K1037,3)),CONCATENATE(LEFT(K1037,2),"/",RIGHT(K1037,2))),CODE!A:F,CODE!C$1,FALSE)</f>
        <v>VENTES</v>
      </c>
      <c r="B1037" s="7" t="str">
        <f>+VLOOKUP(IF(ISNUMBER(SEARCH("GLISS*",K1037)),CONCATENATE("GLISSIERE"," ",RIGHT(K1037,3)),CONCATENATE(LEFT(K1037,2),"/",RIGHT(K1037,2))),CODE!A:F,CODE!D$1,FALSE)</f>
        <v>CNP</v>
      </c>
      <c r="C1037" s="23"/>
      <c r="D1037" s="7">
        <f t="shared" si="34"/>
        <v>2021</v>
      </c>
      <c r="E1037" s="10" t="str">
        <f>+IF(A1037="GLISSIERE",+VLOOKUP(+VLOOKUP(IF(ISNUMBER(SEARCH("GLISS*",K1037)),CONCATENATE(RIGHT(K1037,4)),CONCATENATE(LEFT(K1037,2),"/",RIGHT(K1037,2))),'#Client'!B:C,1,FALSE),'#Client'!B:C,2,FALSE)," ")</f>
        <v xml:space="preserve"> </v>
      </c>
      <c r="F1037" s="10" t="str">
        <f>+IF(A1037="GLISSIERE",+VLOOKUP(K1037,'4-'!B:G,4,FALSE)," ")</f>
        <v xml:space="preserve"> </v>
      </c>
      <c r="G1037" s="10" t="str">
        <f t="shared" si="35"/>
        <v>4922</v>
      </c>
      <c r="H1037" s="44" t="e">
        <f>+IF(A1037="GLISSIERE",+VLOOKUP(K1037,'4-'!B:G,6,FALSE),IF(A1037="VENTES",+VLOOKUP(K1037,'5-'!B:H,6,FALSE)," "))</f>
        <v>#N/A</v>
      </c>
      <c r="I1037" s="14"/>
      <c r="J1037" s="12">
        <v>44294</v>
      </c>
      <c r="K1037" s="37" t="s">
        <v>1394</v>
      </c>
      <c r="L1037" s="14">
        <v>19953</v>
      </c>
      <c r="M1037" s="14" t="s">
        <v>40</v>
      </c>
      <c r="N1037" s="15">
        <v>2424485</v>
      </c>
    </row>
    <row r="1038" spans="1:14" x14ac:dyDescent="0.3">
      <c r="A1038" s="7" t="str">
        <f>+VLOOKUP(IF(ISNUMBER(SEARCH("GLISS*",K1038)),CONCATENATE("GLISSIERE"," ",RIGHT(K1038,3)),CONCATENATE(LEFT(K1038,2),"/",RIGHT(K1038,2))),CODE!A:F,CODE!C$1,FALSE)</f>
        <v>FOURNISSEUR</v>
      </c>
      <c r="B1038" s="7" t="str">
        <f>+VLOOKUP(IF(ISNUMBER(SEARCH("GLISS*",K1038)),CONCATENATE("GLISSIERE"," ",RIGHT(K1038,3)),CONCATENATE(LEFT(K1038,2),"/",RIGHT(K1038,2))),CODE!A:F,CODE!D$1,FALSE)</f>
        <v>CORBEC OUT</v>
      </c>
      <c r="C1038" s="23"/>
      <c r="D1038" s="7">
        <f t="shared" si="34"/>
        <v>2021</v>
      </c>
      <c r="E1038" s="10" t="str">
        <f>+IF(A1038="GLISSIERE",+VLOOKUP(+VLOOKUP(IF(ISNUMBER(SEARCH("GLISS*",K1038)),CONCATENATE(RIGHT(K1038,4)),CONCATENATE(LEFT(K1038,2),"/",RIGHT(K1038,2))),'#Client'!B:C,1,FALSE),'#Client'!B:C,2,FALSE)," ")</f>
        <v xml:space="preserve"> </v>
      </c>
      <c r="F1038" s="10" t="str">
        <f>+IF(A1038="GLISSIERE",+VLOOKUP(K1038,'4-'!B:G,4,FALSE)," ")</f>
        <v xml:space="preserve"> </v>
      </c>
      <c r="G1038" s="10" t="str">
        <f t="shared" si="35"/>
        <v>4923</v>
      </c>
      <c r="H1038" s="44" t="str">
        <f>+IF(A1038="GLISSIERE",+VLOOKUP(K1038,'4-'!B:G,6,FALSE),IF(A1038="VENTES",+VLOOKUP(K1038,'5-'!B:H,6,FALSE)," "))</f>
        <v xml:space="preserve"> </v>
      </c>
      <c r="I1038" s="14"/>
      <c r="J1038" s="12">
        <v>44294</v>
      </c>
      <c r="K1038" s="37" t="s">
        <v>1395</v>
      </c>
      <c r="L1038" s="14">
        <v>259</v>
      </c>
      <c r="M1038" s="14" t="s">
        <v>30</v>
      </c>
      <c r="N1038" s="15">
        <v>2317937</v>
      </c>
    </row>
    <row r="1039" spans="1:14" x14ac:dyDescent="0.3">
      <c r="A1039" s="7" t="str">
        <f>+VLOOKUP(IF(ISNUMBER(SEARCH("GLISS*",K1039)),CONCATENATE("GLISSIERE"," ",RIGHT(K1039,3)),CONCATENATE(LEFT(K1039,2),"/",RIGHT(K1039,2))),CODE!A:F,CODE!C$1,FALSE)</f>
        <v>FOURNISSEUR</v>
      </c>
      <c r="B1039" s="7" t="str">
        <f>+VLOOKUP(IF(ISNUMBER(SEARCH("GLISS*",K1039)),CONCATENATE("GLISSIERE"," ",RIGHT(K1039,3)),CONCATENATE(LEFT(K1039,2),"/",RIGHT(K1039,2))),CODE!A:F,CODE!D$1,FALSE)</f>
        <v>CORBEC OUT</v>
      </c>
      <c r="C1039" s="23"/>
      <c r="D1039" s="7">
        <f t="shared" si="34"/>
        <v>2021</v>
      </c>
      <c r="E1039" s="10" t="str">
        <f>+IF(A1039="GLISSIERE",+VLOOKUP(+VLOOKUP(IF(ISNUMBER(SEARCH("GLISS*",K1039)),CONCATENATE(RIGHT(K1039,4)),CONCATENATE(LEFT(K1039,2),"/",RIGHT(K1039,2))),'#Client'!B:C,1,FALSE),'#Client'!B:C,2,FALSE)," ")</f>
        <v xml:space="preserve"> </v>
      </c>
      <c r="F1039" s="10" t="str">
        <f>+IF(A1039="GLISSIERE",+VLOOKUP(K1039,'4-'!B:G,4,FALSE)," ")</f>
        <v xml:space="preserve"> </v>
      </c>
      <c r="G1039" s="10" t="str">
        <f t="shared" si="35"/>
        <v>4923</v>
      </c>
      <c r="H1039" s="44" t="str">
        <f>+IF(A1039="GLISSIERE",+VLOOKUP(K1039,'4-'!B:G,6,FALSE),IF(A1039="VENTES",+VLOOKUP(K1039,'5-'!B:H,6,FALSE)," "))</f>
        <v xml:space="preserve"> </v>
      </c>
      <c r="I1039" s="14"/>
      <c r="J1039" s="12">
        <v>44294</v>
      </c>
      <c r="K1039" s="37" t="s">
        <v>1396</v>
      </c>
      <c r="L1039" s="14">
        <v>50</v>
      </c>
      <c r="M1039" s="14" t="s">
        <v>30</v>
      </c>
      <c r="N1039" s="15">
        <v>2318459</v>
      </c>
    </row>
    <row r="1040" spans="1:14" x14ac:dyDescent="0.3">
      <c r="A1040" s="7" t="str">
        <f>+VLOOKUP(IF(ISNUMBER(SEARCH("GLISS*",K1040)),CONCATENATE("GLISSIERE"," ",RIGHT(K1040,3)),CONCATENATE(LEFT(K1040,2),"/",RIGHT(K1040,2))),CODE!A:F,CODE!C$1,FALSE)</f>
        <v>FOURNISSEUR</v>
      </c>
      <c r="B1040" s="7" t="str">
        <f>+VLOOKUP(IF(ISNUMBER(SEARCH("GLISS*",K1040)),CONCATENATE("GLISSIERE"," ",RIGHT(K1040,3)),CONCATENATE(LEFT(K1040,2),"/",RIGHT(K1040,2))),CODE!A:F,CODE!D$1,FALSE)</f>
        <v>CORBEC OUT</v>
      </c>
      <c r="C1040" s="23"/>
      <c r="D1040" s="7">
        <f t="shared" si="34"/>
        <v>2021</v>
      </c>
      <c r="E1040" s="10" t="str">
        <f>+IF(A1040="GLISSIERE",+VLOOKUP(+VLOOKUP(IF(ISNUMBER(SEARCH("GLISS*",K1040)),CONCATENATE(RIGHT(K1040,4)),CONCATENATE(LEFT(K1040,2),"/",RIGHT(K1040,2))),'#Client'!B:C,1,FALSE),'#Client'!B:C,2,FALSE)," ")</f>
        <v xml:space="preserve"> </v>
      </c>
      <c r="F1040" s="10" t="str">
        <f>+IF(A1040="GLISSIERE",+VLOOKUP(K1040,'4-'!B:G,4,FALSE)," ")</f>
        <v xml:space="preserve"> </v>
      </c>
      <c r="G1040" s="10" t="str">
        <f t="shared" si="35"/>
        <v>4923</v>
      </c>
      <c r="H1040" s="44" t="str">
        <f>+IF(A1040="GLISSIERE",+VLOOKUP(K1040,'4-'!B:G,6,FALSE),IF(A1040="VENTES",+VLOOKUP(K1040,'5-'!B:H,6,FALSE)," "))</f>
        <v xml:space="preserve"> </v>
      </c>
      <c r="I1040" s="14"/>
      <c r="J1040" s="12">
        <v>44294</v>
      </c>
      <c r="K1040" s="37" t="s">
        <v>1397</v>
      </c>
      <c r="L1040" s="14">
        <v>472</v>
      </c>
      <c r="M1040" s="14" t="s">
        <v>30</v>
      </c>
      <c r="N1040" s="15">
        <v>2318409</v>
      </c>
    </row>
    <row r="1041" spans="1:14" x14ac:dyDescent="0.3">
      <c r="A1041" s="7" t="str">
        <f>+VLOOKUP(IF(ISNUMBER(SEARCH("GLISS*",K1041)),CONCATENATE("GLISSIERE"," ",RIGHT(K1041,3)),CONCATENATE(LEFT(K1041,2),"/",RIGHT(K1041,2))),CODE!A:F,CODE!C$1,FALSE)</f>
        <v>FOURNISSEUR</v>
      </c>
      <c r="B1041" s="7" t="str">
        <f>+VLOOKUP(IF(ISNUMBER(SEARCH("GLISS*",K1041)),CONCATENATE("GLISSIERE"," ",RIGHT(K1041,3)),CONCATENATE(LEFT(K1041,2),"/",RIGHT(K1041,2))),CODE!A:F,CODE!D$1,FALSE)</f>
        <v>CORBEC OUT</v>
      </c>
      <c r="C1041" s="23"/>
      <c r="D1041" s="7">
        <f t="shared" si="34"/>
        <v>2021</v>
      </c>
      <c r="E1041" s="10" t="str">
        <f>+IF(A1041="GLISSIERE",+VLOOKUP(+VLOOKUP(IF(ISNUMBER(SEARCH("GLISS*",K1041)),CONCATENATE(RIGHT(K1041,4)),CONCATENATE(LEFT(K1041,2),"/",RIGHT(K1041,2))),'#Client'!B:C,1,FALSE),'#Client'!B:C,2,FALSE)," ")</f>
        <v xml:space="preserve"> </v>
      </c>
      <c r="F1041" s="10" t="str">
        <f>+IF(A1041="GLISSIERE",+VLOOKUP(K1041,'4-'!B:G,4,FALSE)," ")</f>
        <v xml:space="preserve"> </v>
      </c>
      <c r="G1041" s="10" t="str">
        <f t="shared" si="35"/>
        <v>4923</v>
      </c>
      <c r="H1041" s="44" t="str">
        <f>+IF(A1041="GLISSIERE",+VLOOKUP(K1041,'4-'!B:G,6,FALSE),IF(A1041="VENTES",+VLOOKUP(K1041,'5-'!B:H,6,FALSE)," "))</f>
        <v xml:space="preserve"> </v>
      </c>
      <c r="I1041" s="14"/>
      <c r="J1041" s="12">
        <v>44294</v>
      </c>
      <c r="K1041" s="37" t="s">
        <v>1398</v>
      </c>
      <c r="L1041" s="14">
        <v>5200</v>
      </c>
      <c r="M1041" s="14" t="s">
        <v>30</v>
      </c>
      <c r="N1041" s="15">
        <v>2323659</v>
      </c>
    </row>
    <row r="1042" spans="1:14" x14ac:dyDescent="0.3">
      <c r="A1042" s="7" t="str">
        <f>+VLOOKUP(IF(ISNUMBER(SEARCH("GLISS*",K1042)),CONCATENATE("GLISSIERE"," ",RIGHT(K1042,3)),CONCATENATE(LEFT(K1042,2),"/",RIGHT(K1042,2))),CODE!A:F,CODE!C$1,FALSE)</f>
        <v>FOURNISSEUR</v>
      </c>
      <c r="B1042" s="7" t="str">
        <f>+VLOOKUP(IF(ISNUMBER(SEARCH("GLISS*",K1042)),CONCATENATE("GLISSIERE"," ",RIGHT(K1042,3)),CONCATENATE(LEFT(K1042,2),"/",RIGHT(K1042,2))),CODE!A:F,CODE!D$1,FALSE)</f>
        <v>CORBEC OUT</v>
      </c>
      <c r="C1042" s="23"/>
      <c r="D1042" s="7">
        <f t="shared" si="34"/>
        <v>2021</v>
      </c>
      <c r="E1042" s="10" t="str">
        <f>+IF(A1042="GLISSIERE",+VLOOKUP(+VLOOKUP(IF(ISNUMBER(SEARCH("GLISS*",K1042)),CONCATENATE(RIGHT(K1042,4)),CONCATENATE(LEFT(K1042,2),"/",RIGHT(K1042,2))),'#Client'!B:C,1,FALSE),'#Client'!B:C,2,FALSE)," ")</f>
        <v xml:space="preserve"> </v>
      </c>
      <c r="F1042" s="10" t="str">
        <f>+IF(A1042="GLISSIERE",+VLOOKUP(K1042,'4-'!B:G,4,FALSE)," ")</f>
        <v xml:space="preserve"> </v>
      </c>
      <c r="G1042" s="10" t="str">
        <f t="shared" si="35"/>
        <v>4923</v>
      </c>
      <c r="H1042" s="44" t="str">
        <f>+IF(A1042="GLISSIERE",+VLOOKUP(K1042,'4-'!B:G,6,FALSE),IF(A1042="VENTES",+VLOOKUP(K1042,'5-'!B:H,6,FALSE)," "))</f>
        <v xml:space="preserve"> </v>
      </c>
      <c r="I1042" s="14"/>
      <c r="J1042" s="12">
        <v>44294</v>
      </c>
      <c r="K1042" s="37" t="s">
        <v>1399</v>
      </c>
      <c r="L1042" s="14">
        <v>22836</v>
      </c>
      <c r="M1042" s="14" t="s">
        <v>30</v>
      </c>
      <c r="N1042" s="15">
        <v>2346495</v>
      </c>
    </row>
    <row r="1043" spans="1:14" x14ac:dyDescent="0.3">
      <c r="A1043" s="7" t="str">
        <f>+VLOOKUP(IF(ISNUMBER(SEARCH("GLISS*",K1043)),CONCATENATE("GLISSIERE"," ",RIGHT(K1043,3)),CONCATENATE(LEFT(K1043,2),"/",RIGHT(K1043,2))),CODE!A:F,CODE!C$1,FALSE)</f>
        <v>FOURNISSEUR</v>
      </c>
      <c r="B1043" s="7" t="str">
        <f>+VLOOKUP(IF(ISNUMBER(SEARCH("GLISS*",K1043)),CONCATENATE("GLISSIERE"," ",RIGHT(K1043,3)),CONCATENATE(LEFT(K1043,2),"/",RIGHT(K1043,2))),CODE!A:F,CODE!D$1,FALSE)</f>
        <v>CORBEC OUT</v>
      </c>
      <c r="C1043" s="23"/>
      <c r="D1043" s="7">
        <f t="shared" si="34"/>
        <v>2021</v>
      </c>
      <c r="E1043" s="10" t="str">
        <f>+IF(A1043="GLISSIERE",+VLOOKUP(+VLOOKUP(IF(ISNUMBER(SEARCH("GLISS*",K1043)),CONCATENATE(RIGHT(K1043,4)),CONCATENATE(LEFT(K1043,2),"/",RIGHT(K1043,2))),'#Client'!B:C,1,FALSE),'#Client'!B:C,2,FALSE)," ")</f>
        <v xml:space="preserve"> </v>
      </c>
      <c r="F1043" s="10" t="str">
        <f>+IF(A1043="GLISSIERE",+VLOOKUP(K1043,'4-'!B:G,4,FALSE)," ")</f>
        <v xml:space="preserve"> </v>
      </c>
      <c r="G1043" s="10" t="str">
        <f t="shared" si="35"/>
        <v>4924</v>
      </c>
      <c r="H1043" s="44" t="str">
        <f>+IF(A1043="GLISSIERE",+VLOOKUP(K1043,'4-'!B:G,6,FALSE),IF(A1043="VENTES",+VLOOKUP(K1043,'5-'!B:H,6,FALSE)," "))</f>
        <v xml:space="preserve"> </v>
      </c>
      <c r="I1043" s="14"/>
      <c r="J1043" s="12">
        <v>44294</v>
      </c>
      <c r="K1043" s="37" t="s">
        <v>1400</v>
      </c>
      <c r="L1043" s="14">
        <v>7375</v>
      </c>
      <c r="M1043" s="14" t="s">
        <v>29</v>
      </c>
      <c r="N1043" s="15">
        <v>2353870</v>
      </c>
    </row>
    <row r="1044" spans="1:14" x14ac:dyDescent="0.3">
      <c r="A1044" s="7" t="str">
        <f>+VLOOKUP(IF(ISNUMBER(SEARCH("GLISS*",K1044)),CONCATENATE("GLISSIERE"," ",RIGHT(K1044,3)),CONCATENATE(LEFT(K1044,2),"/",RIGHT(K1044,2))),CODE!A:F,CODE!C$1,FALSE)</f>
        <v>VENTES</v>
      </c>
      <c r="B1044" s="7" t="str">
        <f>+VLOOKUP(IF(ISNUMBER(SEARCH("GLISS*",K1044)),CONCATENATE("GLISSIERE"," ",RIGHT(K1044,3)),CONCATENATE(LEFT(K1044,2),"/",RIGHT(K1044,2))),CODE!A:F,CODE!D$1,FALSE)</f>
        <v>CNP</v>
      </c>
      <c r="C1044" s="23"/>
      <c r="D1044" s="7">
        <f t="shared" si="34"/>
        <v>2021</v>
      </c>
      <c r="E1044" s="10" t="str">
        <f>+IF(A1044="GLISSIERE",+VLOOKUP(+VLOOKUP(IF(ISNUMBER(SEARCH("GLISS*",K1044)),CONCATENATE(RIGHT(K1044,4)),CONCATENATE(LEFT(K1044,2),"/",RIGHT(K1044,2))),'#Client'!B:C,1,FALSE),'#Client'!B:C,2,FALSE)," ")</f>
        <v xml:space="preserve"> </v>
      </c>
      <c r="F1044" s="10" t="str">
        <f>+IF(A1044="GLISSIERE",+VLOOKUP(K1044,'4-'!B:G,4,FALSE)," ")</f>
        <v xml:space="preserve"> </v>
      </c>
      <c r="G1044" s="10" t="str">
        <f t="shared" si="35"/>
        <v>4925</v>
      </c>
      <c r="H1044" s="44" t="str">
        <f>+IF(A1044="GLISSIERE",+VLOOKUP(K1044,'4-'!B:G,6,FALSE),IF(A1044="VENTES",+VLOOKUP(K1044,'5-'!B:H,6,FALSE)," "))</f>
        <v>6715-1A</v>
      </c>
      <c r="I1044" s="14"/>
      <c r="J1044" s="12">
        <v>44295</v>
      </c>
      <c r="K1044" s="37" t="s">
        <v>1401</v>
      </c>
      <c r="L1044" s="14">
        <v>7681</v>
      </c>
      <c r="M1044" s="14" t="s">
        <v>40</v>
      </c>
      <c r="N1044" s="15">
        <v>2289560</v>
      </c>
    </row>
    <row r="1045" spans="1:14" x14ac:dyDescent="0.3">
      <c r="A1045" s="7" t="str">
        <f>+VLOOKUP(IF(ISNUMBER(SEARCH("GLISS*",K1045)),CONCATENATE("GLISSIERE"," ",RIGHT(K1045,3)),CONCATENATE(LEFT(K1045,2),"/",RIGHT(K1045,2))),CODE!A:F,CODE!C$1,FALSE)</f>
        <v>VENTES</v>
      </c>
      <c r="B1045" s="7" t="str">
        <f>+VLOOKUP(IF(ISNUMBER(SEARCH("GLISS*",K1045)),CONCATENATE("GLISSIERE"," ",RIGHT(K1045,3)),CONCATENATE(LEFT(K1045,2),"/",RIGHT(K1045,2))),CODE!A:F,CODE!D$1,FALSE)</f>
        <v>CNP</v>
      </c>
      <c r="C1045" s="23"/>
      <c r="D1045" s="7">
        <f t="shared" si="34"/>
        <v>2021</v>
      </c>
      <c r="E1045" s="10" t="str">
        <f>+IF(A1045="GLISSIERE",+VLOOKUP(+VLOOKUP(IF(ISNUMBER(SEARCH("GLISS*",K1045)),CONCATENATE(RIGHT(K1045,4)),CONCATENATE(LEFT(K1045,2),"/",RIGHT(K1045,2))),'#Client'!B:C,1,FALSE),'#Client'!B:C,2,FALSE)," ")</f>
        <v xml:space="preserve"> </v>
      </c>
      <c r="F1045" s="10" t="str">
        <f>+IF(A1045="GLISSIERE",+VLOOKUP(K1045,'4-'!B:G,4,FALSE)," ")</f>
        <v xml:space="preserve"> </v>
      </c>
      <c r="G1045" s="10" t="str">
        <f t="shared" si="35"/>
        <v>4925</v>
      </c>
      <c r="H1045" s="44" t="e">
        <f>+IF(A1045="GLISSIERE",+VLOOKUP(K1045,'4-'!B:G,6,FALSE),IF(A1045="VENTES",+VLOOKUP(K1045,'5-'!B:H,6,FALSE)," "))</f>
        <v>#N/A</v>
      </c>
      <c r="I1045" s="14"/>
      <c r="J1045" s="12">
        <v>44295</v>
      </c>
      <c r="K1045" s="37" t="s">
        <v>1402</v>
      </c>
      <c r="L1045" s="14">
        <v>12180</v>
      </c>
      <c r="M1045" s="14" t="s">
        <v>40</v>
      </c>
      <c r="N1045" s="15">
        <v>2301740</v>
      </c>
    </row>
    <row r="1046" spans="1:14" x14ac:dyDescent="0.3">
      <c r="A1046" s="7" t="str">
        <f>+VLOOKUP(IF(ISNUMBER(SEARCH("GLISS*",K1046)),CONCATENATE("GLISSIERE"," ",RIGHT(K1046,3)),CONCATENATE(LEFT(K1046,2),"/",RIGHT(K1046,2))),CODE!A:F,CODE!C$1,FALSE)</f>
        <v>FOURNISSEUR</v>
      </c>
      <c r="B1046" s="7" t="str">
        <f>+VLOOKUP(IF(ISNUMBER(SEARCH("GLISS*",K1046)),CONCATENATE("GLISSIERE"," ",RIGHT(K1046,3)),CONCATENATE(LEFT(K1046,2),"/",RIGHT(K1046,2))),CODE!A:F,CODE!D$1,FALSE)</f>
        <v>GALV. QUEBEC OUT</v>
      </c>
      <c r="C1046" s="23"/>
      <c r="D1046" s="7">
        <f t="shared" si="34"/>
        <v>2021</v>
      </c>
      <c r="E1046" s="10" t="str">
        <f>+IF(A1046="GLISSIERE",+VLOOKUP(+VLOOKUP(IF(ISNUMBER(SEARCH("GLISS*",K1046)),CONCATENATE(RIGHT(K1046,4)),CONCATENATE(LEFT(K1046,2),"/",RIGHT(K1046,2))),'#Client'!B:C,1,FALSE),'#Client'!B:C,2,FALSE)," ")</f>
        <v xml:space="preserve"> </v>
      </c>
      <c r="F1046" s="10" t="str">
        <f>+IF(A1046="GLISSIERE",+VLOOKUP(K1046,'4-'!B:G,4,FALSE)," ")</f>
        <v xml:space="preserve"> </v>
      </c>
      <c r="G1046" s="10" t="str">
        <f t="shared" si="35"/>
        <v>4926</v>
      </c>
      <c r="H1046" s="44" t="str">
        <f>+IF(A1046="GLISSIERE",+VLOOKUP(K1046,'4-'!B:G,6,FALSE),IF(A1046="VENTES",+VLOOKUP(K1046,'5-'!B:H,6,FALSE)," "))</f>
        <v xml:space="preserve"> </v>
      </c>
      <c r="I1046" s="14"/>
      <c r="J1046" s="12">
        <v>44294</v>
      </c>
      <c r="K1046" s="37" t="s">
        <v>1403</v>
      </c>
      <c r="L1046" s="14">
        <v>29938</v>
      </c>
      <c r="M1046" s="14" t="s">
        <v>30</v>
      </c>
      <c r="N1046" s="15">
        <v>2383808</v>
      </c>
    </row>
    <row r="1047" spans="1:14" x14ac:dyDescent="0.3">
      <c r="A1047" s="7" t="str">
        <f>+VLOOKUP(IF(ISNUMBER(SEARCH("GLISS*",K1047)),CONCATENATE("GLISSIERE"," ",RIGHT(K1047,3)),CONCATENATE(LEFT(K1047,2),"/",RIGHT(K1047,2))),CODE!A:F,CODE!C$1,FALSE)</f>
        <v>FOURNISSEUR</v>
      </c>
      <c r="B1047" s="7" t="str">
        <f>+VLOOKUP(IF(ISNUMBER(SEARCH("GLISS*",K1047)),CONCATENATE("GLISSIERE"," ",RIGHT(K1047,3)),CONCATENATE(LEFT(K1047,2),"/",RIGHT(K1047,2))),CODE!A:F,CODE!D$1,FALSE)</f>
        <v>CORBEC OUT</v>
      </c>
      <c r="C1047" s="23"/>
      <c r="D1047" s="7">
        <f t="shared" si="34"/>
        <v>2021</v>
      </c>
      <c r="E1047" s="10" t="str">
        <f>+IF(A1047="GLISSIERE",+VLOOKUP(+VLOOKUP(IF(ISNUMBER(SEARCH("GLISS*",K1047)),CONCATENATE(RIGHT(K1047,4)),CONCATENATE(LEFT(K1047,2),"/",RIGHT(K1047,2))),'#Client'!B:C,1,FALSE),'#Client'!B:C,2,FALSE)," ")</f>
        <v xml:space="preserve"> </v>
      </c>
      <c r="F1047" s="10" t="str">
        <f>+IF(A1047="GLISSIERE",+VLOOKUP(K1047,'4-'!B:G,4,FALSE)," ")</f>
        <v xml:space="preserve"> </v>
      </c>
      <c r="G1047" s="10" t="str">
        <f t="shared" si="35"/>
        <v>4927</v>
      </c>
      <c r="H1047" s="44" t="str">
        <f>+IF(A1047="GLISSIERE",+VLOOKUP(K1047,'4-'!B:G,6,FALSE),IF(A1047="VENTES",+VLOOKUP(K1047,'5-'!B:H,6,FALSE)," "))</f>
        <v xml:space="preserve"> </v>
      </c>
      <c r="I1047" s="14"/>
      <c r="J1047" s="12">
        <v>44295</v>
      </c>
      <c r="K1047" s="37" t="s">
        <v>1404</v>
      </c>
      <c r="L1047" s="14">
        <v>959</v>
      </c>
      <c r="M1047" s="14" t="s">
        <v>30</v>
      </c>
      <c r="N1047" s="15">
        <v>2252806</v>
      </c>
    </row>
    <row r="1048" spans="1:14" x14ac:dyDescent="0.3">
      <c r="A1048" s="7" t="str">
        <f>+VLOOKUP(IF(ISNUMBER(SEARCH("GLISS*",K1048)),CONCATENATE("GLISSIERE"," ",RIGHT(K1048,3)),CONCATENATE(LEFT(K1048,2),"/",RIGHT(K1048,2))),CODE!A:F,CODE!C$1,FALSE)</f>
        <v>FOURNISSEUR</v>
      </c>
      <c r="B1048" s="7" t="str">
        <f>+VLOOKUP(IF(ISNUMBER(SEARCH("GLISS*",K1048)),CONCATENATE("GLISSIERE"," ",RIGHT(K1048,3)),CONCATENATE(LEFT(K1048,2),"/",RIGHT(K1048,2))),CODE!A:F,CODE!D$1,FALSE)</f>
        <v>CORBEC OUT</v>
      </c>
      <c r="C1048" s="23"/>
      <c r="D1048" s="7">
        <f t="shared" si="34"/>
        <v>2021</v>
      </c>
      <c r="E1048" s="10" t="str">
        <f>+IF(A1048="GLISSIERE",+VLOOKUP(+VLOOKUP(IF(ISNUMBER(SEARCH("GLISS*",K1048)),CONCATENATE(RIGHT(K1048,4)),CONCATENATE(LEFT(K1048,2),"/",RIGHT(K1048,2))),'#Client'!B:C,1,FALSE),'#Client'!B:C,2,FALSE)," ")</f>
        <v xml:space="preserve"> </v>
      </c>
      <c r="F1048" s="10" t="str">
        <f>+IF(A1048="GLISSIERE",+VLOOKUP(K1048,'4-'!B:G,4,FALSE)," ")</f>
        <v xml:space="preserve"> </v>
      </c>
      <c r="G1048" s="10" t="str">
        <f t="shared" si="35"/>
        <v>4927</v>
      </c>
      <c r="H1048" s="44" t="str">
        <f>+IF(A1048="GLISSIERE",+VLOOKUP(K1048,'4-'!B:G,6,FALSE),IF(A1048="VENTES",+VLOOKUP(K1048,'5-'!B:H,6,FALSE)," "))</f>
        <v xml:space="preserve"> </v>
      </c>
      <c r="I1048" s="14"/>
      <c r="J1048" s="12">
        <v>44295</v>
      </c>
      <c r="K1048" s="37" t="s">
        <v>1405</v>
      </c>
      <c r="L1048" s="14">
        <v>9062</v>
      </c>
      <c r="M1048" s="14" t="s">
        <v>30</v>
      </c>
      <c r="N1048" s="15">
        <v>2261868</v>
      </c>
    </row>
    <row r="1049" spans="1:14" x14ac:dyDescent="0.3">
      <c r="A1049" s="7" t="str">
        <f>+VLOOKUP(IF(ISNUMBER(SEARCH("GLISS*",K1049)),CONCATENATE("GLISSIERE"," ",RIGHT(K1049,3)),CONCATENATE(LEFT(K1049,2),"/",RIGHT(K1049,2))),CODE!A:F,CODE!C$1,FALSE)</f>
        <v>FOURNISSEUR</v>
      </c>
      <c r="B1049" s="7" t="str">
        <f>+VLOOKUP(IF(ISNUMBER(SEARCH("GLISS*",K1049)),CONCATENATE("GLISSIERE"," ",RIGHT(K1049,3)),CONCATENATE(LEFT(K1049,2),"/",RIGHT(K1049,2))),CODE!A:F,CODE!D$1,FALSE)</f>
        <v>CORBEC OUT</v>
      </c>
      <c r="C1049" s="23"/>
      <c r="D1049" s="7">
        <f t="shared" si="34"/>
        <v>2021</v>
      </c>
      <c r="E1049" s="10" t="str">
        <f>+IF(A1049="GLISSIERE",+VLOOKUP(+VLOOKUP(IF(ISNUMBER(SEARCH("GLISS*",K1049)),CONCATENATE(RIGHT(K1049,4)),CONCATENATE(LEFT(K1049,2),"/",RIGHT(K1049,2))),'#Client'!B:C,1,FALSE),'#Client'!B:C,2,FALSE)," ")</f>
        <v xml:space="preserve"> </v>
      </c>
      <c r="F1049" s="10" t="str">
        <f>+IF(A1049="GLISSIERE",+VLOOKUP(K1049,'4-'!B:G,4,FALSE)," ")</f>
        <v xml:space="preserve"> </v>
      </c>
      <c r="G1049" s="10" t="str">
        <f t="shared" si="35"/>
        <v>4927</v>
      </c>
      <c r="H1049" s="44" t="str">
        <f>+IF(A1049="GLISSIERE",+VLOOKUP(K1049,'4-'!B:G,6,FALSE),IF(A1049="VENTES",+VLOOKUP(K1049,'5-'!B:H,6,FALSE)," "))</f>
        <v xml:space="preserve"> </v>
      </c>
      <c r="I1049" s="14"/>
      <c r="J1049" s="12">
        <v>44295</v>
      </c>
      <c r="K1049" s="37" t="s">
        <v>1406</v>
      </c>
      <c r="L1049" s="14">
        <v>19045</v>
      </c>
      <c r="M1049" s="14" t="s">
        <v>30</v>
      </c>
      <c r="N1049" s="15">
        <v>2280913</v>
      </c>
    </row>
    <row r="1050" spans="1:14" x14ac:dyDescent="0.3">
      <c r="A1050" s="7" t="str">
        <f>+VLOOKUP(IF(ISNUMBER(SEARCH("GLISS*",K1050)),CONCATENATE("GLISSIERE"," ",RIGHT(K1050,3)),CONCATENATE(LEFT(K1050,2),"/",RIGHT(K1050,2))),CODE!A:F,CODE!C$1,FALSE)</f>
        <v>FOURNISSEUR</v>
      </c>
      <c r="B1050" s="7" t="str">
        <f>+VLOOKUP(IF(ISNUMBER(SEARCH("GLISS*",K1050)),CONCATENATE("GLISSIERE"," ",RIGHT(K1050,3)),CONCATENATE(LEFT(K1050,2),"/",RIGHT(K1050,2))),CODE!A:F,CODE!D$1,FALSE)</f>
        <v>CORBEC OUT</v>
      </c>
      <c r="C1050" s="23"/>
      <c r="D1050" s="7">
        <f t="shared" si="34"/>
        <v>2021</v>
      </c>
      <c r="E1050" s="10" t="str">
        <f>+IF(A1050="GLISSIERE",+VLOOKUP(+VLOOKUP(IF(ISNUMBER(SEARCH("GLISS*",K1050)),CONCATENATE(RIGHT(K1050,4)),CONCATENATE(LEFT(K1050,2),"/",RIGHT(K1050,2))),'#Client'!B:C,1,FALSE),'#Client'!B:C,2,FALSE)," ")</f>
        <v xml:space="preserve"> </v>
      </c>
      <c r="F1050" s="10" t="str">
        <f>+IF(A1050="GLISSIERE",+VLOOKUP(K1050,'4-'!B:G,4,FALSE)," ")</f>
        <v xml:space="preserve"> </v>
      </c>
      <c r="G1050" s="10" t="str">
        <f t="shared" si="35"/>
        <v>4927</v>
      </c>
      <c r="H1050" s="44" t="str">
        <f>+IF(A1050="GLISSIERE",+VLOOKUP(K1050,'4-'!B:G,6,FALSE),IF(A1050="VENTES",+VLOOKUP(K1050,'5-'!B:H,6,FALSE)," "))</f>
        <v xml:space="preserve"> </v>
      </c>
      <c r="I1050" s="14"/>
      <c r="J1050" s="12">
        <v>44295</v>
      </c>
      <c r="K1050" s="37" t="s">
        <v>1407</v>
      </c>
      <c r="L1050" s="14">
        <v>966</v>
      </c>
      <c r="M1050" s="14" t="s">
        <v>30</v>
      </c>
      <c r="N1050" s="15">
        <v>2281879</v>
      </c>
    </row>
    <row r="1051" spans="1:14" x14ac:dyDescent="0.3">
      <c r="A1051" s="7" t="str">
        <f>+VLOOKUP(IF(ISNUMBER(SEARCH("GLISS*",K1051)),CONCATENATE("GLISSIERE"," ",RIGHT(K1051,3)),CONCATENATE(LEFT(K1051,2),"/",RIGHT(K1051,2))),CODE!A:F,CODE!C$1,FALSE)</f>
        <v>VENTES</v>
      </c>
      <c r="B1051" s="7" t="str">
        <f>+VLOOKUP(IF(ISNUMBER(SEARCH("GLISS*",K1051)),CONCATENATE("GLISSIERE"," ",RIGHT(K1051,3)),CONCATENATE(LEFT(K1051,2),"/",RIGHT(K1051,2))),CODE!A:F,CODE!D$1,FALSE)</f>
        <v>CNP</v>
      </c>
      <c r="C1051" s="23"/>
      <c r="D1051" s="7">
        <f t="shared" si="34"/>
        <v>2021</v>
      </c>
      <c r="E1051" s="10" t="str">
        <f>+IF(A1051="GLISSIERE",+VLOOKUP(+VLOOKUP(IF(ISNUMBER(SEARCH("GLISS*",K1051)),CONCATENATE(RIGHT(K1051,4)),CONCATENATE(LEFT(K1051,2),"/",RIGHT(K1051,2))),'#Client'!B:C,1,FALSE),'#Client'!B:C,2,FALSE)," ")</f>
        <v xml:space="preserve"> </v>
      </c>
      <c r="F1051" s="10" t="str">
        <f>+IF(A1051="GLISSIERE",+VLOOKUP(K1051,'4-'!B:G,4,FALSE)," ")</f>
        <v xml:space="preserve"> </v>
      </c>
      <c r="G1051" s="10" t="str">
        <f t="shared" si="35"/>
        <v>4928</v>
      </c>
      <c r="H1051" s="44" t="str">
        <f>+IF(A1051="GLISSIERE",+VLOOKUP(K1051,'4-'!B:G,6,FALSE),IF(A1051="VENTES",+VLOOKUP(K1051,'5-'!B:H,6,FALSE)," "))</f>
        <v>6687-V95</v>
      </c>
      <c r="I1051" s="14"/>
      <c r="J1051" s="12">
        <v>44295</v>
      </c>
      <c r="K1051" s="37" t="s">
        <v>1408</v>
      </c>
      <c r="L1051" s="14">
        <v>15938</v>
      </c>
      <c r="M1051" s="14" t="s">
        <v>40</v>
      </c>
      <c r="N1051" s="15">
        <v>2317678</v>
      </c>
    </row>
    <row r="1052" spans="1:14" x14ac:dyDescent="0.3">
      <c r="A1052" s="7" t="str">
        <f>+VLOOKUP(IF(ISNUMBER(SEARCH("GLISS*",K1052)),CONCATENATE("GLISSIERE"," ",RIGHT(K1052,3)),CONCATENATE(LEFT(K1052,2),"/",RIGHT(K1052,2))),CODE!A:F,CODE!C$1,FALSE)</f>
        <v>FOURNISSEUR</v>
      </c>
      <c r="B1052" s="7" t="str">
        <f>+VLOOKUP(IF(ISNUMBER(SEARCH("GLISS*",K1052)),CONCATENATE("GLISSIERE"," ",RIGHT(K1052,3)),CONCATENATE(LEFT(K1052,2),"/",RIGHT(K1052,2))),CODE!A:F,CODE!D$1,FALSE)</f>
        <v>GALV. QUEBEC OUT</v>
      </c>
      <c r="C1052" s="23"/>
      <c r="D1052" s="7">
        <f t="shared" si="34"/>
        <v>2021</v>
      </c>
      <c r="E1052" s="10" t="str">
        <f>+IF(A1052="GLISSIERE",+VLOOKUP(+VLOOKUP(IF(ISNUMBER(SEARCH("GLISS*",K1052)),CONCATENATE(RIGHT(K1052,4)),CONCATENATE(LEFT(K1052,2),"/",RIGHT(K1052,2))),'#Client'!B:C,1,FALSE),'#Client'!B:C,2,FALSE)," ")</f>
        <v xml:space="preserve"> </v>
      </c>
      <c r="F1052" s="10" t="str">
        <f>+IF(A1052="GLISSIERE",+VLOOKUP(K1052,'4-'!B:G,4,FALSE)," ")</f>
        <v xml:space="preserve"> </v>
      </c>
      <c r="G1052" s="10" t="str">
        <f t="shared" si="35"/>
        <v>4929</v>
      </c>
      <c r="H1052" s="44" t="str">
        <f>+IF(A1052="GLISSIERE",+VLOOKUP(K1052,'4-'!B:G,6,FALSE),IF(A1052="VENTES",+VLOOKUP(K1052,'5-'!B:H,6,FALSE)," "))</f>
        <v xml:space="preserve"> </v>
      </c>
      <c r="I1052" s="14"/>
      <c r="J1052" s="12">
        <v>44298</v>
      </c>
      <c r="K1052" s="37" t="s">
        <v>1409</v>
      </c>
      <c r="L1052" s="14">
        <v>1524</v>
      </c>
      <c r="M1052" s="14" t="s">
        <v>30</v>
      </c>
      <c r="N1052" s="15">
        <v>2145102</v>
      </c>
    </row>
    <row r="1053" spans="1:14" x14ac:dyDescent="0.3">
      <c r="A1053" s="7" t="str">
        <f>+VLOOKUP(IF(ISNUMBER(SEARCH("GLISS*",K1053)),CONCATENATE("GLISSIERE"," ",RIGHT(K1053,3)),CONCATENATE(LEFT(K1053,2),"/",RIGHT(K1053,2))),CODE!A:F,CODE!C$1,FALSE)</f>
        <v>FOURNISSEUR</v>
      </c>
      <c r="B1053" s="7" t="str">
        <f>+VLOOKUP(IF(ISNUMBER(SEARCH("GLISS*",K1053)),CONCATENATE("GLISSIERE"," ",RIGHT(K1053,3)),CONCATENATE(LEFT(K1053,2),"/",RIGHT(K1053,2))),CODE!A:F,CODE!D$1,FALSE)</f>
        <v>GALV. QUEBEC OUT</v>
      </c>
      <c r="C1053" s="23"/>
      <c r="D1053" s="7">
        <f t="shared" si="34"/>
        <v>2021</v>
      </c>
      <c r="E1053" s="10" t="str">
        <f>+IF(A1053="GLISSIERE",+VLOOKUP(+VLOOKUP(IF(ISNUMBER(SEARCH("GLISS*",K1053)),CONCATENATE(RIGHT(K1053,4)),CONCATENATE(LEFT(K1053,2),"/",RIGHT(K1053,2))),'#Client'!B:C,1,FALSE),'#Client'!B:C,2,FALSE)," ")</f>
        <v xml:space="preserve"> </v>
      </c>
      <c r="F1053" s="10" t="str">
        <f>+IF(A1053="GLISSIERE",+VLOOKUP(K1053,'4-'!B:G,4,FALSE)," ")</f>
        <v xml:space="preserve"> </v>
      </c>
      <c r="G1053" s="10" t="str">
        <f t="shared" si="35"/>
        <v>4929</v>
      </c>
      <c r="H1053" s="44" t="str">
        <f>+IF(A1053="GLISSIERE",+VLOOKUP(K1053,'4-'!B:G,6,FALSE),IF(A1053="VENTES",+VLOOKUP(K1053,'5-'!B:H,6,FALSE)," "))</f>
        <v xml:space="preserve"> </v>
      </c>
      <c r="I1053" s="14"/>
      <c r="J1053" s="12">
        <v>44298</v>
      </c>
      <c r="K1053" s="37" t="s">
        <v>1410</v>
      </c>
      <c r="L1053" s="14">
        <v>27120</v>
      </c>
      <c r="M1053" s="14" t="s">
        <v>30</v>
      </c>
      <c r="N1053" s="15">
        <v>2172222</v>
      </c>
    </row>
    <row r="1054" spans="1:14" x14ac:dyDescent="0.3">
      <c r="A1054" s="7" t="str">
        <f>+VLOOKUP(IF(ISNUMBER(SEARCH("GLISS*",K1054)),CONCATENATE("GLISSIERE"," ",RIGHT(K1054,3)),CONCATENATE(LEFT(K1054,2),"/",RIGHT(K1054,2))),CODE!A:F,CODE!C$1,FALSE)</f>
        <v>FOURNISSEUR</v>
      </c>
      <c r="B1054" s="7" t="str">
        <f>+VLOOKUP(IF(ISNUMBER(SEARCH("GLISS*",K1054)),CONCATENATE("GLISSIERE"," ",RIGHT(K1054,3)),CONCATENATE(LEFT(K1054,2),"/",RIGHT(K1054,2))),CODE!A:F,CODE!D$1,FALSE)</f>
        <v>CORBEC OUT</v>
      </c>
      <c r="C1054" s="23"/>
      <c r="D1054" s="7">
        <f t="shared" si="34"/>
        <v>2021</v>
      </c>
      <c r="E1054" s="10" t="str">
        <f>+IF(A1054="GLISSIERE",+VLOOKUP(+VLOOKUP(IF(ISNUMBER(SEARCH("GLISS*",K1054)),CONCATENATE(RIGHT(K1054,4)),CONCATENATE(LEFT(K1054,2),"/",RIGHT(K1054,2))),'#Client'!B:C,1,FALSE),'#Client'!B:C,2,FALSE)," ")</f>
        <v xml:space="preserve"> </v>
      </c>
      <c r="F1054" s="10" t="str">
        <f>+IF(A1054="GLISSIERE",+VLOOKUP(K1054,'4-'!B:G,4,FALSE)," ")</f>
        <v xml:space="preserve"> </v>
      </c>
      <c r="G1054" s="10" t="str">
        <f t="shared" si="35"/>
        <v>4930</v>
      </c>
      <c r="H1054" s="44" t="str">
        <f>+IF(A1054="GLISSIERE",+VLOOKUP(K1054,'4-'!B:G,6,FALSE),IF(A1054="VENTES",+VLOOKUP(K1054,'5-'!B:H,6,FALSE)," "))</f>
        <v xml:space="preserve"> </v>
      </c>
      <c r="I1054" s="14"/>
      <c r="J1054" s="12">
        <v>44298</v>
      </c>
      <c r="K1054" s="37" t="s">
        <v>1411</v>
      </c>
      <c r="L1054" s="14">
        <v>42</v>
      </c>
      <c r="M1054" s="14" t="s">
        <v>30</v>
      </c>
      <c r="N1054" s="15">
        <v>2231508</v>
      </c>
    </row>
    <row r="1055" spans="1:14" x14ac:dyDescent="0.3">
      <c r="A1055" s="7" t="str">
        <f>+VLOOKUP(IF(ISNUMBER(SEARCH("GLISS*",K1055)),CONCATENATE("GLISSIERE"," ",RIGHT(K1055,3)),CONCATENATE(LEFT(K1055,2),"/",RIGHT(K1055,2))),CODE!A:F,CODE!C$1,FALSE)</f>
        <v>FOURNISSEUR</v>
      </c>
      <c r="B1055" s="7" t="str">
        <f>+VLOOKUP(IF(ISNUMBER(SEARCH("GLISS*",K1055)),CONCATENATE("GLISSIERE"," ",RIGHT(K1055,3)),CONCATENATE(LEFT(K1055,2),"/",RIGHT(K1055,2))),CODE!A:F,CODE!D$1,FALSE)</f>
        <v>CORBEC OUT</v>
      </c>
      <c r="C1055" s="23"/>
      <c r="D1055" s="7">
        <f t="shared" si="34"/>
        <v>2021</v>
      </c>
      <c r="E1055" s="10" t="str">
        <f>+IF(A1055="GLISSIERE",+VLOOKUP(+VLOOKUP(IF(ISNUMBER(SEARCH("GLISS*",K1055)),CONCATENATE(RIGHT(K1055,4)),CONCATENATE(LEFT(K1055,2),"/",RIGHT(K1055,2))),'#Client'!B:C,1,FALSE),'#Client'!B:C,2,FALSE)," ")</f>
        <v xml:space="preserve"> </v>
      </c>
      <c r="F1055" s="10" t="str">
        <f>+IF(A1055="GLISSIERE",+VLOOKUP(K1055,'4-'!B:G,4,FALSE)," ")</f>
        <v xml:space="preserve"> </v>
      </c>
      <c r="G1055" s="10" t="str">
        <f t="shared" si="35"/>
        <v>4930</v>
      </c>
      <c r="H1055" s="44" t="str">
        <f>+IF(A1055="GLISSIERE",+VLOOKUP(K1055,'4-'!B:G,6,FALSE),IF(A1055="VENTES",+VLOOKUP(K1055,'5-'!B:H,6,FALSE)," "))</f>
        <v xml:space="preserve"> </v>
      </c>
      <c r="I1055" s="14"/>
      <c r="J1055" s="12">
        <v>44298</v>
      </c>
      <c r="K1055" s="37" t="s">
        <v>1412</v>
      </c>
      <c r="L1055" s="14">
        <v>29227</v>
      </c>
      <c r="M1055" s="14" t="s">
        <v>30</v>
      </c>
      <c r="N1055" s="15">
        <v>2201449</v>
      </c>
    </row>
    <row r="1056" spans="1:14" x14ac:dyDescent="0.3">
      <c r="A1056" s="7" t="str">
        <f>+VLOOKUP(IF(ISNUMBER(SEARCH("GLISS*",K1056)),CONCATENATE("GLISSIERE"," ",RIGHT(K1056,3)),CONCATENATE(LEFT(K1056,2),"/",RIGHT(K1056,2))),CODE!A:F,CODE!C$1,FALSE)</f>
        <v>FOURNISSEUR</v>
      </c>
      <c r="B1056" s="7" t="str">
        <f>+VLOOKUP(IF(ISNUMBER(SEARCH("GLISS*",K1056)),CONCATENATE("GLISSIERE"," ",RIGHT(K1056,3)),CONCATENATE(LEFT(K1056,2),"/",RIGHT(K1056,2))),CODE!A:F,CODE!D$1,FALSE)</f>
        <v>CORBEC OUT</v>
      </c>
      <c r="C1056" s="23"/>
      <c r="D1056" s="7">
        <f t="shared" si="34"/>
        <v>2021</v>
      </c>
      <c r="E1056" s="10" t="str">
        <f>+IF(A1056="GLISSIERE",+VLOOKUP(+VLOOKUP(IF(ISNUMBER(SEARCH("GLISS*",K1056)),CONCATENATE(RIGHT(K1056,4)),CONCATENATE(LEFT(K1056,2),"/",RIGHT(K1056,2))),'#Client'!B:C,1,FALSE),'#Client'!B:C,2,FALSE)," ")</f>
        <v xml:space="preserve"> </v>
      </c>
      <c r="F1056" s="10" t="str">
        <f>+IF(A1056="GLISSIERE",+VLOOKUP(K1056,'4-'!B:G,4,FALSE)," ")</f>
        <v xml:space="preserve"> </v>
      </c>
      <c r="G1056" s="10" t="str">
        <f t="shared" si="35"/>
        <v>4931</v>
      </c>
      <c r="H1056" s="44" t="str">
        <f>+IF(A1056="GLISSIERE",+VLOOKUP(K1056,'4-'!B:G,6,FALSE),IF(A1056="VENTES",+VLOOKUP(K1056,'5-'!B:H,6,FALSE)," "))</f>
        <v xml:space="preserve"> </v>
      </c>
      <c r="I1056" s="14"/>
      <c r="J1056" s="12">
        <v>44298</v>
      </c>
      <c r="K1056" s="37" t="s">
        <v>1413</v>
      </c>
      <c r="L1056" s="14">
        <v>30017</v>
      </c>
      <c r="M1056" s="14" t="s">
        <v>29</v>
      </c>
      <c r="N1056" s="15">
        <v>2231466</v>
      </c>
    </row>
    <row r="1057" spans="1:14" x14ac:dyDescent="0.3">
      <c r="A1057" s="7" t="str">
        <f>+VLOOKUP(IF(ISNUMBER(SEARCH("GLISS*",K1057)),CONCATENATE("GLISSIERE"," ",RIGHT(K1057,3)),CONCATENATE(LEFT(K1057,2),"/",RIGHT(K1057,2))),CODE!A:F,CODE!C$1,FALSE)</f>
        <v>GLISSIERE</v>
      </c>
      <c r="B1057" s="7" t="str">
        <f>+VLOOKUP(IF(ISNUMBER(SEARCH("GLISS*",K1057)),CONCATENATE("GLISSIERE"," ",RIGHT(K1057,3)),CONCATENATE(LEFT(K1057,2),"/",RIGHT(K1057,2))),CODE!A:F,CODE!D$1,FALSE)</f>
        <v>GLISSIERE</v>
      </c>
      <c r="C1057" s="23"/>
      <c r="D1057" s="7">
        <f t="shared" si="34"/>
        <v>2021</v>
      </c>
      <c r="E1057" s="10" t="str">
        <f>+IF(A1057="GLISSIERE",+VLOOKUP(+VLOOKUP(IF(ISNUMBER(SEARCH("GLISS*",K1057)),CONCATENATE(RIGHT(K1057,4)),CONCATENATE(LEFT(K1057,2),"/",RIGHT(K1057,2))),'#Client'!B:C,1,FALSE),'#Client'!B:C,2,FALSE)," ")</f>
        <v>v</v>
      </c>
      <c r="F1057" s="10" t="str">
        <f>+IF(A1057="GLISSIERE",+VLOOKUP(K1057,'4-'!B:G,4,FALSE)," ")</f>
        <v>GL-2107-01</v>
      </c>
      <c r="G1057" s="10" t="str">
        <f t="shared" si="35"/>
        <v>4932</v>
      </c>
      <c r="H1057" s="44" t="str">
        <f>+IF(A1057="GLISSIERE",+VLOOKUP(K1057,'4-'!B:G,6,FALSE),IF(A1057="VENTES",+VLOOKUP(K1057,'5-'!B:H,6,FALSE)," "))</f>
        <v>6694</v>
      </c>
      <c r="I1057" s="14"/>
      <c r="J1057" s="12">
        <v>44300</v>
      </c>
      <c r="K1057" s="37" t="s">
        <v>1139</v>
      </c>
      <c r="L1057" s="14">
        <v>35940</v>
      </c>
      <c r="M1057" s="14" t="s">
        <v>114</v>
      </c>
      <c r="N1057" s="15">
        <v>1974060</v>
      </c>
    </row>
    <row r="1058" spans="1:14" x14ac:dyDescent="0.3">
      <c r="A1058" s="7" t="str">
        <f>+VLOOKUP(IF(ISNUMBER(SEARCH("GLISS*",K1058)),CONCATENATE("GLISSIERE"," ",RIGHT(K1058,3)),CONCATENATE(LEFT(K1058,2),"/",RIGHT(K1058,2))),CODE!A:F,CODE!C$1,FALSE)</f>
        <v>GLISSIERE</v>
      </c>
      <c r="B1058" s="7" t="str">
        <f>+VLOOKUP(IF(ISNUMBER(SEARCH("GLISS*",K1058)),CONCATENATE("GLISSIERE"," ",RIGHT(K1058,3)),CONCATENATE(LEFT(K1058,2),"/",RIGHT(K1058,2))),CODE!A:F,CODE!D$1,FALSE)</f>
        <v>GLISSIERE</v>
      </c>
      <c r="C1058" s="23"/>
      <c r="D1058" s="7">
        <f t="shared" si="34"/>
        <v>2021</v>
      </c>
      <c r="E1058" s="10" t="str">
        <f>+IF(A1058="GLISSIERE",+VLOOKUP(+VLOOKUP(IF(ISNUMBER(SEARCH("GLISS*",K1058)),CONCATENATE(RIGHT(K1058,4)),CONCATENATE(LEFT(K1058,2),"/",RIGHT(K1058,2))),'#Client'!B:C,1,FALSE),'#Client'!B:C,2,FALSE)," ")</f>
        <v>v</v>
      </c>
      <c r="F1058" s="10" t="str">
        <f>+IF(A1058="GLISSIERE",+VLOOKUP(K1058,'4-'!B:G,4,FALSE)," ")</f>
        <v>GL-2107-02</v>
      </c>
      <c r="G1058" s="10" t="str">
        <f t="shared" si="35"/>
        <v>4933</v>
      </c>
      <c r="H1058" s="44" t="str">
        <f>+IF(A1058="GLISSIERE",+VLOOKUP(K1058,'4-'!B:G,6,FALSE),IF(A1058="VENTES",+VLOOKUP(K1058,'5-'!B:H,6,FALSE)," "))</f>
        <v>6698</v>
      </c>
      <c r="I1058" s="14"/>
      <c r="J1058" s="12">
        <v>44301</v>
      </c>
      <c r="K1058" s="37" t="s">
        <v>1138</v>
      </c>
      <c r="L1058" s="14">
        <v>35940</v>
      </c>
      <c r="M1058" s="14" t="s">
        <v>114</v>
      </c>
      <c r="N1058" s="15">
        <v>1781966</v>
      </c>
    </row>
    <row r="1059" spans="1:14" x14ac:dyDescent="0.3">
      <c r="A1059" s="7" t="str">
        <f>+VLOOKUP(IF(ISNUMBER(SEARCH("GLISS*",K1059)),CONCATENATE("GLISSIERE"," ",RIGHT(K1059,3)),CONCATENATE(LEFT(K1059,2),"/",RIGHT(K1059,2))),CODE!A:F,CODE!C$1,FALSE)</f>
        <v>GLISSIERE</v>
      </c>
      <c r="B1059" s="7" t="str">
        <f>+VLOOKUP(IF(ISNUMBER(SEARCH("GLISS*",K1059)),CONCATENATE("GLISSIERE"," ",RIGHT(K1059,3)),CONCATENATE(LEFT(K1059,2),"/",RIGHT(K1059,2))),CODE!A:F,CODE!D$1,FALSE)</f>
        <v>GLISSIERE</v>
      </c>
      <c r="C1059" s="23"/>
      <c r="D1059" s="7">
        <f t="shared" si="34"/>
        <v>2021</v>
      </c>
      <c r="E1059" s="10" t="str">
        <f>+IF(A1059="GLISSIERE",+VLOOKUP(+VLOOKUP(IF(ISNUMBER(SEARCH("GLISS*",K1059)),CONCATENATE(RIGHT(K1059,4)),CONCATENATE(LEFT(K1059,2),"/",RIGHT(K1059,2))),'#Client'!B:C,1,FALSE),'#Client'!B:C,2,FALSE)," ")</f>
        <v>v</v>
      </c>
      <c r="F1059" s="10" t="str">
        <f>+IF(A1059="GLISSIERE",+VLOOKUP(K1059,'4-'!B:G,4,FALSE)," ")</f>
        <v>GL-2107-03</v>
      </c>
      <c r="G1059" s="10" t="str">
        <f t="shared" si="35"/>
        <v>4934</v>
      </c>
      <c r="H1059" s="44" t="str">
        <f>+IF(A1059="GLISSIERE",+VLOOKUP(K1059,'4-'!B:G,6,FALSE),IF(A1059="VENTES",+VLOOKUP(K1059,'5-'!B:H,6,FALSE)," "))</f>
        <v>6696</v>
      </c>
      <c r="I1059" s="14"/>
      <c r="J1059" s="12">
        <v>44305</v>
      </c>
      <c r="K1059" s="37" t="s">
        <v>1134</v>
      </c>
      <c r="L1059" s="14">
        <v>35940</v>
      </c>
      <c r="M1059" s="14" t="s">
        <v>114</v>
      </c>
      <c r="N1059" s="15">
        <v>1513568</v>
      </c>
    </row>
    <row r="1060" spans="1:14" x14ac:dyDescent="0.3">
      <c r="A1060" s="7" t="str">
        <f>+VLOOKUP(IF(ISNUMBER(SEARCH("GLISS*",K1060)),CONCATENATE("GLISSIERE"," ",RIGHT(K1060,3)),CONCATENATE(LEFT(K1060,2),"/",RIGHT(K1060,2))),CODE!A:F,CODE!C$1,FALSE)</f>
        <v>GLISSIERE</v>
      </c>
      <c r="B1060" s="7" t="str">
        <f>+VLOOKUP(IF(ISNUMBER(SEARCH("GLISS*",K1060)),CONCATENATE("GLISSIERE"," ",RIGHT(K1060,3)),CONCATENATE(LEFT(K1060,2),"/",RIGHT(K1060,2))),CODE!A:F,CODE!D$1,FALSE)</f>
        <v>GLISSIERE</v>
      </c>
      <c r="C1060" s="23"/>
      <c r="D1060" s="7">
        <f t="shared" si="34"/>
        <v>2021</v>
      </c>
      <c r="E1060" s="10" t="str">
        <f>+IF(A1060="GLISSIERE",+VLOOKUP(+VLOOKUP(IF(ISNUMBER(SEARCH("GLISS*",K1060)),CONCATENATE(RIGHT(K1060,4)),CONCATENATE(LEFT(K1060,2),"/",RIGHT(K1060,2))),'#Client'!B:C,1,FALSE),'#Client'!B:C,2,FALSE)," ")</f>
        <v>v</v>
      </c>
      <c r="F1060" s="10" t="str">
        <f>+IF(A1060="GLISSIERE",+VLOOKUP(K1060,'4-'!B:G,4,FALSE)," ")</f>
        <v>GL-2107-04</v>
      </c>
      <c r="G1060" s="10" t="str">
        <f t="shared" si="35"/>
        <v>4935</v>
      </c>
      <c r="H1060" s="44" t="str">
        <f>+IF(A1060="GLISSIERE",+VLOOKUP(K1060,'4-'!B:G,6,FALSE),IF(A1060="VENTES",+VLOOKUP(K1060,'5-'!B:H,6,FALSE)," "))</f>
        <v>6707</v>
      </c>
      <c r="I1060" s="14"/>
      <c r="J1060" s="12">
        <v>44306</v>
      </c>
      <c r="K1060" s="37" t="s">
        <v>1133</v>
      </c>
      <c r="L1060" s="14">
        <v>35940</v>
      </c>
      <c r="M1060" s="14" t="s">
        <v>114</v>
      </c>
      <c r="N1060" s="15">
        <v>1347304</v>
      </c>
    </row>
    <row r="1061" spans="1:14" x14ac:dyDescent="0.3">
      <c r="A1061" s="7" t="str">
        <f>+VLOOKUP(IF(ISNUMBER(SEARCH("GLISS*",K1061)),CONCATENATE("GLISSIERE"," ",RIGHT(K1061,3)),CONCATENATE(LEFT(K1061,2),"/",RIGHT(K1061,2))),CODE!A:F,CODE!C$1,FALSE)</f>
        <v>GLISSIERE</v>
      </c>
      <c r="B1061" s="7" t="str">
        <f>+VLOOKUP(IF(ISNUMBER(SEARCH("GLISS*",K1061)),CONCATENATE("GLISSIERE"," ",RIGHT(K1061,3)),CONCATENATE(LEFT(K1061,2),"/",RIGHT(K1061,2))),CODE!A:F,CODE!D$1,FALSE)</f>
        <v>GLISSIERE</v>
      </c>
      <c r="C1061" s="23"/>
      <c r="D1061" s="7">
        <f t="shared" si="34"/>
        <v>2021</v>
      </c>
      <c r="E1061" s="10" t="str">
        <f>+IF(A1061="GLISSIERE",+VLOOKUP(+VLOOKUP(IF(ISNUMBER(SEARCH("GLISS*",K1061)),CONCATENATE(RIGHT(K1061,4)),CONCATENATE(LEFT(K1061,2),"/",RIGHT(K1061,2))),'#Client'!B:C,1,FALSE),'#Client'!B:C,2,FALSE)," ")</f>
        <v>v</v>
      </c>
      <c r="F1061" s="10" t="str">
        <f>+IF(A1061="GLISSIERE",+VLOOKUP(K1061,'4-'!B:G,4,FALSE)," ")</f>
        <v>GL-2107-05</v>
      </c>
      <c r="G1061" s="10" t="str">
        <f t="shared" si="35"/>
        <v>4936</v>
      </c>
      <c r="H1061" s="44" t="str">
        <f>+IF(A1061="GLISSIERE",+VLOOKUP(K1061,'4-'!B:G,6,FALSE),IF(A1061="VENTES",+VLOOKUP(K1061,'5-'!B:H,6,FALSE)," "))</f>
        <v>6712</v>
      </c>
      <c r="I1061" s="14"/>
      <c r="J1061" s="12">
        <v>44307</v>
      </c>
      <c r="K1061" s="37" t="s">
        <v>1132</v>
      </c>
      <c r="L1061" s="14">
        <v>35940</v>
      </c>
      <c r="M1061" s="14" t="s">
        <v>114</v>
      </c>
      <c r="N1061" s="15">
        <v>1176164</v>
      </c>
    </row>
    <row r="1062" spans="1:14" x14ac:dyDescent="0.3">
      <c r="A1062" s="7" t="str">
        <f>+VLOOKUP(IF(ISNUMBER(SEARCH("GLISS*",K1062)),CONCATENATE("GLISSIERE"," ",RIGHT(K1062,3)),CONCATENATE(LEFT(K1062,2),"/",RIGHT(K1062,2))),CODE!A:F,CODE!C$1,FALSE)</f>
        <v>GLISSIERE</v>
      </c>
      <c r="B1062" s="7" t="str">
        <f>+VLOOKUP(IF(ISNUMBER(SEARCH("GLISS*",K1062)),CONCATENATE("GLISSIERE"," ",RIGHT(K1062,3)),CONCATENATE(LEFT(K1062,2),"/",RIGHT(K1062,2))),CODE!A:F,CODE!D$1,FALSE)</f>
        <v>GLISSIERE</v>
      </c>
      <c r="C1062" s="23"/>
      <c r="D1062" s="7">
        <f t="shared" si="34"/>
        <v>2021</v>
      </c>
      <c r="E1062" s="10" t="str">
        <f>+IF(A1062="GLISSIERE",+VLOOKUP(+VLOOKUP(IF(ISNUMBER(SEARCH("GLISS*",K1062)),CONCATENATE(RIGHT(K1062,4)),CONCATENATE(LEFT(K1062,2),"/",RIGHT(K1062,2))),'#Client'!B:C,1,FALSE),'#Client'!B:C,2,FALSE)," ")</f>
        <v>abt</v>
      </c>
      <c r="F1062" s="10" t="str">
        <f>+IF(A1062="GLISSIERE",+VLOOKUP(K1062,'4-'!B:G,4,FALSE)," ")</f>
        <v>GL-2110-03</v>
      </c>
      <c r="G1062" s="10" t="str">
        <f t="shared" si="35"/>
        <v>4937</v>
      </c>
      <c r="H1062" s="44" t="str">
        <f>+IF(A1062="GLISSIERE",+VLOOKUP(K1062,'4-'!B:G,6,FALSE),IF(A1062="VENTES",+VLOOKUP(K1062,'5-'!B:H,6,FALSE)," "))</f>
        <v>6691</v>
      </c>
      <c r="I1062" s="14"/>
      <c r="J1062" s="12">
        <v>44298</v>
      </c>
      <c r="K1062" s="37" t="s">
        <v>1159</v>
      </c>
      <c r="L1062" s="14">
        <v>377</v>
      </c>
      <c r="M1062" s="14" t="s">
        <v>114</v>
      </c>
      <c r="N1062" s="15">
        <v>2231885</v>
      </c>
    </row>
    <row r="1063" spans="1:14" x14ac:dyDescent="0.3">
      <c r="A1063" s="7" t="str">
        <f>+VLOOKUP(IF(ISNUMBER(SEARCH("GLISS*",K1063)),CONCATENATE("GLISSIERE"," ",RIGHT(K1063,3)),CONCATENATE(LEFT(K1063,2),"/",RIGHT(K1063,2))),CODE!A:F,CODE!C$1,FALSE)</f>
        <v>FOURNISSEUR</v>
      </c>
      <c r="B1063" s="7" t="str">
        <f>+VLOOKUP(IF(ISNUMBER(SEARCH("GLISS*",K1063)),CONCATENATE("GLISSIERE"," ",RIGHT(K1063,3)),CONCATENATE(LEFT(K1063,2),"/",RIGHT(K1063,2))),CODE!A:F,CODE!D$1,FALSE)</f>
        <v>CORBEC OUT</v>
      </c>
      <c r="C1063" s="23"/>
      <c r="D1063" s="7">
        <f t="shared" si="34"/>
        <v>2021</v>
      </c>
      <c r="E1063" s="10" t="str">
        <f>+IF(A1063="GLISSIERE",+VLOOKUP(+VLOOKUP(IF(ISNUMBER(SEARCH("GLISS*",K1063)),CONCATENATE(RIGHT(K1063,4)),CONCATENATE(LEFT(K1063,2),"/",RIGHT(K1063,2))),'#Client'!B:C,1,FALSE),'#Client'!B:C,2,FALSE)," ")</f>
        <v xml:space="preserve"> </v>
      </c>
      <c r="F1063" s="10" t="str">
        <f>+IF(A1063="GLISSIERE",+VLOOKUP(K1063,'4-'!B:G,4,FALSE)," ")</f>
        <v xml:space="preserve"> </v>
      </c>
      <c r="G1063" s="10" t="str">
        <f t="shared" si="35"/>
        <v>4938</v>
      </c>
      <c r="H1063" s="44" t="str">
        <f>+IF(A1063="GLISSIERE",+VLOOKUP(K1063,'4-'!B:G,6,FALSE),IF(A1063="VENTES",+VLOOKUP(K1063,'5-'!B:H,6,FALSE)," "))</f>
        <v xml:space="preserve"> </v>
      </c>
      <c r="I1063" s="14"/>
      <c r="J1063" s="12">
        <v>44299</v>
      </c>
      <c r="K1063" s="37" t="s">
        <v>1414</v>
      </c>
      <c r="L1063" s="14">
        <v>1</v>
      </c>
      <c r="M1063" s="14" t="s">
        <v>30</v>
      </c>
      <c r="N1063" s="15">
        <v>2063934</v>
      </c>
    </row>
    <row r="1064" spans="1:14" x14ac:dyDescent="0.3">
      <c r="A1064" s="7" t="str">
        <f>+VLOOKUP(IF(ISNUMBER(SEARCH("GLISS*",K1064)),CONCATENATE("GLISSIERE"," ",RIGHT(K1064,3)),CONCATENATE(LEFT(K1064,2),"/",RIGHT(K1064,2))),CODE!A:F,CODE!C$1,FALSE)</f>
        <v>FOURNISSEUR</v>
      </c>
      <c r="B1064" s="7" t="str">
        <f>+VLOOKUP(IF(ISNUMBER(SEARCH("GLISS*",K1064)),CONCATENATE("GLISSIERE"," ",RIGHT(K1064,3)),CONCATENATE(LEFT(K1064,2),"/",RIGHT(K1064,2))),CODE!A:F,CODE!D$1,FALSE)</f>
        <v>CORBEC OUT</v>
      </c>
      <c r="C1064" s="23"/>
      <c r="D1064" s="7">
        <f t="shared" si="34"/>
        <v>2021</v>
      </c>
      <c r="E1064" s="10" t="str">
        <f>+IF(A1064="GLISSIERE",+VLOOKUP(+VLOOKUP(IF(ISNUMBER(SEARCH("GLISS*",K1064)),CONCATENATE(RIGHT(K1064,4)),CONCATENATE(LEFT(K1064,2),"/",RIGHT(K1064,2))),'#Client'!B:C,1,FALSE),'#Client'!B:C,2,FALSE)," ")</f>
        <v xml:space="preserve"> </v>
      </c>
      <c r="F1064" s="10" t="str">
        <f>+IF(A1064="GLISSIERE",+VLOOKUP(K1064,'4-'!B:G,4,FALSE)," ")</f>
        <v xml:space="preserve"> </v>
      </c>
      <c r="G1064" s="10" t="str">
        <f t="shared" si="35"/>
        <v>4938</v>
      </c>
      <c r="H1064" s="44" t="str">
        <f>+IF(A1064="GLISSIERE",+VLOOKUP(K1064,'4-'!B:G,6,FALSE),IF(A1064="VENTES",+VLOOKUP(K1064,'5-'!B:H,6,FALSE)," "))</f>
        <v xml:space="preserve"> </v>
      </c>
      <c r="I1064" s="14"/>
      <c r="J1064" s="12">
        <v>44299</v>
      </c>
      <c r="K1064" s="37" t="s">
        <v>1415</v>
      </c>
      <c r="L1064" s="14">
        <v>674</v>
      </c>
      <c r="M1064" s="14" t="s">
        <v>30</v>
      </c>
      <c r="N1064" s="15">
        <v>2034410</v>
      </c>
    </row>
    <row r="1065" spans="1:14" x14ac:dyDescent="0.3">
      <c r="A1065" s="7" t="str">
        <f>+VLOOKUP(IF(ISNUMBER(SEARCH("GLISS*",K1065)),CONCATENATE("GLISSIERE"," ",RIGHT(K1065,3)),CONCATENATE(LEFT(K1065,2),"/",RIGHT(K1065,2))),CODE!A:F,CODE!C$1,FALSE)</f>
        <v>FOURNISSEUR</v>
      </c>
      <c r="B1065" s="7" t="str">
        <f>+VLOOKUP(IF(ISNUMBER(SEARCH("GLISS*",K1065)),CONCATENATE("GLISSIERE"," ",RIGHT(K1065,3)),CONCATENATE(LEFT(K1065,2),"/",RIGHT(K1065,2))),CODE!A:F,CODE!D$1,FALSE)</f>
        <v>CORBEC OUT</v>
      </c>
      <c r="C1065" s="23"/>
      <c r="D1065" s="7">
        <f t="shared" si="34"/>
        <v>2021</v>
      </c>
      <c r="E1065" s="10" t="str">
        <f>+IF(A1065="GLISSIERE",+VLOOKUP(+VLOOKUP(IF(ISNUMBER(SEARCH("GLISS*",K1065)),CONCATENATE(RIGHT(K1065,4)),CONCATENATE(LEFT(K1065,2),"/",RIGHT(K1065,2))),'#Client'!B:C,1,FALSE),'#Client'!B:C,2,FALSE)," ")</f>
        <v xml:space="preserve"> </v>
      </c>
      <c r="F1065" s="10" t="str">
        <f>+IF(A1065="GLISSIERE",+VLOOKUP(K1065,'4-'!B:G,4,FALSE)," ")</f>
        <v xml:space="preserve"> </v>
      </c>
      <c r="G1065" s="10" t="str">
        <f t="shared" si="35"/>
        <v>4938</v>
      </c>
      <c r="H1065" s="44" t="str">
        <f>+IF(A1065="GLISSIERE",+VLOOKUP(K1065,'4-'!B:G,6,FALSE),IF(A1065="VENTES",+VLOOKUP(K1065,'5-'!B:H,6,FALSE)," "))</f>
        <v xml:space="preserve"> </v>
      </c>
      <c r="I1065" s="14"/>
      <c r="J1065" s="12">
        <v>44299</v>
      </c>
      <c r="K1065" s="37" t="s">
        <v>1416</v>
      </c>
      <c r="L1065" s="14">
        <v>25961</v>
      </c>
      <c r="M1065" s="14" t="s">
        <v>30</v>
      </c>
      <c r="N1065" s="15">
        <v>2060371</v>
      </c>
    </row>
    <row r="1066" spans="1:14" x14ac:dyDescent="0.3">
      <c r="A1066" s="7" t="str">
        <f>+VLOOKUP(IF(ISNUMBER(SEARCH("GLISS*",K1066)),CONCATENATE("GLISSIERE"," ",RIGHT(K1066,3)),CONCATENATE(LEFT(K1066,2),"/",RIGHT(K1066,2))),CODE!A:F,CODE!C$1,FALSE)</f>
        <v>FOURNISSEUR</v>
      </c>
      <c r="B1066" s="7" t="str">
        <f>+VLOOKUP(IF(ISNUMBER(SEARCH("GLISS*",K1066)),CONCATENATE("GLISSIERE"," ",RIGHT(K1066,3)),CONCATENATE(LEFT(K1066,2),"/",RIGHT(K1066,2))),CODE!A:F,CODE!D$1,FALSE)</f>
        <v>CORBEC OUT</v>
      </c>
      <c r="C1066" s="23"/>
      <c r="D1066" s="7">
        <f t="shared" si="34"/>
        <v>2021</v>
      </c>
      <c r="E1066" s="10" t="str">
        <f>+IF(A1066="GLISSIERE",+VLOOKUP(+VLOOKUP(IF(ISNUMBER(SEARCH("GLISS*",K1066)),CONCATENATE(RIGHT(K1066,4)),CONCATENATE(LEFT(K1066,2),"/",RIGHT(K1066,2))),'#Client'!B:C,1,FALSE),'#Client'!B:C,2,FALSE)," ")</f>
        <v xml:space="preserve"> </v>
      </c>
      <c r="F1066" s="10" t="str">
        <f>+IF(A1066="GLISSIERE",+VLOOKUP(K1066,'4-'!B:G,4,FALSE)," ")</f>
        <v xml:space="preserve"> </v>
      </c>
      <c r="G1066" s="10" t="str">
        <f t="shared" si="35"/>
        <v>4938</v>
      </c>
      <c r="H1066" s="44" t="str">
        <f>+IF(A1066="GLISSIERE",+VLOOKUP(K1066,'4-'!B:G,6,FALSE),IF(A1066="VENTES",+VLOOKUP(K1066,'5-'!B:H,6,FALSE)," "))</f>
        <v xml:space="preserve"> </v>
      </c>
      <c r="I1066" s="14"/>
      <c r="J1066" s="12">
        <v>44299</v>
      </c>
      <c r="K1066" s="37" t="s">
        <v>1417</v>
      </c>
      <c r="L1066" s="14">
        <v>3311</v>
      </c>
      <c r="M1066" s="14" t="s">
        <v>30</v>
      </c>
      <c r="N1066" s="15">
        <v>2063682</v>
      </c>
    </row>
    <row r="1067" spans="1:14" x14ac:dyDescent="0.3">
      <c r="A1067" s="7" t="str">
        <f>+VLOOKUP(IF(ISNUMBER(SEARCH("GLISS*",K1067)),CONCATENATE("GLISSIERE"," ",RIGHT(K1067,3)),CONCATENATE(LEFT(K1067,2),"/",RIGHT(K1067,2))),CODE!A:F,CODE!C$1,FALSE)</f>
        <v>FOURNISSEUR</v>
      </c>
      <c r="B1067" s="7" t="str">
        <f>+VLOOKUP(IF(ISNUMBER(SEARCH("GLISS*",K1067)),CONCATENATE("GLISSIERE"," ",RIGHT(K1067,3)),CONCATENATE(LEFT(K1067,2),"/",RIGHT(K1067,2))),CODE!A:F,CODE!D$1,FALSE)</f>
        <v>CORBEC OUT</v>
      </c>
      <c r="C1067" s="23"/>
      <c r="D1067" s="7">
        <f t="shared" si="34"/>
        <v>2021</v>
      </c>
      <c r="E1067" s="10" t="str">
        <f>+IF(A1067="GLISSIERE",+VLOOKUP(+VLOOKUP(IF(ISNUMBER(SEARCH("GLISS*",K1067)),CONCATENATE(RIGHT(K1067,4)),CONCATENATE(LEFT(K1067,2),"/",RIGHT(K1067,2))),'#Client'!B:C,1,FALSE),'#Client'!B:C,2,FALSE)," ")</f>
        <v xml:space="preserve"> </v>
      </c>
      <c r="F1067" s="10" t="str">
        <f>+IF(A1067="GLISSIERE",+VLOOKUP(K1067,'4-'!B:G,4,FALSE)," ")</f>
        <v xml:space="preserve"> </v>
      </c>
      <c r="G1067" s="10" t="str">
        <f t="shared" si="35"/>
        <v>4938</v>
      </c>
      <c r="H1067" s="44" t="str">
        <f>+IF(A1067="GLISSIERE",+VLOOKUP(K1067,'4-'!B:G,6,FALSE),IF(A1067="VENTES",+VLOOKUP(K1067,'5-'!B:H,6,FALSE)," "))</f>
        <v xml:space="preserve"> </v>
      </c>
      <c r="I1067" s="14"/>
      <c r="J1067" s="12">
        <v>44299</v>
      </c>
      <c r="K1067" s="37" t="s">
        <v>1418</v>
      </c>
      <c r="L1067" s="14">
        <v>251</v>
      </c>
      <c r="M1067" s="14" t="s">
        <v>30</v>
      </c>
      <c r="N1067" s="15">
        <v>2063933</v>
      </c>
    </row>
    <row r="1068" spans="1:14" x14ac:dyDescent="0.3">
      <c r="A1068" s="7" t="str">
        <f>+VLOOKUP(IF(ISNUMBER(SEARCH("GLISS*",K1068)),CONCATENATE("GLISSIERE"," ",RIGHT(K1068,3)),CONCATENATE(LEFT(K1068,2),"/",RIGHT(K1068,2))),CODE!A:F,CODE!C$1,FALSE)</f>
        <v>VENTES</v>
      </c>
      <c r="B1068" s="7" t="str">
        <f>+VLOOKUP(IF(ISNUMBER(SEARCH("GLISS*",K1068)),CONCATENATE("GLISSIERE"," ",RIGHT(K1068,3)),CONCATENATE(LEFT(K1068,2),"/",RIGHT(K1068,2))),CODE!A:F,CODE!D$1,FALSE)</f>
        <v>CNP</v>
      </c>
      <c r="C1068" s="23"/>
      <c r="D1068" s="7">
        <f t="shared" si="34"/>
        <v>2021</v>
      </c>
      <c r="E1068" s="10" t="str">
        <f>+IF(A1068="GLISSIERE",+VLOOKUP(+VLOOKUP(IF(ISNUMBER(SEARCH("GLISS*",K1068)),CONCATENATE(RIGHT(K1068,4)),CONCATENATE(LEFT(K1068,2),"/",RIGHT(K1068,2))),'#Client'!B:C,1,FALSE),'#Client'!B:C,2,FALSE)," ")</f>
        <v xml:space="preserve"> </v>
      </c>
      <c r="F1068" s="10" t="str">
        <f>+IF(A1068="GLISSIERE",+VLOOKUP(K1068,'4-'!B:G,4,FALSE)," ")</f>
        <v xml:space="preserve"> </v>
      </c>
      <c r="G1068" s="10" t="str">
        <f t="shared" si="35"/>
        <v>4939</v>
      </c>
      <c r="H1068" s="44" t="e">
        <f>+IF(A1068="GLISSIERE",+VLOOKUP(K1068,'4-'!B:G,6,FALSE),IF(A1068="VENTES",+VLOOKUP(K1068,'5-'!B:H,6,FALSE)," "))</f>
        <v>#N/A</v>
      </c>
      <c r="I1068" s="14"/>
      <c r="J1068" s="12">
        <v>44298</v>
      </c>
      <c r="K1068" s="37" t="s">
        <v>1419</v>
      </c>
      <c r="L1068" s="14">
        <v>19953</v>
      </c>
      <c r="M1068" s="14" t="s">
        <v>40</v>
      </c>
      <c r="N1068" s="15">
        <v>2251838</v>
      </c>
    </row>
    <row r="1069" spans="1:14" x14ac:dyDescent="0.3">
      <c r="A1069" s="7" t="str">
        <f>+VLOOKUP(IF(ISNUMBER(SEARCH("GLISS*",K1069)),CONCATENATE("GLISSIERE"," ",RIGHT(K1069,3)),CONCATENATE(LEFT(K1069,2),"/",RIGHT(K1069,2))),CODE!A:F,CODE!C$1,FALSE)</f>
        <v>VENTES</v>
      </c>
      <c r="B1069" s="7" t="str">
        <f>+VLOOKUP(IF(ISNUMBER(SEARCH("GLISS*",K1069)),CONCATENATE("GLISSIERE"," ",RIGHT(K1069,3)),CONCATENATE(LEFT(K1069,2),"/",RIGHT(K1069,2))),CODE!A:F,CODE!D$1,FALSE)</f>
        <v>CNP</v>
      </c>
      <c r="C1069" s="23"/>
      <c r="D1069" s="7">
        <f t="shared" si="34"/>
        <v>2021</v>
      </c>
      <c r="E1069" s="10" t="str">
        <f>+IF(A1069="GLISSIERE",+VLOOKUP(+VLOOKUP(IF(ISNUMBER(SEARCH("GLISS*",K1069)),CONCATENATE(RIGHT(K1069,4)),CONCATENATE(LEFT(K1069,2),"/",RIGHT(K1069,2))),'#Client'!B:C,1,FALSE),'#Client'!B:C,2,FALSE)," ")</f>
        <v xml:space="preserve"> </v>
      </c>
      <c r="F1069" s="10" t="str">
        <f>+IF(A1069="GLISSIERE",+VLOOKUP(K1069,'4-'!B:G,4,FALSE)," ")</f>
        <v xml:space="preserve"> </v>
      </c>
      <c r="G1069" s="10" t="str">
        <f t="shared" si="35"/>
        <v>4940</v>
      </c>
      <c r="H1069" s="44" t="e">
        <f>+IF(A1069="GLISSIERE",+VLOOKUP(K1069,'4-'!B:G,6,FALSE),IF(A1069="VENTES",+VLOOKUP(K1069,'5-'!B:H,6,FALSE)," "))</f>
        <v>#N/A</v>
      </c>
      <c r="I1069" s="14"/>
      <c r="J1069" s="12">
        <v>44298</v>
      </c>
      <c r="K1069" s="37" t="s">
        <v>1420</v>
      </c>
      <c r="L1069" s="14">
        <v>9</v>
      </c>
      <c r="M1069" s="14" t="s">
        <v>1421</v>
      </c>
      <c r="N1069" s="15">
        <v>2251847</v>
      </c>
    </row>
    <row r="1070" spans="1:14" x14ac:dyDescent="0.3">
      <c r="A1070" s="7" t="str">
        <f>+VLOOKUP(IF(ISNUMBER(SEARCH("GLISS*",K1070)),CONCATENATE("GLISSIERE"," ",RIGHT(K1070,3)),CONCATENATE(LEFT(K1070,2),"/",RIGHT(K1070,2))),CODE!A:F,CODE!C$1,FALSE)</f>
        <v>VENTES</v>
      </c>
      <c r="B1070" s="7" t="str">
        <f>+VLOOKUP(IF(ISNUMBER(SEARCH("GLISS*",K1070)),CONCATENATE("GLISSIERE"," ",RIGHT(K1070,3)),CONCATENATE(LEFT(K1070,2),"/",RIGHT(K1070,2))),CODE!A:F,CODE!D$1,FALSE)</f>
        <v>CNP</v>
      </c>
      <c r="C1070" s="23"/>
      <c r="D1070" s="7">
        <f t="shared" si="34"/>
        <v>2021</v>
      </c>
      <c r="E1070" s="10" t="str">
        <f>+IF(A1070="GLISSIERE",+VLOOKUP(+VLOOKUP(IF(ISNUMBER(SEARCH("GLISS*",K1070)),CONCATENATE(RIGHT(K1070,4)),CONCATENATE(LEFT(K1070,2),"/",RIGHT(K1070,2))),'#Client'!B:C,1,FALSE),'#Client'!B:C,2,FALSE)," ")</f>
        <v xml:space="preserve"> </v>
      </c>
      <c r="F1070" s="10" t="str">
        <f>+IF(A1070="GLISSIERE",+VLOOKUP(K1070,'4-'!B:G,4,FALSE)," ")</f>
        <v xml:space="preserve"> </v>
      </c>
      <c r="G1070" s="10" t="str">
        <f t="shared" si="35"/>
        <v>4941</v>
      </c>
      <c r="H1070" s="44" t="str">
        <f>+IF(A1070="GLISSIERE",+VLOOKUP(K1070,'4-'!B:G,6,FALSE),IF(A1070="VENTES",+VLOOKUP(K1070,'5-'!B:H,6,FALSE)," "))</f>
        <v>6717-1B</v>
      </c>
      <c r="I1070" s="14"/>
      <c r="J1070" s="12">
        <v>44299</v>
      </c>
      <c r="K1070" s="37" t="s">
        <v>1422</v>
      </c>
      <c r="L1070" s="14">
        <v>19762</v>
      </c>
      <c r="M1070" s="14" t="s">
        <v>40</v>
      </c>
      <c r="N1070" s="15">
        <v>2103334</v>
      </c>
    </row>
    <row r="1071" spans="1:14" x14ac:dyDescent="0.3">
      <c r="A1071" s="7" t="str">
        <f>+VLOOKUP(IF(ISNUMBER(SEARCH("GLISS*",K1071)),CONCATENATE("GLISSIERE"," ",RIGHT(K1071,3)),CONCATENATE(LEFT(K1071,2),"/",RIGHT(K1071,2))),CODE!A:F,CODE!C$1,FALSE)</f>
        <v>FOURNISSEUR</v>
      </c>
      <c r="B1071" s="7" t="str">
        <f>+VLOOKUP(IF(ISNUMBER(SEARCH("GLISS*",K1071)),CONCATENATE("GLISSIERE"," ",RIGHT(K1071,3)),CONCATENATE(LEFT(K1071,2),"/",RIGHT(K1071,2))),CODE!A:F,CODE!D$1,FALSE)</f>
        <v>CORBEC OUT</v>
      </c>
      <c r="C1071" s="23"/>
      <c r="D1071" s="7">
        <f t="shared" si="34"/>
        <v>2021</v>
      </c>
      <c r="E1071" s="10" t="str">
        <f>+IF(A1071="GLISSIERE",+VLOOKUP(+VLOOKUP(IF(ISNUMBER(SEARCH("GLISS*",K1071)),CONCATENATE(RIGHT(K1071,4)),CONCATENATE(LEFT(K1071,2),"/",RIGHT(K1071,2))),'#Client'!B:C,1,FALSE),'#Client'!B:C,2,FALSE)," ")</f>
        <v xml:space="preserve"> </v>
      </c>
      <c r="F1071" s="10" t="str">
        <f>+IF(A1071="GLISSIERE",+VLOOKUP(K1071,'4-'!B:G,4,FALSE)," ")</f>
        <v xml:space="preserve"> </v>
      </c>
      <c r="G1071" s="10" t="str">
        <f t="shared" si="35"/>
        <v>4942</v>
      </c>
      <c r="H1071" s="44" t="str">
        <f>+IF(A1071="GLISSIERE",+VLOOKUP(K1071,'4-'!B:G,6,FALSE),IF(A1071="VENTES",+VLOOKUP(K1071,'5-'!B:H,6,FALSE)," "))</f>
        <v xml:space="preserve"> </v>
      </c>
      <c r="I1071" s="14"/>
      <c r="J1071" s="12">
        <v>44300</v>
      </c>
      <c r="K1071" s="37" t="s">
        <v>1423</v>
      </c>
      <c r="L1071" s="14">
        <v>67</v>
      </c>
      <c r="M1071" s="14" t="s">
        <v>30</v>
      </c>
      <c r="N1071" s="15">
        <v>1849042</v>
      </c>
    </row>
    <row r="1072" spans="1:14" x14ac:dyDescent="0.3">
      <c r="A1072" s="7" t="str">
        <f>+VLOOKUP(IF(ISNUMBER(SEARCH("GLISS*",K1072)),CONCATENATE("GLISSIERE"," ",RIGHT(K1072,3)),CONCATENATE(LEFT(K1072,2),"/",RIGHT(K1072,2))),CODE!A:F,CODE!C$1,FALSE)</f>
        <v>FOURNISSEUR</v>
      </c>
      <c r="B1072" s="7" t="str">
        <f>+VLOOKUP(IF(ISNUMBER(SEARCH("GLISS*",K1072)),CONCATENATE("GLISSIERE"," ",RIGHT(K1072,3)),CONCATENATE(LEFT(K1072,2),"/",RIGHT(K1072,2))),CODE!A:F,CODE!D$1,FALSE)</f>
        <v>CORBEC OUT</v>
      </c>
      <c r="C1072" s="23"/>
      <c r="D1072" s="7">
        <f t="shared" si="34"/>
        <v>2021</v>
      </c>
      <c r="E1072" s="10" t="str">
        <f>+IF(A1072="GLISSIERE",+VLOOKUP(+VLOOKUP(IF(ISNUMBER(SEARCH("GLISS*",K1072)),CONCATENATE(RIGHT(K1072,4)),CONCATENATE(LEFT(K1072,2),"/",RIGHT(K1072,2))),'#Client'!B:C,1,FALSE),'#Client'!B:C,2,FALSE)," ")</f>
        <v xml:space="preserve"> </v>
      </c>
      <c r="F1072" s="10" t="str">
        <f>+IF(A1072="GLISSIERE",+VLOOKUP(K1072,'4-'!B:G,4,FALSE)," ")</f>
        <v xml:space="preserve"> </v>
      </c>
      <c r="G1072" s="10" t="str">
        <f t="shared" si="35"/>
        <v>4942</v>
      </c>
      <c r="H1072" s="44" t="str">
        <f>+IF(A1072="GLISSIERE",+VLOOKUP(K1072,'4-'!B:G,6,FALSE),IF(A1072="VENTES",+VLOOKUP(K1072,'5-'!B:H,6,FALSE)," "))</f>
        <v xml:space="preserve"> </v>
      </c>
      <c r="I1072" s="14"/>
      <c r="J1072" s="12">
        <v>44300</v>
      </c>
      <c r="K1072" s="37" t="s">
        <v>1424</v>
      </c>
      <c r="L1072" s="14">
        <v>29938</v>
      </c>
      <c r="M1072" s="14" t="s">
        <v>30</v>
      </c>
      <c r="N1072" s="15">
        <v>1878980</v>
      </c>
    </row>
    <row r="1073" spans="1:14" x14ac:dyDescent="0.3">
      <c r="A1073" s="7" t="str">
        <f>+VLOOKUP(IF(ISNUMBER(SEARCH("GLISS*",K1073)),CONCATENATE("GLISSIERE"," ",RIGHT(K1073,3)),CONCATENATE(LEFT(K1073,2),"/",RIGHT(K1073,2))),CODE!A:F,CODE!C$1,FALSE)</f>
        <v>VENTES</v>
      </c>
      <c r="B1073" s="7" t="str">
        <f>+VLOOKUP(IF(ISNUMBER(SEARCH("GLISS*",K1073)),CONCATENATE("GLISSIERE"," ",RIGHT(K1073,3)),CONCATENATE(LEFT(K1073,2),"/",RIGHT(K1073,2))),CODE!A:F,CODE!D$1,FALSE)</f>
        <v>CNP</v>
      </c>
      <c r="C1073" s="23"/>
      <c r="D1073" s="7">
        <f t="shared" si="34"/>
        <v>2021</v>
      </c>
      <c r="E1073" s="10" t="str">
        <f>+IF(A1073="GLISSIERE",+VLOOKUP(+VLOOKUP(IF(ISNUMBER(SEARCH("GLISS*",K1073)),CONCATENATE(RIGHT(K1073,4)),CONCATENATE(LEFT(K1073,2),"/",RIGHT(K1073,2))),'#Client'!B:C,1,FALSE),'#Client'!B:C,2,FALSE)," ")</f>
        <v xml:space="preserve"> </v>
      </c>
      <c r="F1073" s="10" t="str">
        <f>+IF(A1073="GLISSIERE",+VLOOKUP(K1073,'4-'!B:G,4,FALSE)," ")</f>
        <v xml:space="preserve"> </v>
      </c>
      <c r="G1073" s="10" t="str">
        <f t="shared" si="35"/>
        <v>4943</v>
      </c>
      <c r="H1073" s="44" t="str">
        <f>+IF(A1073="GLISSIERE",+VLOOKUP(K1073,'4-'!B:G,6,FALSE),IF(A1073="VENTES",+VLOOKUP(K1073,'5-'!B:H,6,FALSE)," "))</f>
        <v>6715-1A</v>
      </c>
      <c r="I1073" s="14"/>
      <c r="J1073" s="12">
        <v>44299</v>
      </c>
      <c r="K1073" s="37" t="s">
        <v>1425</v>
      </c>
      <c r="L1073" s="14">
        <v>1931</v>
      </c>
      <c r="M1073" s="14" t="s">
        <v>40</v>
      </c>
      <c r="N1073" s="15">
        <v>2123534</v>
      </c>
    </row>
    <row r="1074" spans="1:14" x14ac:dyDescent="0.3">
      <c r="A1074" s="7" t="str">
        <f>+VLOOKUP(IF(ISNUMBER(SEARCH("GLISS*",K1074)),CONCATENATE("GLISSIERE"," ",RIGHT(K1074,3)),CONCATENATE(LEFT(K1074,2),"/",RIGHT(K1074,2))),CODE!A:F,CODE!C$1,FALSE)</f>
        <v>VENTES</v>
      </c>
      <c r="B1074" s="7" t="str">
        <f>+VLOOKUP(IF(ISNUMBER(SEARCH("GLISS*",K1074)),CONCATENATE("GLISSIERE"," ",RIGHT(K1074,3)),CONCATENATE(LEFT(K1074,2),"/",RIGHT(K1074,2))),CODE!A:F,CODE!D$1,FALSE)</f>
        <v>CNP</v>
      </c>
      <c r="C1074" s="23"/>
      <c r="D1074" s="7">
        <f t="shared" si="34"/>
        <v>2021</v>
      </c>
      <c r="E1074" s="10" t="str">
        <f>+IF(A1074="GLISSIERE",+VLOOKUP(+VLOOKUP(IF(ISNUMBER(SEARCH("GLISS*",K1074)),CONCATENATE(RIGHT(K1074,4)),CONCATENATE(LEFT(K1074,2),"/",RIGHT(K1074,2))),'#Client'!B:C,1,FALSE),'#Client'!B:C,2,FALSE)," ")</f>
        <v xml:space="preserve"> </v>
      </c>
      <c r="F1074" s="10" t="str">
        <f>+IF(A1074="GLISSIERE",+VLOOKUP(K1074,'4-'!B:G,4,FALSE)," ")</f>
        <v xml:space="preserve"> </v>
      </c>
      <c r="G1074" s="10" t="str">
        <f t="shared" si="35"/>
        <v>4943</v>
      </c>
      <c r="H1074" s="44" t="e">
        <f>+IF(A1074="GLISSIERE",+VLOOKUP(K1074,'4-'!B:G,6,FALSE),IF(A1074="VENTES",+VLOOKUP(K1074,'5-'!B:H,6,FALSE)," "))</f>
        <v>#N/A</v>
      </c>
      <c r="I1074" s="14"/>
      <c r="J1074" s="12">
        <v>44299</v>
      </c>
      <c r="K1074" s="37" t="s">
        <v>1426</v>
      </c>
      <c r="L1074" s="14">
        <v>18269</v>
      </c>
      <c r="M1074" s="14" t="s">
        <v>40</v>
      </c>
      <c r="N1074" s="15">
        <v>2121603</v>
      </c>
    </row>
    <row r="1075" spans="1:14" x14ac:dyDescent="0.3">
      <c r="A1075" s="7" t="str">
        <f>+VLOOKUP(IF(ISNUMBER(SEARCH("GLISS*",K1075)),CONCATENATE("GLISSIERE"," ",RIGHT(K1075,3)),CONCATENATE(LEFT(K1075,2),"/",RIGHT(K1075,2))),CODE!A:F,CODE!C$1,FALSE)</f>
        <v>VENTES</v>
      </c>
      <c r="B1075" s="7" t="str">
        <f>+VLOOKUP(IF(ISNUMBER(SEARCH("GLISS*",K1075)),CONCATENATE("GLISSIERE"," ",RIGHT(K1075,3)),CONCATENATE(LEFT(K1075,2),"/",RIGHT(K1075,2))),CODE!A:F,CODE!D$1,FALSE)</f>
        <v>CNP</v>
      </c>
      <c r="C1075" s="23"/>
      <c r="D1075" s="7">
        <f t="shared" si="34"/>
        <v>2021</v>
      </c>
      <c r="E1075" s="10" t="str">
        <f>+IF(A1075="GLISSIERE",+VLOOKUP(+VLOOKUP(IF(ISNUMBER(SEARCH("GLISS*",K1075)),CONCATENATE(RIGHT(K1075,4)),CONCATENATE(LEFT(K1075,2),"/",RIGHT(K1075,2))),'#Client'!B:C,1,FALSE),'#Client'!B:C,2,FALSE)," ")</f>
        <v xml:space="preserve"> </v>
      </c>
      <c r="F1075" s="10" t="str">
        <f>+IF(A1075="GLISSIERE",+VLOOKUP(K1075,'4-'!B:G,4,FALSE)," ")</f>
        <v xml:space="preserve"> </v>
      </c>
      <c r="G1075" s="10" t="str">
        <f t="shared" si="35"/>
        <v>4944</v>
      </c>
      <c r="H1075" s="44" t="e">
        <f>+IF(A1075="GLISSIERE",+VLOOKUP(K1075,'4-'!B:G,6,FALSE),IF(A1075="VENTES",+VLOOKUP(K1075,'5-'!B:H,6,FALSE)," "))</f>
        <v>#N/A</v>
      </c>
      <c r="I1075" s="14"/>
      <c r="J1075" s="12">
        <v>44299</v>
      </c>
      <c r="K1075" s="37" t="s">
        <v>1427</v>
      </c>
      <c r="L1075" s="14">
        <v>42</v>
      </c>
      <c r="M1075" s="14" t="s">
        <v>40</v>
      </c>
      <c r="N1075" s="15">
        <v>2143578</v>
      </c>
    </row>
    <row r="1076" spans="1:14" x14ac:dyDescent="0.3">
      <c r="A1076" s="7" t="str">
        <f>+VLOOKUP(IF(ISNUMBER(SEARCH("GLISS*",K1076)),CONCATENATE("GLISSIERE"," ",RIGHT(K1076,3)),CONCATENATE(LEFT(K1076,2),"/",RIGHT(K1076,2))),CODE!A:F,CODE!C$1,FALSE)</f>
        <v>VENTES</v>
      </c>
      <c r="B1076" s="7" t="str">
        <f>+VLOOKUP(IF(ISNUMBER(SEARCH("GLISS*",K1076)),CONCATENATE("GLISSIERE"," ",RIGHT(K1076,3)),CONCATENATE(LEFT(K1076,2),"/",RIGHT(K1076,2))),CODE!A:F,CODE!D$1,FALSE)</f>
        <v>CNP</v>
      </c>
      <c r="C1076" s="23"/>
      <c r="D1076" s="7">
        <f t="shared" si="34"/>
        <v>2021</v>
      </c>
      <c r="E1076" s="10" t="str">
        <f>+IF(A1076="GLISSIERE",+VLOOKUP(+VLOOKUP(IF(ISNUMBER(SEARCH("GLISS*",K1076)),CONCATENATE(RIGHT(K1076,4)),CONCATENATE(LEFT(K1076,2),"/",RIGHT(K1076,2))),'#Client'!B:C,1,FALSE),'#Client'!B:C,2,FALSE)," ")</f>
        <v xml:space="preserve"> </v>
      </c>
      <c r="F1076" s="10" t="str">
        <f>+IF(A1076="GLISSIERE",+VLOOKUP(K1076,'4-'!B:G,4,FALSE)," ")</f>
        <v xml:space="preserve"> </v>
      </c>
      <c r="G1076" s="10" t="str">
        <f t="shared" si="35"/>
        <v>4944</v>
      </c>
      <c r="H1076" s="44" t="e">
        <f>+IF(A1076="GLISSIERE",+VLOOKUP(K1076,'4-'!B:G,6,FALSE),IF(A1076="VENTES",+VLOOKUP(K1076,'5-'!B:H,6,FALSE)," "))</f>
        <v>#N/A</v>
      </c>
      <c r="I1076" s="14"/>
      <c r="J1076" s="12">
        <v>44299</v>
      </c>
      <c r="K1076" s="37" t="s">
        <v>1428</v>
      </c>
      <c r="L1076" s="14">
        <v>20002</v>
      </c>
      <c r="M1076" s="14" t="s">
        <v>40</v>
      </c>
      <c r="N1076" s="15">
        <v>2143536</v>
      </c>
    </row>
    <row r="1077" spans="1:14" x14ac:dyDescent="0.3">
      <c r="A1077" s="7" t="str">
        <f>+VLOOKUP(IF(ISNUMBER(SEARCH("GLISS*",K1077)),CONCATENATE("GLISSIERE"," ",RIGHT(K1077,3)),CONCATENATE(LEFT(K1077,2),"/",RIGHT(K1077,2))),CODE!A:F,CODE!C$1,FALSE)</f>
        <v>GLISSIERE</v>
      </c>
      <c r="B1077" s="7" t="str">
        <f>+VLOOKUP(IF(ISNUMBER(SEARCH("GLISS*",K1077)),CONCATENATE("GLISSIERE"," ",RIGHT(K1077,3)),CONCATENATE(LEFT(K1077,2),"/",RIGHT(K1077,2))),CODE!A:F,CODE!D$1,FALSE)</f>
        <v>GLISSIERE</v>
      </c>
      <c r="C1077" s="23"/>
      <c r="D1077" s="7">
        <f t="shared" si="34"/>
        <v>2021</v>
      </c>
      <c r="E1077" s="10" t="str">
        <f>+IF(A1077="GLISSIERE",+VLOOKUP(+VLOOKUP(IF(ISNUMBER(SEARCH("GLISS*",K1077)),CONCATENATE(RIGHT(K1077,4)),CONCATENATE(LEFT(K1077,2),"/",RIGHT(K1077,2))),'#Client'!B:C,1,FALSE),'#Client'!B:C,2,FALSE)," ")</f>
        <v>abt</v>
      </c>
      <c r="F1077" s="10" t="str">
        <f>+IF(A1077="GLISSIERE",+VLOOKUP(K1077,'4-'!B:G,4,FALSE)," ")</f>
        <v>GL-2110-04</v>
      </c>
      <c r="G1077" s="10" t="str">
        <f t="shared" si="35"/>
        <v>4945</v>
      </c>
      <c r="H1077" s="44" t="str">
        <f>+IF(A1077="GLISSIERE",+VLOOKUP(K1077,'4-'!B:G,6,FALSE),IF(A1077="VENTES",+VLOOKUP(K1077,'5-'!B:H,6,FALSE)," "))</f>
        <v>6700</v>
      </c>
      <c r="I1077" s="14"/>
      <c r="J1077" s="12">
        <v>44301</v>
      </c>
      <c r="K1077" s="37" t="s">
        <v>1137</v>
      </c>
      <c r="L1077" s="14">
        <v>6852</v>
      </c>
      <c r="M1077" s="14" t="s">
        <v>114</v>
      </c>
      <c r="N1077" s="15">
        <v>1788818</v>
      </c>
    </row>
    <row r="1078" spans="1:14" x14ac:dyDescent="0.3">
      <c r="A1078" s="7" t="str">
        <f>+VLOOKUP(IF(ISNUMBER(SEARCH("GLISS*",K1078)),CONCATENATE("GLISSIERE"," ",RIGHT(K1078,3)),CONCATENATE(LEFT(K1078,2),"/",RIGHT(K1078,2))),CODE!A:F,CODE!C$1,FALSE)</f>
        <v>VENTES</v>
      </c>
      <c r="B1078" s="7" t="str">
        <f>+VLOOKUP(IF(ISNUMBER(SEARCH("GLISS*",K1078)),CONCATENATE("GLISSIERE"," ",RIGHT(K1078,3)),CONCATENATE(LEFT(K1078,2),"/",RIGHT(K1078,2))),CODE!A:F,CODE!D$1,FALSE)</f>
        <v>CNP</v>
      </c>
      <c r="C1078" s="23"/>
      <c r="D1078" s="7">
        <f t="shared" si="34"/>
        <v>2021</v>
      </c>
      <c r="E1078" s="10" t="str">
        <f>+IF(A1078="GLISSIERE",+VLOOKUP(+VLOOKUP(IF(ISNUMBER(SEARCH("GLISS*",K1078)),CONCATENATE(RIGHT(K1078,4)),CONCATENATE(LEFT(K1078,2),"/",RIGHT(K1078,2))),'#Client'!B:C,1,FALSE),'#Client'!B:C,2,FALSE)," ")</f>
        <v xml:space="preserve"> </v>
      </c>
      <c r="F1078" s="10" t="str">
        <f>+IF(A1078="GLISSIERE",+VLOOKUP(K1078,'4-'!B:G,4,FALSE)," ")</f>
        <v xml:space="preserve"> </v>
      </c>
      <c r="G1078" s="10" t="str">
        <f t="shared" si="35"/>
        <v>4946</v>
      </c>
      <c r="H1078" s="44" t="e">
        <f>+IF(A1078="GLISSIERE",+VLOOKUP(K1078,'4-'!B:G,6,FALSE),IF(A1078="VENTES",+VLOOKUP(K1078,'5-'!B:H,6,FALSE)," "))</f>
        <v>#N/A</v>
      </c>
      <c r="I1078" s="14"/>
      <c r="J1078" s="12">
        <v>44300</v>
      </c>
      <c r="K1078" s="37" t="s">
        <v>1429</v>
      </c>
      <c r="L1078" s="14">
        <v>20002</v>
      </c>
      <c r="M1078" s="14" t="s">
        <v>40</v>
      </c>
      <c r="N1078" s="15">
        <v>1994062</v>
      </c>
    </row>
    <row r="1079" spans="1:14" x14ac:dyDescent="0.3">
      <c r="A1079" s="7" t="str">
        <f>+VLOOKUP(IF(ISNUMBER(SEARCH("GLISS*",K1079)),CONCATENATE("GLISSIERE"," ",RIGHT(K1079,3)),CONCATENATE(LEFT(K1079,2),"/",RIGHT(K1079,2))),CODE!A:F,CODE!C$1,FALSE)</f>
        <v>FOURNISSEUR</v>
      </c>
      <c r="B1079" s="7" t="str">
        <f>+VLOOKUP(IF(ISNUMBER(SEARCH("GLISS*",K1079)),CONCATENATE("GLISSIERE"," ",RIGHT(K1079,3)),CONCATENATE(LEFT(K1079,2),"/",RIGHT(K1079,2))),CODE!A:F,CODE!D$1,FALSE)</f>
        <v>CORBEC OUT</v>
      </c>
      <c r="C1079" s="23"/>
      <c r="D1079" s="7">
        <f t="shared" si="34"/>
        <v>2021</v>
      </c>
      <c r="E1079" s="10" t="str">
        <f>+IF(A1079="GLISSIERE",+VLOOKUP(+VLOOKUP(IF(ISNUMBER(SEARCH("GLISS*",K1079)),CONCATENATE(RIGHT(K1079,4)),CONCATENATE(LEFT(K1079,2),"/",RIGHT(K1079,2))),'#Client'!B:C,1,FALSE),'#Client'!B:C,2,FALSE)," ")</f>
        <v xml:space="preserve"> </v>
      </c>
      <c r="F1079" s="10" t="str">
        <f>+IF(A1079="GLISSIERE",+VLOOKUP(K1079,'4-'!B:G,4,FALSE)," ")</f>
        <v xml:space="preserve"> </v>
      </c>
      <c r="G1079" s="10" t="str">
        <f t="shared" si="35"/>
        <v>4947</v>
      </c>
      <c r="H1079" s="44" t="str">
        <f>+IF(A1079="GLISSIERE",+VLOOKUP(K1079,'4-'!B:G,6,FALSE),IF(A1079="VENTES",+VLOOKUP(K1079,'5-'!B:H,6,FALSE)," "))</f>
        <v xml:space="preserve"> </v>
      </c>
      <c r="I1079" s="14"/>
      <c r="J1079" s="12">
        <v>44300</v>
      </c>
      <c r="K1079" s="37" t="s">
        <v>1430</v>
      </c>
      <c r="L1079" s="14">
        <v>30170</v>
      </c>
      <c r="M1079" s="14" t="s">
        <v>29</v>
      </c>
      <c r="N1079" s="15">
        <v>1909150</v>
      </c>
    </row>
    <row r="1080" spans="1:14" x14ac:dyDescent="0.3">
      <c r="A1080" s="7" t="str">
        <f>+VLOOKUP(IF(ISNUMBER(SEARCH("GLISS*",K1080)),CONCATENATE("GLISSIERE"," ",RIGHT(K1080,3)),CONCATENATE(LEFT(K1080,2),"/",RIGHT(K1080,2))),CODE!A:F,CODE!C$1,FALSE)</f>
        <v>FOURNISSEUR</v>
      </c>
      <c r="B1080" s="7" t="str">
        <f>+VLOOKUP(IF(ISNUMBER(SEARCH("GLISS*",K1080)),CONCATENATE("GLISSIERE"," ",RIGHT(K1080,3)),CONCATENATE(LEFT(K1080,2),"/",RIGHT(K1080,2))),CODE!A:F,CODE!D$1,FALSE)</f>
        <v>GALV. QUEBEC OUT</v>
      </c>
      <c r="C1080" s="23"/>
      <c r="D1080" s="7">
        <f t="shared" si="34"/>
        <v>2021</v>
      </c>
      <c r="E1080" s="10" t="str">
        <f>+IF(A1080="GLISSIERE",+VLOOKUP(+VLOOKUP(IF(ISNUMBER(SEARCH("GLISS*",K1080)),CONCATENATE(RIGHT(K1080,4)),CONCATENATE(LEFT(K1080,2),"/",RIGHT(K1080,2))),'#Client'!B:C,1,FALSE),'#Client'!B:C,2,FALSE)," ")</f>
        <v xml:space="preserve"> </v>
      </c>
      <c r="F1080" s="10" t="str">
        <f>+IF(A1080="GLISSIERE",+VLOOKUP(K1080,'4-'!B:G,4,FALSE)," ")</f>
        <v xml:space="preserve"> </v>
      </c>
      <c r="G1080" s="10" t="str">
        <f t="shared" si="35"/>
        <v>4948</v>
      </c>
      <c r="H1080" s="44" t="str">
        <f>+IF(A1080="GLISSIERE",+VLOOKUP(K1080,'4-'!B:G,6,FALSE),IF(A1080="VENTES",+VLOOKUP(K1080,'5-'!B:H,6,FALSE)," "))</f>
        <v xml:space="preserve"> </v>
      </c>
      <c r="I1080" s="14"/>
      <c r="J1080" s="12">
        <v>44299</v>
      </c>
      <c r="K1080" s="37" t="s">
        <v>1431</v>
      </c>
      <c r="L1080" s="14">
        <v>4571</v>
      </c>
      <c r="M1080" s="14" t="s">
        <v>30</v>
      </c>
      <c r="N1080" s="15">
        <v>2068505</v>
      </c>
    </row>
    <row r="1081" spans="1:14" x14ac:dyDescent="0.3">
      <c r="A1081" s="7" t="str">
        <f>+VLOOKUP(IF(ISNUMBER(SEARCH("GLISS*",K1081)),CONCATENATE("GLISSIERE"," ",RIGHT(K1081,3)),CONCATENATE(LEFT(K1081,2),"/",RIGHT(K1081,2))),CODE!A:F,CODE!C$1,FALSE)</f>
        <v>FOURNISSEUR</v>
      </c>
      <c r="B1081" s="7" t="str">
        <f>+VLOOKUP(IF(ISNUMBER(SEARCH("GLISS*",K1081)),CONCATENATE("GLISSIERE"," ",RIGHT(K1081,3)),CONCATENATE(LEFT(K1081,2),"/",RIGHT(K1081,2))),CODE!A:F,CODE!D$1,FALSE)</f>
        <v>GALV. QUEBEC OUT</v>
      </c>
      <c r="C1081" s="23"/>
      <c r="D1081" s="7">
        <f t="shared" si="34"/>
        <v>2021</v>
      </c>
      <c r="E1081" s="10" t="str">
        <f>+IF(A1081="GLISSIERE",+VLOOKUP(+VLOOKUP(IF(ISNUMBER(SEARCH("GLISS*",K1081)),CONCATENATE(RIGHT(K1081,4)),CONCATENATE(LEFT(K1081,2),"/",RIGHT(K1081,2))),'#Client'!B:C,1,FALSE),'#Client'!B:C,2,FALSE)," ")</f>
        <v xml:space="preserve"> </v>
      </c>
      <c r="F1081" s="10" t="str">
        <f>+IF(A1081="GLISSIERE",+VLOOKUP(K1081,'4-'!B:G,4,FALSE)," ")</f>
        <v xml:space="preserve"> </v>
      </c>
      <c r="G1081" s="10" t="str">
        <f t="shared" si="35"/>
        <v>4948</v>
      </c>
      <c r="H1081" s="44" t="str">
        <f>+IF(A1081="GLISSIERE",+VLOOKUP(K1081,'4-'!B:G,6,FALSE),IF(A1081="VENTES",+VLOOKUP(K1081,'5-'!B:H,6,FALSE)," "))</f>
        <v xml:space="preserve"> </v>
      </c>
      <c r="I1081" s="14"/>
      <c r="J1081" s="12">
        <v>44299</v>
      </c>
      <c r="K1081" s="37" t="s">
        <v>1432</v>
      </c>
      <c r="L1081" s="14">
        <v>15067</v>
      </c>
      <c r="M1081" s="14" t="s">
        <v>30</v>
      </c>
      <c r="N1081" s="15">
        <v>2083572</v>
      </c>
    </row>
    <row r="1082" spans="1:14" x14ac:dyDescent="0.3">
      <c r="A1082" s="7" t="str">
        <f>+VLOOKUP(IF(ISNUMBER(SEARCH("GLISS*",K1082)),CONCATENATE("GLISSIERE"," ",RIGHT(K1082,3)),CONCATENATE(LEFT(K1082,2),"/",RIGHT(K1082,2))),CODE!A:F,CODE!C$1,FALSE)</f>
        <v>VENTES</v>
      </c>
      <c r="B1082" s="7" t="str">
        <f>+VLOOKUP(IF(ISNUMBER(SEARCH("GLISS*",K1082)),CONCATENATE("GLISSIERE"," ",RIGHT(K1082,3)),CONCATENATE(LEFT(K1082,2),"/",RIGHT(K1082,2))),CODE!A:F,CODE!D$1,FALSE)</f>
        <v>CNP</v>
      </c>
      <c r="C1082" s="23"/>
      <c r="D1082" s="7">
        <f t="shared" si="34"/>
        <v>2021</v>
      </c>
      <c r="E1082" s="10" t="str">
        <f>+IF(A1082="GLISSIERE",+VLOOKUP(+VLOOKUP(IF(ISNUMBER(SEARCH("GLISS*",K1082)),CONCATENATE(RIGHT(K1082,4)),CONCATENATE(LEFT(K1082,2),"/",RIGHT(K1082,2))),'#Client'!B:C,1,FALSE),'#Client'!B:C,2,FALSE)," ")</f>
        <v xml:space="preserve"> </v>
      </c>
      <c r="F1082" s="10" t="str">
        <f>+IF(A1082="GLISSIERE",+VLOOKUP(K1082,'4-'!B:G,4,FALSE)," ")</f>
        <v xml:space="preserve"> </v>
      </c>
      <c r="G1082" s="10" t="str">
        <f t="shared" si="35"/>
        <v>4949</v>
      </c>
      <c r="H1082" s="44" t="str">
        <f>+IF(A1082="GLISSIERE",+VLOOKUP(K1082,'4-'!B:G,6,FALSE),IF(A1082="VENTES",+VLOOKUP(K1082,'5-'!B:H,6,FALSE)," "))</f>
        <v>6715-1A</v>
      </c>
      <c r="I1082" s="14"/>
      <c r="J1082" s="12">
        <v>44300</v>
      </c>
      <c r="K1082" s="37" t="s">
        <v>1433</v>
      </c>
      <c r="L1082" s="14">
        <v>1361</v>
      </c>
      <c r="M1082" s="14" t="s">
        <v>40</v>
      </c>
      <c r="N1082" s="15">
        <v>2013692</v>
      </c>
    </row>
    <row r="1083" spans="1:14" x14ac:dyDescent="0.3">
      <c r="A1083" s="7" t="str">
        <f>+VLOOKUP(IF(ISNUMBER(SEARCH("GLISS*",K1083)),CONCATENATE("GLISSIERE"," ",RIGHT(K1083,3)),CONCATENATE(LEFT(K1083,2),"/",RIGHT(K1083,2))),CODE!A:F,CODE!C$1,FALSE)</f>
        <v>VENTES</v>
      </c>
      <c r="B1083" s="7" t="str">
        <f>+VLOOKUP(IF(ISNUMBER(SEARCH("GLISS*",K1083)),CONCATENATE("GLISSIERE"," ",RIGHT(K1083,3)),CONCATENATE(LEFT(K1083,2),"/",RIGHT(K1083,2))),CODE!A:F,CODE!D$1,FALSE)</f>
        <v>CNP</v>
      </c>
      <c r="C1083" s="23"/>
      <c r="D1083" s="7">
        <f t="shared" si="34"/>
        <v>2021</v>
      </c>
      <c r="E1083" s="10" t="str">
        <f>+IF(A1083="GLISSIERE",+VLOOKUP(+VLOOKUP(IF(ISNUMBER(SEARCH("GLISS*",K1083)),CONCATENATE(RIGHT(K1083,4)),CONCATENATE(LEFT(K1083,2),"/",RIGHT(K1083,2))),'#Client'!B:C,1,FALSE),'#Client'!B:C,2,FALSE)," ")</f>
        <v xml:space="preserve"> </v>
      </c>
      <c r="F1083" s="10" t="str">
        <f>+IF(A1083="GLISSIERE",+VLOOKUP(K1083,'4-'!B:G,4,FALSE)," ")</f>
        <v xml:space="preserve"> </v>
      </c>
      <c r="G1083" s="10" t="str">
        <f t="shared" si="35"/>
        <v>4949</v>
      </c>
      <c r="H1083" s="44" t="e">
        <f>+IF(A1083="GLISSIERE",+VLOOKUP(K1083,'4-'!B:G,6,FALSE),IF(A1083="VENTES",+VLOOKUP(K1083,'5-'!B:H,6,FALSE)," "))</f>
        <v>#N/A</v>
      </c>
      <c r="I1083" s="14"/>
      <c r="J1083" s="12">
        <v>44300</v>
      </c>
      <c r="K1083" s="37" t="s">
        <v>1434</v>
      </c>
      <c r="L1083" s="14">
        <v>18269</v>
      </c>
      <c r="M1083" s="14" t="s">
        <v>40</v>
      </c>
      <c r="N1083" s="15">
        <v>2012331</v>
      </c>
    </row>
    <row r="1084" spans="1:14" x14ac:dyDescent="0.3">
      <c r="A1084" s="7" t="str">
        <f>+VLOOKUP(IF(ISNUMBER(SEARCH("GLISS*",K1084)),CONCATENATE("GLISSIERE"," ",RIGHT(K1084,3)),CONCATENATE(LEFT(K1084,2),"/",RIGHT(K1084,2))),CODE!A:F,CODE!C$1,FALSE)</f>
        <v>VENTES</v>
      </c>
      <c r="B1084" s="7" t="str">
        <f>+VLOOKUP(IF(ISNUMBER(SEARCH("GLISS*",K1084)),CONCATENATE("GLISSIERE"," ",RIGHT(K1084,3)),CONCATENATE(LEFT(K1084,2),"/",RIGHT(K1084,2))),CODE!A:F,CODE!D$1,FALSE)</f>
        <v>CNP</v>
      </c>
      <c r="C1084" s="23"/>
      <c r="D1084" s="7">
        <f t="shared" si="34"/>
        <v>2021</v>
      </c>
      <c r="E1084" s="10" t="str">
        <f>+IF(A1084="GLISSIERE",+VLOOKUP(+VLOOKUP(IF(ISNUMBER(SEARCH("GLISS*",K1084)),CONCATENATE(RIGHT(K1084,4)),CONCATENATE(LEFT(K1084,2),"/",RIGHT(K1084,2))),'#Client'!B:C,1,FALSE),'#Client'!B:C,2,FALSE)," ")</f>
        <v xml:space="preserve"> </v>
      </c>
      <c r="F1084" s="10" t="str">
        <f>+IF(A1084="GLISSIERE",+VLOOKUP(K1084,'4-'!B:G,4,FALSE)," ")</f>
        <v xml:space="preserve"> </v>
      </c>
      <c r="G1084" s="10" t="str">
        <f t="shared" si="35"/>
        <v>4950</v>
      </c>
      <c r="H1084" s="44" t="str">
        <f>+IF(A1084="GLISSIERE",+VLOOKUP(K1084,'4-'!B:G,6,FALSE),IF(A1084="VENTES",+VLOOKUP(K1084,'5-'!B:H,6,FALSE)," "))</f>
        <v>6716-2A</v>
      </c>
      <c r="I1084" s="14"/>
      <c r="J1084" s="12">
        <v>44300</v>
      </c>
      <c r="K1084" s="37" t="s">
        <v>1435</v>
      </c>
      <c r="L1084" s="14">
        <v>4082</v>
      </c>
      <c r="M1084" s="14" t="s">
        <v>40</v>
      </c>
      <c r="N1084" s="15">
        <v>2033736</v>
      </c>
    </row>
    <row r="1085" spans="1:14" x14ac:dyDescent="0.3">
      <c r="A1085" s="7" t="str">
        <f>+VLOOKUP(IF(ISNUMBER(SEARCH("GLISS*",K1085)),CONCATENATE("GLISSIERE"," ",RIGHT(K1085,3)),CONCATENATE(LEFT(K1085,2),"/",RIGHT(K1085,2))),CODE!A:F,CODE!C$1,FALSE)</f>
        <v>VENTES</v>
      </c>
      <c r="B1085" s="7" t="str">
        <f>+VLOOKUP(IF(ISNUMBER(SEARCH("GLISS*",K1085)),CONCATENATE("GLISSIERE"," ",RIGHT(K1085,3)),CONCATENATE(LEFT(K1085,2),"/",RIGHT(K1085,2))),CODE!A:F,CODE!D$1,FALSE)</f>
        <v>CNP</v>
      </c>
      <c r="C1085" s="23"/>
      <c r="D1085" s="7">
        <f t="shared" si="34"/>
        <v>2021</v>
      </c>
      <c r="E1085" s="10" t="str">
        <f>+IF(A1085="GLISSIERE",+VLOOKUP(+VLOOKUP(IF(ISNUMBER(SEARCH("GLISS*",K1085)),CONCATENATE(RIGHT(K1085,4)),CONCATENATE(LEFT(K1085,2),"/",RIGHT(K1085,2))),'#Client'!B:C,1,FALSE),'#Client'!B:C,2,FALSE)," ")</f>
        <v xml:space="preserve"> </v>
      </c>
      <c r="F1085" s="10" t="str">
        <f>+IF(A1085="GLISSIERE",+VLOOKUP(K1085,'4-'!B:G,4,FALSE)," ")</f>
        <v xml:space="preserve"> </v>
      </c>
      <c r="G1085" s="10" t="str">
        <f t="shared" si="35"/>
        <v>4950</v>
      </c>
      <c r="H1085" s="44" t="e">
        <f>+IF(A1085="GLISSIERE",+VLOOKUP(K1085,'4-'!B:G,6,FALSE),IF(A1085="VENTES",+VLOOKUP(K1085,'5-'!B:H,6,FALSE)," "))</f>
        <v>#N/A</v>
      </c>
      <c r="I1085" s="14"/>
      <c r="J1085" s="12">
        <v>44300</v>
      </c>
      <c r="K1085" s="37" t="s">
        <v>1436</v>
      </c>
      <c r="L1085" s="14">
        <v>15962</v>
      </c>
      <c r="M1085" s="14" t="s">
        <v>40</v>
      </c>
      <c r="N1085" s="15">
        <v>2029654</v>
      </c>
    </row>
    <row r="1086" spans="1:14" x14ac:dyDescent="0.3">
      <c r="A1086" s="7" t="str">
        <f>+VLOOKUP(IF(ISNUMBER(SEARCH("GLISS*",K1086)),CONCATENATE("GLISSIERE"," ",RIGHT(K1086,3)),CONCATENATE(LEFT(K1086,2),"/",RIGHT(K1086,2))),CODE!A:F,CODE!C$1,FALSE)</f>
        <v>VENTES</v>
      </c>
      <c r="B1086" s="7" t="str">
        <f>+VLOOKUP(IF(ISNUMBER(SEARCH("GLISS*",K1086)),CONCATENATE("GLISSIERE"," ",RIGHT(K1086,3)),CONCATENATE(LEFT(K1086,2),"/",RIGHT(K1086,2))),CODE!A:F,CODE!D$1,FALSE)</f>
        <v>CNP</v>
      </c>
      <c r="C1086" s="23"/>
      <c r="D1086" s="7">
        <f t="shared" si="34"/>
        <v>2021</v>
      </c>
      <c r="E1086" s="10" t="str">
        <f>+IF(A1086="GLISSIERE",+VLOOKUP(+VLOOKUP(IF(ISNUMBER(SEARCH("GLISS*",K1086)),CONCATENATE(RIGHT(K1086,4)),CONCATENATE(LEFT(K1086,2),"/",RIGHT(K1086,2))),'#Client'!B:C,1,FALSE),'#Client'!B:C,2,FALSE)," ")</f>
        <v xml:space="preserve"> </v>
      </c>
      <c r="F1086" s="10" t="str">
        <f>+IF(A1086="GLISSIERE",+VLOOKUP(K1086,'4-'!B:G,4,FALSE)," ")</f>
        <v xml:space="preserve"> </v>
      </c>
      <c r="G1086" s="10" t="str">
        <f t="shared" si="35"/>
        <v>4951</v>
      </c>
      <c r="H1086" s="44" t="str">
        <f>+IF(A1086="GLISSIERE",+VLOOKUP(K1086,'4-'!B:G,6,FALSE),IF(A1086="VENTES",+VLOOKUP(K1086,'5-'!B:H,6,FALSE)," "))</f>
        <v>6715-1A</v>
      </c>
      <c r="I1086" s="14"/>
      <c r="J1086" s="12">
        <v>44301</v>
      </c>
      <c r="K1086" s="37" t="s">
        <v>1437</v>
      </c>
      <c r="L1086" s="14">
        <v>17275</v>
      </c>
      <c r="M1086" s="14" t="s">
        <v>40</v>
      </c>
      <c r="N1086" s="15">
        <v>1806093</v>
      </c>
    </row>
    <row r="1087" spans="1:14" x14ac:dyDescent="0.3">
      <c r="A1087" s="7" t="str">
        <f>+VLOOKUP(IF(ISNUMBER(SEARCH("GLISS*",K1087)),CONCATENATE("GLISSIERE"," ",RIGHT(K1087,3)),CONCATENATE(LEFT(K1087,2),"/",RIGHT(K1087,2))),CODE!A:F,CODE!C$1,FALSE)</f>
        <v>VENTES</v>
      </c>
      <c r="B1087" s="7" t="str">
        <f>+VLOOKUP(IF(ISNUMBER(SEARCH("GLISS*",K1087)),CONCATENATE("GLISSIERE"," ",RIGHT(K1087,3)),CONCATENATE(LEFT(K1087,2),"/",RIGHT(K1087,2))),CODE!A:F,CODE!D$1,FALSE)</f>
        <v>CNP</v>
      </c>
      <c r="C1087" s="23"/>
      <c r="D1087" s="7">
        <f t="shared" si="34"/>
        <v>2021</v>
      </c>
      <c r="E1087" s="10" t="str">
        <f>+IF(A1087="GLISSIERE",+VLOOKUP(+VLOOKUP(IF(ISNUMBER(SEARCH("GLISS*",K1087)),CONCATENATE(RIGHT(K1087,4)),CONCATENATE(LEFT(K1087,2),"/",RIGHT(K1087,2))),'#Client'!B:C,1,FALSE),'#Client'!B:C,2,FALSE)," ")</f>
        <v xml:space="preserve"> </v>
      </c>
      <c r="F1087" s="10" t="str">
        <f>+IF(A1087="GLISSIERE",+VLOOKUP(K1087,'4-'!B:G,4,FALSE)," ")</f>
        <v xml:space="preserve"> </v>
      </c>
      <c r="G1087" s="10" t="str">
        <f t="shared" si="35"/>
        <v>4951</v>
      </c>
      <c r="H1087" s="44" t="e">
        <f>+IF(A1087="GLISSIERE",+VLOOKUP(K1087,'4-'!B:G,6,FALSE),IF(A1087="VENTES",+VLOOKUP(K1087,'5-'!B:H,6,FALSE)," "))</f>
        <v>#N/A</v>
      </c>
      <c r="I1087" s="14"/>
      <c r="J1087" s="12">
        <v>44301</v>
      </c>
      <c r="K1087" s="37" t="s">
        <v>1438</v>
      </c>
      <c r="L1087" s="14">
        <v>3047</v>
      </c>
      <c r="M1087" s="14" t="s">
        <v>40</v>
      </c>
      <c r="N1087" s="15">
        <v>1809140</v>
      </c>
    </row>
    <row r="1088" spans="1:14" x14ac:dyDescent="0.3">
      <c r="A1088" s="7" t="str">
        <f>+VLOOKUP(IF(ISNUMBER(SEARCH("GLISS*",K1088)),CONCATENATE("GLISSIERE"," ",RIGHT(K1088,3)),CONCATENATE(LEFT(K1088,2),"/",RIGHT(K1088,2))),CODE!A:F,CODE!C$1,FALSE)</f>
        <v>FOURNISSEUR</v>
      </c>
      <c r="B1088" s="7" t="str">
        <f>+VLOOKUP(IF(ISNUMBER(SEARCH("GLISS*",K1088)),CONCATENATE("GLISSIERE"," ",RIGHT(K1088,3)),CONCATENATE(LEFT(K1088,2),"/",RIGHT(K1088,2))),CODE!A:F,CODE!D$1,FALSE)</f>
        <v>GALV. QUEBEC OUT</v>
      </c>
      <c r="C1088" s="23"/>
      <c r="D1088" s="7">
        <f t="shared" si="34"/>
        <v>2021</v>
      </c>
      <c r="E1088" s="10" t="str">
        <f>+IF(A1088="GLISSIERE",+VLOOKUP(+VLOOKUP(IF(ISNUMBER(SEARCH("GLISS*",K1088)),CONCATENATE(RIGHT(K1088,4)),CONCATENATE(LEFT(K1088,2),"/",RIGHT(K1088,2))),'#Client'!B:C,1,FALSE),'#Client'!B:C,2,FALSE)," ")</f>
        <v xml:space="preserve"> </v>
      </c>
      <c r="F1088" s="10" t="str">
        <f>+IF(A1088="GLISSIERE",+VLOOKUP(K1088,'4-'!B:G,4,FALSE)," ")</f>
        <v xml:space="preserve"> </v>
      </c>
      <c r="G1088" s="10" t="str">
        <f t="shared" si="35"/>
        <v>4952</v>
      </c>
      <c r="H1088" s="44" t="str">
        <f>+IF(A1088="GLISSIERE",+VLOOKUP(K1088,'4-'!B:G,6,FALSE),IF(A1088="VENTES",+VLOOKUP(K1088,'5-'!B:H,6,FALSE)," "))</f>
        <v xml:space="preserve"> </v>
      </c>
      <c r="I1088" s="14"/>
      <c r="J1088" s="12">
        <v>44300</v>
      </c>
      <c r="K1088" s="37" t="s">
        <v>1439</v>
      </c>
      <c r="L1088" s="14">
        <v>28752</v>
      </c>
      <c r="M1088" s="14" t="s">
        <v>30</v>
      </c>
      <c r="N1088" s="15">
        <v>1937902</v>
      </c>
    </row>
    <row r="1089" spans="1:14" x14ac:dyDescent="0.3">
      <c r="A1089" s="7" t="str">
        <f>+VLOOKUP(IF(ISNUMBER(SEARCH("GLISS*",K1089)),CONCATENATE("GLISSIERE"," ",RIGHT(K1089,3)),CONCATENATE(LEFT(K1089,2),"/",RIGHT(K1089,2))),CODE!A:F,CODE!C$1,FALSE)</f>
        <v>FOURNISSEUR</v>
      </c>
      <c r="B1089" s="7" t="str">
        <f>+VLOOKUP(IF(ISNUMBER(SEARCH("GLISS*",K1089)),CONCATENATE("GLISSIERE"," ",RIGHT(K1089,3)),CONCATENATE(LEFT(K1089,2),"/",RIGHT(K1089,2))),CODE!A:F,CODE!D$1,FALSE)</f>
        <v>CORBEC OUT</v>
      </c>
      <c r="C1089" s="23"/>
      <c r="D1089" s="7">
        <f t="shared" si="34"/>
        <v>2021</v>
      </c>
      <c r="E1089" s="10" t="str">
        <f>+IF(A1089="GLISSIERE",+VLOOKUP(+VLOOKUP(IF(ISNUMBER(SEARCH("GLISS*",K1089)),CONCATENATE(RIGHT(K1089,4)),CONCATENATE(LEFT(K1089,2),"/",RIGHT(K1089,2))),'#Client'!B:C,1,FALSE),'#Client'!B:C,2,FALSE)," ")</f>
        <v xml:space="preserve"> </v>
      </c>
      <c r="F1089" s="10" t="str">
        <f>+IF(A1089="GLISSIERE",+VLOOKUP(K1089,'4-'!B:G,4,FALSE)," ")</f>
        <v xml:space="preserve"> </v>
      </c>
      <c r="G1089" s="10" t="str">
        <f t="shared" si="35"/>
        <v>4953</v>
      </c>
      <c r="H1089" s="44" t="str">
        <f>+IF(A1089="GLISSIERE",+VLOOKUP(K1089,'4-'!B:G,6,FALSE),IF(A1089="VENTES",+VLOOKUP(K1089,'5-'!B:H,6,FALSE)," "))</f>
        <v xml:space="preserve"> </v>
      </c>
      <c r="I1089" s="14"/>
      <c r="J1089" s="12">
        <v>44301</v>
      </c>
      <c r="K1089" s="37" t="s">
        <v>1440</v>
      </c>
      <c r="L1089" s="14">
        <v>93</v>
      </c>
      <c r="M1089" s="14" t="s">
        <v>30</v>
      </c>
      <c r="N1089" s="15">
        <v>1684363</v>
      </c>
    </row>
    <row r="1090" spans="1:14" x14ac:dyDescent="0.3">
      <c r="A1090" s="7" t="str">
        <f>+VLOOKUP(IF(ISNUMBER(SEARCH("GLISS*",K1090)),CONCATENATE("GLISSIERE"," ",RIGHT(K1090,3)),CONCATENATE(LEFT(K1090,2),"/",RIGHT(K1090,2))),CODE!A:F,CODE!C$1,FALSE)</f>
        <v>FOURNISSEUR</v>
      </c>
      <c r="B1090" s="7" t="str">
        <f>+VLOOKUP(IF(ISNUMBER(SEARCH("GLISS*",K1090)),CONCATENATE("GLISSIERE"," ",RIGHT(K1090,3)),CONCATENATE(LEFT(K1090,2),"/",RIGHT(K1090,2))),CODE!A:F,CODE!D$1,FALSE)</f>
        <v>CORBEC OUT</v>
      </c>
      <c r="C1090" s="23"/>
      <c r="D1090" s="7">
        <f t="shared" si="34"/>
        <v>2021</v>
      </c>
      <c r="E1090" s="10" t="str">
        <f>+IF(A1090="GLISSIERE",+VLOOKUP(+VLOOKUP(IF(ISNUMBER(SEARCH("GLISS*",K1090)),CONCATENATE(RIGHT(K1090,4)),CONCATENATE(LEFT(K1090,2),"/",RIGHT(K1090,2))),'#Client'!B:C,1,FALSE),'#Client'!B:C,2,FALSE)," ")</f>
        <v xml:space="preserve"> </v>
      </c>
      <c r="F1090" s="10" t="str">
        <f>+IF(A1090="GLISSIERE",+VLOOKUP(K1090,'4-'!B:G,4,FALSE)," ")</f>
        <v xml:space="preserve"> </v>
      </c>
      <c r="G1090" s="10" t="str">
        <f t="shared" si="35"/>
        <v>4953</v>
      </c>
      <c r="H1090" s="44" t="str">
        <f>+IF(A1090="GLISSIERE",+VLOOKUP(K1090,'4-'!B:G,6,FALSE),IF(A1090="VENTES",+VLOOKUP(K1090,'5-'!B:H,6,FALSE)," "))</f>
        <v xml:space="preserve"> </v>
      </c>
      <c r="I1090" s="14"/>
      <c r="J1090" s="12">
        <v>44301</v>
      </c>
      <c r="K1090" s="37" t="s">
        <v>1441</v>
      </c>
      <c r="L1090" s="14">
        <v>409</v>
      </c>
      <c r="M1090" s="14" t="s">
        <v>30</v>
      </c>
      <c r="N1090" s="15">
        <v>1684772</v>
      </c>
    </row>
    <row r="1091" spans="1:14" x14ac:dyDescent="0.3">
      <c r="A1091" s="7" t="str">
        <f>+VLOOKUP(IF(ISNUMBER(SEARCH("GLISS*",K1091)),CONCATENATE("GLISSIERE"," ",RIGHT(K1091,3)),CONCATENATE(LEFT(K1091,2),"/",RIGHT(K1091,2))),CODE!A:F,CODE!C$1,FALSE)</f>
        <v>FOURNISSEUR</v>
      </c>
      <c r="B1091" s="7" t="str">
        <f>+VLOOKUP(IF(ISNUMBER(SEARCH("GLISS*",K1091)),CONCATENATE("GLISSIERE"," ",RIGHT(K1091,3)),CONCATENATE(LEFT(K1091,2),"/",RIGHT(K1091,2))),CODE!A:F,CODE!D$1,FALSE)</f>
        <v>CORBEC OUT</v>
      </c>
      <c r="C1091" s="23"/>
      <c r="D1091" s="7">
        <f t="shared" si="34"/>
        <v>2021</v>
      </c>
      <c r="E1091" s="10" t="str">
        <f>+IF(A1091="GLISSIERE",+VLOOKUP(+VLOOKUP(IF(ISNUMBER(SEARCH("GLISS*",K1091)),CONCATENATE(RIGHT(K1091,4)),CONCATENATE(LEFT(K1091,2),"/",RIGHT(K1091,2))),'#Client'!B:C,1,FALSE),'#Client'!B:C,2,FALSE)," ")</f>
        <v xml:space="preserve"> </v>
      </c>
      <c r="F1091" s="10" t="str">
        <f>+IF(A1091="GLISSIERE",+VLOOKUP(K1091,'4-'!B:G,4,FALSE)," ")</f>
        <v xml:space="preserve"> </v>
      </c>
      <c r="G1091" s="10" t="str">
        <f t="shared" si="35"/>
        <v>4953</v>
      </c>
      <c r="H1091" s="44" t="str">
        <f>+IF(A1091="GLISSIERE",+VLOOKUP(K1091,'4-'!B:G,6,FALSE),IF(A1091="VENTES",+VLOOKUP(K1091,'5-'!B:H,6,FALSE)," "))</f>
        <v xml:space="preserve"> </v>
      </c>
      <c r="I1091" s="14"/>
      <c r="J1091" s="12">
        <v>44301</v>
      </c>
      <c r="K1091" s="37" t="s">
        <v>1442</v>
      </c>
      <c r="L1091" s="14">
        <v>307</v>
      </c>
      <c r="M1091" s="14" t="s">
        <v>30</v>
      </c>
      <c r="N1091" s="15">
        <v>1685079</v>
      </c>
    </row>
    <row r="1092" spans="1:14" x14ac:dyDescent="0.3">
      <c r="A1092" s="7" t="str">
        <f>+VLOOKUP(IF(ISNUMBER(SEARCH("GLISS*",K1092)),CONCATENATE("GLISSIERE"," ",RIGHT(K1092,3)),CONCATENATE(LEFT(K1092,2),"/",RIGHT(K1092,2))),CODE!A:F,CODE!C$1,FALSE)</f>
        <v>FOURNISSEUR</v>
      </c>
      <c r="B1092" s="7" t="str">
        <f>+VLOOKUP(IF(ISNUMBER(SEARCH("GLISS*",K1092)),CONCATENATE("GLISSIERE"," ",RIGHT(K1092,3)),CONCATENATE(LEFT(K1092,2),"/",RIGHT(K1092,2))),CODE!A:F,CODE!D$1,FALSE)</f>
        <v>CORBEC OUT</v>
      </c>
      <c r="C1092" s="23"/>
      <c r="D1092" s="7">
        <f t="shared" si="34"/>
        <v>2021</v>
      </c>
      <c r="E1092" s="10" t="str">
        <f>+IF(A1092="GLISSIERE",+VLOOKUP(+VLOOKUP(IF(ISNUMBER(SEARCH("GLISS*",K1092)),CONCATENATE(RIGHT(K1092,4)),CONCATENATE(LEFT(K1092,2),"/",RIGHT(K1092,2))),'#Client'!B:C,1,FALSE),'#Client'!B:C,2,FALSE)," ")</f>
        <v xml:space="preserve"> </v>
      </c>
      <c r="F1092" s="10" t="str">
        <f>+IF(A1092="GLISSIERE",+VLOOKUP(K1092,'4-'!B:G,4,FALSE)," ")</f>
        <v xml:space="preserve"> </v>
      </c>
      <c r="G1092" s="10" t="str">
        <f t="shared" si="35"/>
        <v>4953</v>
      </c>
      <c r="H1092" s="44" t="str">
        <f>+IF(A1092="GLISSIERE",+VLOOKUP(K1092,'4-'!B:G,6,FALSE),IF(A1092="VENTES",+VLOOKUP(K1092,'5-'!B:H,6,FALSE)," "))</f>
        <v xml:space="preserve"> </v>
      </c>
      <c r="I1092" s="14"/>
      <c r="J1092" s="12">
        <v>44301</v>
      </c>
      <c r="K1092" s="37" t="s">
        <v>1443</v>
      </c>
      <c r="L1092" s="14">
        <v>27979</v>
      </c>
      <c r="M1092" s="14" t="s">
        <v>30</v>
      </c>
      <c r="N1092" s="15">
        <v>1713058</v>
      </c>
    </row>
    <row r="1093" spans="1:14" x14ac:dyDescent="0.3">
      <c r="A1093" s="7" t="str">
        <f>+VLOOKUP(IF(ISNUMBER(SEARCH("GLISS*",K1093)),CONCATENATE("GLISSIERE"," ",RIGHT(K1093,3)),CONCATENATE(LEFT(K1093,2),"/",RIGHT(K1093,2))),CODE!A:F,CODE!C$1,FALSE)</f>
        <v>FOURNISSEUR</v>
      </c>
      <c r="B1093" s="7" t="str">
        <f>+VLOOKUP(IF(ISNUMBER(SEARCH("GLISS*",K1093)),CONCATENATE("GLISSIERE"," ",RIGHT(K1093,3)),CONCATENATE(LEFT(K1093,2),"/",RIGHT(K1093,2))),CODE!A:F,CODE!D$1,FALSE)</f>
        <v>CORBEC OUT</v>
      </c>
      <c r="C1093" s="23"/>
      <c r="D1093" s="7">
        <f t="shared" ref="D1093:D1156" si="36">+YEAR(J1093)</f>
        <v>2021</v>
      </c>
      <c r="E1093" s="10" t="str">
        <f>+IF(A1093="GLISSIERE",+VLOOKUP(+VLOOKUP(IF(ISNUMBER(SEARCH("GLISS*",K1093)),CONCATENATE(RIGHT(K1093,4)),CONCATENATE(LEFT(K1093,2),"/",RIGHT(K1093,2))),'#Client'!B:C,1,FALSE),'#Client'!B:C,2,FALSE)," ")</f>
        <v xml:space="preserve"> </v>
      </c>
      <c r="F1093" s="10" t="str">
        <f>+IF(A1093="GLISSIERE",+VLOOKUP(K1093,'4-'!B:G,4,FALSE)," ")</f>
        <v xml:space="preserve"> </v>
      </c>
      <c r="G1093" s="10" t="str">
        <f t="shared" ref="G1093:G1156" si="37">+IF(+LEFT(K1093,2)="F-",MID(K1093,3,4),MID(K1093,4,4))</f>
        <v>4953</v>
      </c>
      <c r="H1093" s="44" t="str">
        <f>+IF(A1093="GLISSIERE",+VLOOKUP(K1093,'4-'!B:G,6,FALSE),IF(A1093="VENTES",+VLOOKUP(K1093,'5-'!B:H,6,FALSE)," "))</f>
        <v xml:space="preserve"> </v>
      </c>
      <c r="I1093" s="14"/>
      <c r="J1093" s="12">
        <v>44301</v>
      </c>
      <c r="K1093" s="37" t="s">
        <v>1444</v>
      </c>
      <c r="L1093" s="14">
        <v>1177</v>
      </c>
      <c r="M1093" s="14" t="s">
        <v>30</v>
      </c>
      <c r="N1093" s="15">
        <v>1714235</v>
      </c>
    </row>
    <row r="1094" spans="1:14" x14ac:dyDescent="0.3">
      <c r="A1094" s="7" t="str">
        <f>+VLOOKUP(IF(ISNUMBER(SEARCH("GLISS*",K1094)),CONCATENATE("GLISSIERE"," ",RIGHT(K1094,3)),CONCATENATE(LEFT(K1094,2),"/",RIGHT(K1094,2))),CODE!A:F,CODE!C$1,FALSE)</f>
        <v>VENTES</v>
      </c>
      <c r="B1094" s="7" t="str">
        <f>+VLOOKUP(IF(ISNUMBER(SEARCH("GLISS*",K1094)),CONCATENATE("GLISSIERE"," ",RIGHT(K1094,3)),CONCATENATE(LEFT(K1094,2),"/",RIGHT(K1094,2))),CODE!A:F,CODE!D$1,FALSE)</f>
        <v>CNP</v>
      </c>
      <c r="C1094" s="23"/>
      <c r="D1094" s="7">
        <f t="shared" si="36"/>
        <v>2021</v>
      </c>
      <c r="E1094" s="10" t="str">
        <f>+IF(A1094="GLISSIERE",+VLOOKUP(+VLOOKUP(IF(ISNUMBER(SEARCH("GLISS*",K1094)),CONCATENATE(RIGHT(K1094,4)),CONCATENATE(LEFT(K1094,2),"/",RIGHT(K1094,2))),'#Client'!B:C,1,FALSE),'#Client'!B:C,2,FALSE)," ")</f>
        <v xml:space="preserve"> </v>
      </c>
      <c r="F1094" s="10" t="str">
        <f>+IF(A1094="GLISSIERE",+VLOOKUP(K1094,'4-'!B:G,4,FALSE)," ")</f>
        <v xml:space="preserve"> </v>
      </c>
      <c r="G1094" s="10" t="str">
        <f t="shared" si="37"/>
        <v>4954</v>
      </c>
      <c r="H1094" s="44" t="str">
        <f>+IF(A1094="GLISSIERE",+VLOOKUP(K1094,'4-'!B:G,6,FALSE),IF(A1094="VENTES",+VLOOKUP(K1094,'5-'!B:H,6,FALSE)," "))</f>
        <v>6715-1A</v>
      </c>
      <c r="I1094" s="14"/>
      <c r="J1094" s="12">
        <v>44301</v>
      </c>
      <c r="K1094" s="37" t="s">
        <v>1445</v>
      </c>
      <c r="L1094" s="14">
        <v>9745</v>
      </c>
      <c r="M1094" s="14" t="s">
        <v>40</v>
      </c>
      <c r="N1094" s="15">
        <v>1829269</v>
      </c>
    </row>
    <row r="1095" spans="1:14" x14ac:dyDescent="0.3">
      <c r="A1095" s="7" t="str">
        <f>+VLOOKUP(IF(ISNUMBER(SEARCH("GLISS*",K1095)),CONCATENATE("GLISSIERE"," ",RIGHT(K1095,3)),CONCATENATE(LEFT(K1095,2),"/",RIGHT(K1095,2))),CODE!A:F,CODE!C$1,FALSE)</f>
        <v>VENTES</v>
      </c>
      <c r="B1095" s="7" t="str">
        <f>+VLOOKUP(IF(ISNUMBER(SEARCH("GLISS*",K1095)),CONCATENATE("GLISSIERE"," ",RIGHT(K1095,3)),CONCATENATE(LEFT(K1095,2),"/",RIGHT(K1095,2))),CODE!A:F,CODE!D$1,FALSE)</f>
        <v>CNP</v>
      </c>
      <c r="C1095" s="23"/>
      <c r="D1095" s="7">
        <f t="shared" si="36"/>
        <v>2021</v>
      </c>
      <c r="E1095" s="10" t="str">
        <f>+IF(A1095="GLISSIERE",+VLOOKUP(+VLOOKUP(IF(ISNUMBER(SEARCH("GLISS*",K1095)),CONCATENATE(RIGHT(K1095,4)),CONCATENATE(LEFT(K1095,2),"/",RIGHT(K1095,2))),'#Client'!B:C,1,FALSE),'#Client'!B:C,2,FALSE)," ")</f>
        <v xml:space="preserve"> </v>
      </c>
      <c r="F1095" s="10" t="str">
        <f>+IF(A1095="GLISSIERE",+VLOOKUP(K1095,'4-'!B:G,4,FALSE)," ")</f>
        <v xml:space="preserve"> </v>
      </c>
      <c r="G1095" s="10" t="str">
        <f t="shared" si="37"/>
        <v>4954</v>
      </c>
      <c r="H1095" s="44" t="e">
        <f>+IF(A1095="GLISSIERE",+VLOOKUP(K1095,'4-'!B:G,6,FALSE),IF(A1095="VENTES",+VLOOKUP(K1095,'5-'!B:H,6,FALSE)," "))</f>
        <v>#N/A</v>
      </c>
      <c r="I1095" s="14"/>
      <c r="J1095" s="12">
        <v>44301</v>
      </c>
      <c r="K1095" s="37" t="s">
        <v>1446</v>
      </c>
      <c r="L1095" s="14">
        <v>10384</v>
      </c>
      <c r="M1095" s="14" t="s">
        <v>40</v>
      </c>
      <c r="N1095" s="15">
        <v>1819524</v>
      </c>
    </row>
    <row r="1096" spans="1:14" x14ac:dyDescent="0.3">
      <c r="A1096" s="7" t="str">
        <f>+VLOOKUP(IF(ISNUMBER(SEARCH("GLISS*",K1096)),CONCATENATE("GLISSIERE"," ",RIGHT(K1096,3)),CONCATENATE(LEFT(K1096,2),"/",RIGHT(K1096,2))),CODE!A:F,CODE!C$1,FALSE)</f>
        <v>VENTES</v>
      </c>
      <c r="B1096" s="7" t="str">
        <f>+VLOOKUP(IF(ISNUMBER(SEARCH("GLISS*",K1096)),CONCATENATE("GLISSIERE"," ",RIGHT(K1096,3)),CONCATENATE(LEFT(K1096,2),"/",RIGHT(K1096,2))),CODE!A:F,CODE!D$1,FALSE)</f>
        <v>CNP</v>
      </c>
      <c r="C1096" s="23"/>
      <c r="D1096" s="7">
        <f t="shared" si="36"/>
        <v>2021</v>
      </c>
      <c r="E1096" s="10" t="str">
        <f>+IF(A1096="GLISSIERE",+VLOOKUP(+VLOOKUP(IF(ISNUMBER(SEARCH("GLISS*",K1096)),CONCATENATE(RIGHT(K1096,4)),CONCATENATE(LEFT(K1096,2),"/",RIGHT(K1096,2))),'#Client'!B:C,1,FALSE),'#Client'!B:C,2,FALSE)," ")</f>
        <v xml:space="preserve"> </v>
      </c>
      <c r="F1096" s="10" t="str">
        <f>+IF(A1096="GLISSIERE",+VLOOKUP(K1096,'4-'!B:G,4,FALSE)," ")</f>
        <v xml:space="preserve"> </v>
      </c>
      <c r="G1096" s="10" t="str">
        <f t="shared" si="37"/>
        <v>4955</v>
      </c>
      <c r="H1096" s="44" t="e">
        <f>+IF(A1096="GLISSIERE",+VLOOKUP(K1096,'4-'!B:G,6,FALSE),IF(A1096="VENTES",+VLOOKUP(K1096,'5-'!B:H,6,FALSE)," "))</f>
        <v>#N/A</v>
      </c>
      <c r="I1096" s="14"/>
      <c r="J1096" s="12">
        <v>44301</v>
      </c>
      <c r="K1096" s="37" t="s">
        <v>1447</v>
      </c>
      <c r="L1096" s="14">
        <v>19706</v>
      </c>
      <c r="M1096" s="14" t="s">
        <v>40</v>
      </c>
      <c r="N1096" s="15">
        <v>1848975</v>
      </c>
    </row>
    <row r="1097" spans="1:14" x14ac:dyDescent="0.3">
      <c r="A1097" s="7" t="str">
        <f>+VLOOKUP(IF(ISNUMBER(SEARCH("GLISS*",K1097)),CONCATENATE("GLISSIERE"," ",RIGHT(K1097,3)),CONCATENATE(LEFT(K1097,2),"/",RIGHT(K1097,2))),CODE!A:F,CODE!C$1,FALSE)</f>
        <v>FOURNISSEUR</v>
      </c>
      <c r="B1097" s="7" t="str">
        <f>+VLOOKUP(IF(ISNUMBER(SEARCH("GLISS*",K1097)),CONCATENATE("GLISSIERE"," ",RIGHT(K1097,3)),CONCATENATE(LEFT(K1097,2),"/",RIGHT(K1097,2))),CODE!A:F,CODE!D$1,FALSE)</f>
        <v>CORBEC OUT</v>
      </c>
      <c r="C1097" s="23"/>
      <c r="D1097" s="7">
        <f t="shared" si="36"/>
        <v>2021</v>
      </c>
      <c r="E1097" s="10" t="str">
        <f>+IF(A1097="GLISSIERE",+VLOOKUP(+VLOOKUP(IF(ISNUMBER(SEARCH("GLISS*",K1097)),CONCATENATE(RIGHT(K1097,4)),CONCATENATE(LEFT(K1097,2),"/",RIGHT(K1097,2))),'#Client'!B:C,1,FALSE),'#Client'!B:C,2,FALSE)," ")</f>
        <v xml:space="preserve"> </v>
      </c>
      <c r="F1097" s="10" t="str">
        <f>+IF(A1097="GLISSIERE",+VLOOKUP(K1097,'4-'!B:G,4,FALSE)," ")</f>
        <v xml:space="preserve"> </v>
      </c>
      <c r="G1097" s="10" t="str">
        <f t="shared" si="37"/>
        <v>4956</v>
      </c>
      <c r="H1097" s="44" t="str">
        <f>+IF(A1097="GLISSIERE",+VLOOKUP(K1097,'4-'!B:G,6,FALSE),IF(A1097="VENTES",+VLOOKUP(K1097,'5-'!B:H,6,FALSE)," "))</f>
        <v xml:space="preserve"> </v>
      </c>
      <c r="I1097" s="14"/>
      <c r="J1097" s="12">
        <v>44302</v>
      </c>
      <c r="K1097" s="37" t="s">
        <v>1448</v>
      </c>
      <c r="L1097" s="14">
        <v>1982</v>
      </c>
      <c r="M1097" s="14" t="s">
        <v>30</v>
      </c>
      <c r="N1097" s="15">
        <v>1640007</v>
      </c>
    </row>
    <row r="1098" spans="1:14" x14ac:dyDescent="0.3">
      <c r="A1098" s="7" t="str">
        <f>+VLOOKUP(IF(ISNUMBER(SEARCH("GLISS*",K1098)),CONCATENATE("GLISSIERE"," ",RIGHT(K1098,3)),CONCATENATE(LEFT(K1098,2),"/",RIGHT(K1098,2))),CODE!A:F,CODE!C$1,FALSE)</f>
        <v>FOURNISSEUR</v>
      </c>
      <c r="B1098" s="7" t="str">
        <f>+VLOOKUP(IF(ISNUMBER(SEARCH("GLISS*",K1098)),CONCATENATE("GLISSIERE"," ",RIGHT(K1098,3)),CONCATENATE(LEFT(K1098,2),"/",RIGHT(K1098,2))),CODE!A:F,CODE!D$1,FALSE)</f>
        <v>CORBEC OUT</v>
      </c>
      <c r="C1098" s="23"/>
      <c r="D1098" s="7">
        <f t="shared" si="36"/>
        <v>2021</v>
      </c>
      <c r="E1098" s="10" t="str">
        <f>+IF(A1098="GLISSIERE",+VLOOKUP(+VLOOKUP(IF(ISNUMBER(SEARCH("GLISS*",K1098)),CONCATENATE(RIGHT(K1098,4)),CONCATENATE(LEFT(K1098,2),"/",RIGHT(K1098,2))),'#Client'!B:C,1,FALSE),'#Client'!B:C,2,FALSE)," ")</f>
        <v xml:space="preserve"> </v>
      </c>
      <c r="F1098" s="10" t="str">
        <f>+IF(A1098="GLISSIERE",+VLOOKUP(K1098,'4-'!B:G,4,FALSE)," ")</f>
        <v xml:space="preserve"> </v>
      </c>
      <c r="G1098" s="10" t="str">
        <f t="shared" si="37"/>
        <v>4956</v>
      </c>
      <c r="H1098" s="44" t="str">
        <f>+IF(A1098="GLISSIERE",+VLOOKUP(K1098,'4-'!B:G,6,FALSE),IF(A1098="VENTES",+VLOOKUP(K1098,'5-'!B:H,6,FALSE)," "))</f>
        <v xml:space="preserve"> </v>
      </c>
      <c r="I1098" s="14"/>
      <c r="J1098" s="12">
        <v>44302</v>
      </c>
      <c r="K1098" s="37" t="s">
        <v>1449</v>
      </c>
      <c r="L1098" s="14">
        <v>60</v>
      </c>
      <c r="M1098" s="14" t="s">
        <v>30</v>
      </c>
      <c r="N1098" s="15">
        <v>1640067</v>
      </c>
    </row>
    <row r="1099" spans="1:14" x14ac:dyDescent="0.3">
      <c r="A1099" s="7" t="str">
        <f>+VLOOKUP(IF(ISNUMBER(SEARCH("GLISS*",K1099)),CONCATENATE("GLISSIERE"," ",RIGHT(K1099,3)),CONCATENATE(LEFT(K1099,2),"/",RIGHT(K1099,2))),CODE!A:F,CODE!C$1,FALSE)</f>
        <v>FOURNISSEUR</v>
      </c>
      <c r="B1099" s="7" t="str">
        <f>+VLOOKUP(IF(ISNUMBER(SEARCH("GLISS*",K1099)),CONCATENATE("GLISSIERE"," ",RIGHT(K1099,3)),CONCATENATE(LEFT(K1099,2),"/",RIGHT(K1099,2))),CODE!A:F,CODE!D$1,FALSE)</f>
        <v>CORBEC OUT</v>
      </c>
      <c r="C1099" s="23"/>
      <c r="D1099" s="7">
        <f t="shared" si="36"/>
        <v>2021</v>
      </c>
      <c r="E1099" s="10" t="str">
        <f>+IF(A1099="GLISSIERE",+VLOOKUP(+VLOOKUP(IF(ISNUMBER(SEARCH("GLISS*",K1099)),CONCATENATE(RIGHT(K1099,4)),CONCATENATE(LEFT(K1099,2),"/",RIGHT(K1099,2))),'#Client'!B:C,1,FALSE),'#Client'!B:C,2,FALSE)," ")</f>
        <v xml:space="preserve"> </v>
      </c>
      <c r="F1099" s="10" t="str">
        <f>+IF(A1099="GLISSIERE",+VLOOKUP(K1099,'4-'!B:G,4,FALSE)," ")</f>
        <v xml:space="preserve"> </v>
      </c>
      <c r="G1099" s="10" t="str">
        <f t="shared" si="37"/>
        <v>4956</v>
      </c>
      <c r="H1099" s="44" t="str">
        <f>+IF(A1099="GLISSIERE",+VLOOKUP(K1099,'4-'!B:G,6,FALSE),IF(A1099="VENTES",+VLOOKUP(K1099,'5-'!B:H,6,FALSE)," "))</f>
        <v xml:space="preserve"> </v>
      </c>
      <c r="I1099" s="14"/>
      <c r="J1099" s="12">
        <v>44302</v>
      </c>
      <c r="K1099" s="37" t="s">
        <v>1450</v>
      </c>
      <c r="L1099" s="14">
        <v>17528</v>
      </c>
      <c r="M1099" s="14" t="s">
        <v>30</v>
      </c>
      <c r="N1099" s="15">
        <v>1657595</v>
      </c>
    </row>
    <row r="1100" spans="1:14" x14ac:dyDescent="0.3">
      <c r="A1100" s="7" t="str">
        <f>+VLOOKUP(IF(ISNUMBER(SEARCH("GLISS*",K1100)),CONCATENATE("GLISSIERE"," ",RIGHT(K1100,3)),CONCATENATE(LEFT(K1100,2),"/",RIGHT(K1100,2))),CODE!A:F,CODE!C$1,FALSE)</f>
        <v>FOURNISSEUR</v>
      </c>
      <c r="B1100" s="7" t="str">
        <f>+VLOOKUP(IF(ISNUMBER(SEARCH("GLISS*",K1100)),CONCATENATE("GLISSIERE"," ",RIGHT(K1100,3)),CONCATENATE(LEFT(K1100,2),"/",RIGHT(K1100,2))),CODE!A:F,CODE!D$1,FALSE)</f>
        <v>CORBEC OUT</v>
      </c>
      <c r="C1100" s="23"/>
      <c r="D1100" s="7">
        <f t="shared" si="36"/>
        <v>2021</v>
      </c>
      <c r="E1100" s="10" t="str">
        <f>+IF(A1100="GLISSIERE",+VLOOKUP(+VLOOKUP(IF(ISNUMBER(SEARCH("GLISS*",K1100)),CONCATENATE(RIGHT(K1100,4)),CONCATENATE(LEFT(K1100,2),"/",RIGHT(K1100,2))),'#Client'!B:C,1,FALSE),'#Client'!B:C,2,FALSE)," ")</f>
        <v xml:space="preserve"> </v>
      </c>
      <c r="F1100" s="10" t="str">
        <f>+IF(A1100="GLISSIERE",+VLOOKUP(K1100,'4-'!B:G,4,FALSE)," ")</f>
        <v xml:space="preserve"> </v>
      </c>
      <c r="G1100" s="10" t="str">
        <f t="shared" si="37"/>
        <v>4956</v>
      </c>
      <c r="H1100" s="44" t="str">
        <f>+IF(A1100="GLISSIERE",+VLOOKUP(K1100,'4-'!B:G,6,FALSE),IF(A1100="VENTES",+VLOOKUP(K1100,'5-'!B:H,6,FALSE)," "))</f>
        <v xml:space="preserve"> </v>
      </c>
      <c r="I1100" s="14"/>
      <c r="J1100" s="12">
        <v>44302</v>
      </c>
      <c r="K1100" s="37" t="s">
        <v>1451</v>
      </c>
      <c r="L1100" s="14">
        <v>10349</v>
      </c>
      <c r="M1100" s="14" t="s">
        <v>30</v>
      </c>
      <c r="N1100" s="15">
        <v>1667944</v>
      </c>
    </row>
    <row r="1101" spans="1:14" x14ac:dyDescent="0.3">
      <c r="A1101" s="7" t="str">
        <f>+VLOOKUP(IF(ISNUMBER(SEARCH("GLISS*",K1101)),CONCATENATE("GLISSIERE"," ",RIGHT(K1101,3)),CONCATENATE(LEFT(K1101,2),"/",RIGHT(K1101,2))),CODE!A:F,CODE!C$1,FALSE)</f>
        <v>FOURNISSEUR</v>
      </c>
      <c r="B1101" s="7" t="str">
        <f>+VLOOKUP(IF(ISNUMBER(SEARCH("GLISS*",K1101)),CONCATENATE("GLISSIERE"," ",RIGHT(K1101,3)),CONCATENATE(LEFT(K1101,2),"/",RIGHT(K1101,2))),CODE!A:F,CODE!D$1,FALSE)</f>
        <v>GALV. QUEBEC OUT</v>
      </c>
      <c r="C1101" s="23"/>
      <c r="D1101" s="7">
        <f t="shared" si="36"/>
        <v>2021</v>
      </c>
      <c r="E1101" s="10" t="str">
        <f>+IF(A1101="GLISSIERE",+VLOOKUP(+VLOOKUP(IF(ISNUMBER(SEARCH("GLISS*",K1101)),CONCATENATE(RIGHT(K1101,4)),CONCATENATE(LEFT(K1101,2),"/",RIGHT(K1101,2))),'#Client'!B:C,1,FALSE),'#Client'!B:C,2,FALSE)," ")</f>
        <v xml:space="preserve"> </v>
      </c>
      <c r="F1101" s="10" t="str">
        <f>+IF(A1101="GLISSIERE",+VLOOKUP(K1101,'4-'!B:G,4,FALSE)," ")</f>
        <v xml:space="preserve"> </v>
      </c>
      <c r="G1101" s="10" t="str">
        <f t="shared" si="37"/>
        <v>4957</v>
      </c>
      <c r="H1101" s="44" t="str">
        <f>+IF(A1101="GLISSIERE",+VLOOKUP(K1101,'4-'!B:G,6,FALSE),IF(A1101="VENTES",+VLOOKUP(K1101,'5-'!B:H,6,FALSE)," "))</f>
        <v xml:space="preserve"> </v>
      </c>
      <c r="I1101" s="14"/>
      <c r="J1101" s="12">
        <v>44301</v>
      </c>
      <c r="K1101" s="37" t="s">
        <v>1452</v>
      </c>
      <c r="L1101" s="14">
        <v>31791</v>
      </c>
      <c r="M1101" s="14" t="s">
        <v>30</v>
      </c>
      <c r="N1101" s="15">
        <v>1746026</v>
      </c>
    </row>
    <row r="1102" spans="1:14" x14ac:dyDescent="0.3">
      <c r="A1102" s="7" t="str">
        <f>+VLOOKUP(IF(ISNUMBER(SEARCH("GLISS*",K1102)),CONCATENATE("GLISSIERE"," ",RIGHT(K1102,3)),CONCATENATE(LEFT(K1102,2),"/",RIGHT(K1102,2))),CODE!A:F,CODE!C$1,FALSE)</f>
        <v>FOURNISSEUR</v>
      </c>
      <c r="B1102" s="7" t="str">
        <f>+VLOOKUP(IF(ISNUMBER(SEARCH("GLISS*",K1102)),CONCATENATE("GLISSIERE"," ",RIGHT(K1102,3)),CONCATENATE(LEFT(K1102,2),"/",RIGHT(K1102,2))),CODE!A:F,CODE!D$1,FALSE)</f>
        <v>CORBEC OUT</v>
      </c>
      <c r="C1102" s="23"/>
      <c r="D1102" s="7">
        <f t="shared" si="36"/>
        <v>2021</v>
      </c>
      <c r="E1102" s="10" t="str">
        <f>+IF(A1102="GLISSIERE",+VLOOKUP(+VLOOKUP(IF(ISNUMBER(SEARCH("GLISS*",K1102)),CONCATENATE(RIGHT(K1102,4)),CONCATENATE(LEFT(K1102,2),"/",RIGHT(K1102,2))),'#Client'!B:C,1,FALSE),'#Client'!B:C,2,FALSE)," ")</f>
        <v xml:space="preserve"> </v>
      </c>
      <c r="F1102" s="10" t="str">
        <f>+IF(A1102="GLISSIERE",+VLOOKUP(K1102,'4-'!B:G,4,FALSE)," ")</f>
        <v xml:space="preserve"> </v>
      </c>
      <c r="G1102" s="10" t="str">
        <f t="shared" si="37"/>
        <v>4958</v>
      </c>
      <c r="H1102" s="44" t="str">
        <f>+IF(A1102="GLISSIERE",+VLOOKUP(K1102,'4-'!B:G,6,FALSE),IF(A1102="VENTES",+VLOOKUP(K1102,'5-'!B:H,6,FALSE)," "))</f>
        <v xml:space="preserve"> </v>
      </c>
      <c r="I1102" s="14"/>
      <c r="J1102" s="12">
        <v>44302</v>
      </c>
      <c r="K1102" s="37" t="s">
        <v>1453</v>
      </c>
      <c r="L1102" s="14">
        <v>2930</v>
      </c>
      <c r="M1102" s="14" t="s">
        <v>29</v>
      </c>
      <c r="N1102" s="15">
        <v>1670874</v>
      </c>
    </row>
    <row r="1103" spans="1:14" x14ac:dyDescent="0.3">
      <c r="A1103" s="7" t="str">
        <f>+VLOOKUP(IF(ISNUMBER(SEARCH("GLISS*",K1103)),CONCATENATE("GLISSIERE"," ",RIGHT(K1103,3)),CONCATENATE(LEFT(K1103,2),"/",RIGHT(K1103,2))),CODE!A:F,CODE!C$1,FALSE)</f>
        <v>FOURNISSEUR</v>
      </c>
      <c r="B1103" s="7" t="str">
        <f>+VLOOKUP(IF(ISNUMBER(SEARCH("GLISS*",K1103)),CONCATENATE("GLISSIERE"," ",RIGHT(K1103,3)),CONCATENATE(LEFT(K1103,2),"/",RIGHT(K1103,2))),CODE!A:F,CODE!D$1,FALSE)</f>
        <v>CORBEC OUT</v>
      </c>
      <c r="C1103" s="23"/>
      <c r="D1103" s="7">
        <f t="shared" si="36"/>
        <v>2021</v>
      </c>
      <c r="E1103" s="10" t="str">
        <f>+IF(A1103="GLISSIERE",+VLOOKUP(+VLOOKUP(IF(ISNUMBER(SEARCH("GLISS*",K1103)),CONCATENATE(RIGHT(K1103,4)),CONCATENATE(LEFT(K1103,2),"/",RIGHT(K1103,2))),'#Client'!B:C,1,FALSE),'#Client'!B:C,2,FALSE)," ")</f>
        <v xml:space="preserve"> </v>
      </c>
      <c r="F1103" s="10" t="str">
        <f>+IF(A1103="GLISSIERE",+VLOOKUP(K1103,'4-'!B:G,4,FALSE)," ")</f>
        <v xml:space="preserve"> </v>
      </c>
      <c r="G1103" s="10" t="str">
        <f t="shared" si="37"/>
        <v>4958</v>
      </c>
      <c r="H1103" s="44" t="str">
        <f>+IF(A1103="GLISSIERE",+VLOOKUP(K1103,'4-'!B:G,6,FALSE),IF(A1103="VENTES",+VLOOKUP(K1103,'5-'!B:H,6,FALSE)," "))</f>
        <v xml:space="preserve"> </v>
      </c>
      <c r="I1103" s="14"/>
      <c r="J1103" s="12">
        <v>44302</v>
      </c>
      <c r="K1103" s="37" t="s">
        <v>1454</v>
      </c>
      <c r="L1103" s="14">
        <v>6071</v>
      </c>
      <c r="M1103" s="14" t="s">
        <v>29</v>
      </c>
      <c r="N1103" s="15">
        <v>1676945</v>
      </c>
    </row>
    <row r="1104" spans="1:14" x14ac:dyDescent="0.3">
      <c r="A1104" s="7" t="str">
        <f>+VLOOKUP(IF(ISNUMBER(SEARCH("GLISS*",K1104)),CONCATENATE("GLISSIERE"," ",RIGHT(K1104,3)),CONCATENATE(LEFT(K1104,2),"/",RIGHT(K1104,2))),CODE!A:F,CODE!C$1,FALSE)</f>
        <v>FOURNISSEUR</v>
      </c>
      <c r="B1104" s="7" t="str">
        <f>+VLOOKUP(IF(ISNUMBER(SEARCH("GLISS*",K1104)),CONCATENATE("GLISSIERE"," ",RIGHT(K1104,3)),CONCATENATE(LEFT(K1104,2),"/",RIGHT(K1104,2))),CODE!A:F,CODE!D$1,FALSE)</f>
        <v>CORBEC OUT</v>
      </c>
      <c r="C1104" s="23"/>
      <c r="D1104" s="7">
        <f t="shared" si="36"/>
        <v>2021</v>
      </c>
      <c r="E1104" s="10" t="str">
        <f>+IF(A1104="GLISSIERE",+VLOOKUP(+VLOOKUP(IF(ISNUMBER(SEARCH("GLISS*",K1104)),CONCATENATE(RIGHT(K1104,4)),CONCATENATE(LEFT(K1104,2),"/",RIGHT(K1104,2))),'#Client'!B:C,1,FALSE),'#Client'!B:C,2,FALSE)," ")</f>
        <v xml:space="preserve"> </v>
      </c>
      <c r="F1104" s="10" t="str">
        <f>+IF(A1104="GLISSIERE",+VLOOKUP(K1104,'4-'!B:G,4,FALSE)," ")</f>
        <v xml:space="preserve"> </v>
      </c>
      <c r="G1104" s="10" t="str">
        <f t="shared" si="37"/>
        <v>4958</v>
      </c>
      <c r="H1104" s="44" t="str">
        <f>+IF(A1104="GLISSIERE",+VLOOKUP(K1104,'4-'!B:G,6,FALSE),IF(A1104="VENTES",+VLOOKUP(K1104,'5-'!B:H,6,FALSE)," "))</f>
        <v xml:space="preserve"> </v>
      </c>
      <c r="I1104" s="14"/>
      <c r="J1104" s="12">
        <v>44302</v>
      </c>
      <c r="K1104" s="37" t="s">
        <v>1455</v>
      </c>
      <c r="L1104" s="14">
        <v>173</v>
      </c>
      <c r="M1104" s="14" t="s">
        <v>29</v>
      </c>
      <c r="N1104" s="15">
        <v>1677118</v>
      </c>
    </row>
    <row r="1105" spans="1:14" x14ac:dyDescent="0.3">
      <c r="A1105" s="7" t="str">
        <f>+VLOOKUP(IF(ISNUMBER(SEARCH("GLISS*",K1105)),CONCATENATE("GLISSIERE"," ",RIGHT(K1105,3)),CONCATENATE(LEFT(K1105,2),"/",RIGHT(K1105,2))),CODE!A:F,CODE!C$1,FALSE)</f>
        <v>FOURNISSEUR</v>
      </c>
      <c r="B1105" s="7" t="str">
        <f>+VLOOKUP(IF(ISNUMBER(SEARCH("GLISS*",K1105)),CONCATENATE("GLISSIERE"," ",RIGHT(K1105,3)),CONCATENATE(LEFT(K1105,2),"/",RIGHT(K1105,2))),CODE!A:F,CODE!D$1,FALSE)</f>
        <v>CORBEC OUT</v>
      </c>
      <c r="C1105" s="23"/>
      <c r="D1105" s="7">
        <f t="shared" si="36"/>
        <v>2021</v>
      </c>
      <c r="E1105" s="10" t="str">
        <f>+IF(A1105="GLISSIERE",+VLOOKUP(+VLOOKUP(IF(ISNUMBER(SEARCH("GLISS*",K1105)),CONCATENATE(RIGHT(K1105,4)),CONCATENATE(LEFT(K1105,2),"/",RIGHT(K1105,2))),'#Client'!B:C,1,FALSE),'#Client'!B:C,2,FALSE)," ")</f>
        <v xml:space="preserve"> </v>
      </c>
      <c r="F1105" s="10" t="str">
        <f>+IF(A1105="GLISSIERE",+VLOOKUP(K1105,'4-'!B:G,4,FALSE)," ")</f>
        <v xml:space="preserve"> </v>
      </c>
      <c r="G1105" s="10" t="str">
        <f t="shared" si="37"/>
        <v>4958</v>
      </c>
      <c r="H1105" s="44" t="str">
        <f>+IF(A1105="GLISSIERE",+VLOOKUP(K1105,'4-'!B:G,6,FALSE),IF(A1105="VENTES",+VLOOKUP(K1105,'5-'!B:H,6,FALSE)," "))</f>
        <v xml:space="preserve"> </v>
      </c>
      <c r="I1105" s="14"/>
      <c r="J1105" s="12">
        <v>44302</v>
      </c>
      <c r="K1105" s="37" t="s">
        <v>1456</v>
      </c>
      <c r="L1105" s="14">
        <v>3478</v>
      </c>
      <c r="M1105" s="14" t="s">
        <v>29</v>
      </c>
      <c r="N1105" s="15">
        <v>1680596</v>
      </c>
    </row>
    <row r="1106" spans="1:14" x14ac:dyDescent="0.3">
      <c r="A1106" s="7" t="str">
        <f>+VLOOKUP(IF(ISNUMBER(SEARCH("GLISS*",K1106)),CONCATENATE("GLISSIERE"," ",RIGHT(K1106,3)),CONCATENATE(LEFT(K1106,2),"/",RIGHT(K1106,2))),CODE!A:F,CODE!C$1,FALSE)</f>
        <v>VENTES</v>
      </c>
      <c r="B1106" s="7" t="str">
        <f>+VLOOKUP(IF(ISNUMBER(SEARCH("GLISS*",K1106)),CONCATENATE("GLISSIERE"," ",RIGHT(K1106,3)),CONCATENATE(LEFT(K1106,2),"/",RIGHT(K1106,2))),CODE!A:F,CODE!D$1,FALSE)</f>
        <v>CNP</v>
      </c>
      <c r="C1106" s="23"/>
      <c r="D1106" s="7">
        <f t="shared" si="36"/>
        <v>2021</v>
      </c>
      <c r="E1106" s="10" t="str">
        <f>+IF(A1106="GLISSIERE",+VLOOKUP(+VLOOKUP(IF(ISNUMBER(SEARCH("GLISS*",K1106)),CONCATENATE(RIGHT(K1106,4)),CONCATENATE(LEFT(K1106,2),"/",RIGHT(K1106,2))),'#Client'!B:C,1,FALSE),'#Client'!B:C,2,FALSE)," ")</f>
        <v xml:space="preserve"> </v>
      </c>
      <c r="F1106" s="10" t="str">
        <f>+IF(A1106="GLISSIERE",+VLOOKUP(K1106,'4-'!B:G,4,FALSE)," ")</f>
        <v xml:space="preserve"> </v>
      </c>
      <c r="G1106" s="10" t="str">
        <f t="shared" si="37"/>
        <v>4959</v>
      </c>
      <c r="H1106" s="44" t="str">
        <f>+IF(A1106="GLISSIERE",+VLOOKUP(K1106,'4-'!B:G,6,FALSE),IF(A1106="VENTES",+VLOOKUP(K1106,'5-'!B:H,6,FALSE)," "))</f>
        <v>6715-1A</v>
      </c>
      <c r="I1106" s="14"/>
      <c r="J1106" s="12">
        <v>44305</v>
      </c>
      <c r="K1106" s="37" t="s">
        <v>1457</v>
      </c>
      <c r="L1106" s="14">
        <v>19807</v>
      </c>
      <c r="M1106" s="14" t="s">
        <v>40</v>
      </c>
      <c r="N1106" s="15">
        <v>1533375</v>
      </c>
    </row>
    <row r="1107" spans="1:14" x14ac:dyDescent="0.3">
      <c r="A1107" s="7" t="str">
        <f>+VLOOKUP(IF(ISNUMBER(SEARCH("GLISS*",K1107)),CONCATENATE("GLISSIERE"," ",RIGHT(K1107,3)),CONCATENATE(LEFT(K1107,2),"/",RIGHT(K1107,2))),CODE!A:F,CODE!C$1,FALSE)</f>
        <v>VENTES</v>
      </c>
      <c r="B1107" s="7" t="str">
        <f>+VLOOKUP(IF(ISNUMBER(SEARCH("GLISS*",K1107)),CONCATENATE("GLISSIERE"," ",RIGHT(K1107,3)),CONCATENATE(LEFT(K1107,2),"/",RIGHT(K1107,2))),CODE!A:F,CODE!D$1,FALSE)</f>
        <v>CNP</v>
      </c>
      <c r="C1107" s="23"/>
      <c r="D1107" s="7">
        <f t="shared" si="36"/>
        <v>2021</v>
      </c>
      <c r="E1107" s="10" t="str">
        <f>+IF(A1107="GLISSIERE",+VLOOKUP(+VLOOKUP(IF(ISNUMBER(SEARCH("GLISS*",K1107)),CONCATENATE(RIGHT(K1107,4)),CONCATENATE(LEFT(K1107,2),"/",RIGHT(K1107,2))),'#Client'!B:C,1,FALSE),'#Client'!B:C,2,FALSE)," ")</f>
        <v xml:space="preserve"> </v>
      </c>
      <c r="F1107" s="10" t="str">
        <f>+IF(A1107="GLISSIERE",+VLOOKUP(K1107,'4-'!B:G,4,FALSE)," ")</f>
        <v xml:space="preserve"> </v>
      </c>
      <c r="G1107" s="10" t="str">
        <f t="shared" si="37"/>
        <v>4960</v>
      </c>
      <c r="H1107" s="44" t="str">
        <f>+IF(A1107="GLISSIERE",+VLOOKUP(K1107,'4-'!B:G,6,FALSE),IF(A1107="VENTES",+VLOOKUP(K1107,'5-'!B:H,6,FALSE)," "))</f>
        <v>6715-1A</v>
      </c>
      <c r="I1107" s="14"/>
      <c r="J1107" s="12">
        <v>44305</v>
      </c>
      <c r="K1107" s="37" t="s">
        <v>1458</v>
      </c>
      <c r="L1107" s="14">
        <v>20694</v>
      </c>
      <c r="M1107" s="14" t="s">
        <v>40</v>
      </c>
      <c r="N1107" s="15">
        <v>1554069</v>
      </c>
    </row>
    <row r="1108" spans="1:14" x14ac:dyDescent="0.3">
      <c r="A1108" s="7" t="str">
        <f>+VLOOKUP(IF(ISNUMBER(SEARCH("GLISS*",K1108)),CONCATENATE("GLISSIERE"," ",RIGHT(K1108,3)),CONCATENATE(LEFT(K1108,2),"/",RIGHT(K1108,2))),CODE!A:F,CODE!C$1,FALSE)</f>
        <v>VENTES</v>
      </c>
      <c r="B1108" s="7" t="str">
        <f>+VLOOKUP(IF(ISNUMBER(SEARCH("GLISS*",K1108)),CONCATENATE("GLISSIERE"," ",RIGHT(K1108,3)),CONCATENATE(LEFT(K1108,2),"/",RIGHT(K1108,2))),CODE!A:F,CODE!D$1,FALSE)</f>
        <v>CNP</v>
      </c>
      <c r="C1108" s="23"/>
      <c r="D1108" s="7">
        <f t="shared" si="36"/>
        <v>2021</v>
      </c>
      <c r="E1108" s="10" t="str">
        <f>+IF(A1108="GLISSIERE",+VLOOKUP(+VLOOKUP(IF(ISNUMBER(SEARCH("GLISS*",K1108)),CONCATENATE(RIGHT(K1108,4)),CONCATENATE(LEFT(K1108,2),"/",RIGHT(K1108,2))),'#Client'!B:C,1,FALSE),'#Client'!B:C,2,FALSE)," ")</f>
        <v xml:space="preserve"> </v>
      </c>
      <c r="F1108" s="10" t="str">
        <f>+IF(A1108="GLISSIERE",+VLOOKUP(K1108,'4-'!B:G,4,FALSE)," ")</f>
        <v xml:space="preserve"> </v>
      </c>
      <c r="G1108" s="10" t="str">
        <f t="shared" si="37"/>
        <v>4961</v>
      </c>
      <c r="H1108" s="44" t="str">
        <f>+IF(A1108="GLISSIERE",+VLOOKUP(K1108,'4-'!B:G,6,FALSE),IF(A1108="VENTES",+VLOOKUP(K1108,'5-'!B:H,6,FALSE)," "))</f>
        <v>6715-1A</v>
      </c>
      <c r="I1108" s="14"/>
      <c r="J1108" s="12">
        <v>44305</v>
      </c>
      <c r="K1108" s="37" t="s">
        <v>1459</v>
      </c>
      <c r="L1108" s="14">
        <v>18306</v>
      </c>
      <c r="M1108" s="14" t="s">
        <v>40</v>
      </c>
      <c r="N1108" s="15">
        <v>1572375</v>
      </c>
    </row>
    <row r="1109" spans="1:14" x14ac:dyDescent="0.3">
      <c r="A1109" s="7" t="str">
        <f>+VLOOKUP(IF(ISNUMBER(SEARCH("GLISS*",K1109)),CONCATENATE("GLISSIERE"," ",RIGHT(K1109,3)),CONCATENATE(LEFT(K1109,2),"/",RIGHT(K1109,2))),CODE!A:F,CODE!C$1,FALSE)</f>
        <v>VENTES</v>
      </c>
      <c r="B1109" s="7" t="str">
        <f>+VLOOKUP(IF(ISNUMBER(SEARCH("GLISS*",K1109)),CONCATENATE("GLISSIERE"," ",RIGHT(K1109,3)),CONCATENATE(LEFT(K1109,2),"/",RIGHT(K1109,2))),CODE!A:F,CODE!D$1,FALSE)</f>
        <v>CNP</v>
      </c>
      <c r="C1109" s="23"/>
      <c r="D1109" s="7">
        <f t="shared" si="36"/>
        <v>2021</v>
      </c>
      <c r="E1109" s="10" t="str">
        <f>+IF(A1109="GLISSIERE",+VLOOKUP(+VLOOKUP(IF(ISNUMBER(SEARCH("GLISS*",K1109)),CONCATENATE(RIGHT(K1109,4)),CONCATENATE(LEFT(K1109,2),"/",RIGHT(K1109,2))),'#Client'!B:C,1,FALSE),'#Client'!B:C,2,FALSE)," ")</f>
        <v xml:space="preserve"> </v>
      </c>
      <c r="F1109" s="10" t="str">
        <f>+IF(A1109="GLISSIERE",+VLOOKUP(K1109,'4-'!B:G,4,FALSE)," ")</f>
        <v xml:space="preserve"> </v>
      </c>
      <c r="G1109" s="10" t="str">
        <f t="shared" si="37"/>
        <v>4961</v>
      </c>
      <c r="H1109" s="44" t="e">
        <f>+IF(A1109="GLISSIERE",+VLOOKUP(K1109,'4-'!B:G,6,FALSE),IF(A1109="VENTES",+VLOOKUP(K1109,'5-'!B:H,6,FALSE)," "))</f>
        <v>#N/A</v>
      </c>
      <c r="I1109" s="14"/>
      <c r="J1109" s="12">
        <v>44305</v>
      </c>
      <c r="K1109" s="37" t="s">
        <v>1460</v>
      </c>
      <c r="L1109" s="14">
        <v>1568</v>
      </c>
      <c r="M1109" s="14" t="s">
        <v>40</v>
      </c>
      <c r="N1109" s="15">
        <v>1573943</v>
      </c>
    </row>
    <row r="1110" spans="1:14" x14ac:dyDescent="0.3">
      <c r="A1110" s="7" t="str">
        <f>+VLOOKUP(IF(ISNUMBER(SEARCH("GLISS*",K1110)),CONCATENATE("GLISSIERE"," ",RIGHT(K1110,3)),CONCATENATE(LEFT(K1110,2),"/",RIGHT(K1110,2))),CODE!A:F,CODE!C$1,FALSE)</f>
        <v>GLISSIERE</v>
      </c>
      <c r="B1110" s="7" t="str">
        <f>+VLOOKUP(IF(ISNUMBER(SEARCH("GLISS*",K1110)),CONCATENATE("GLISSIERE"," ",RIGHT(K1110,3)),CONCATENATE(LEFT(K1110,2),"/",RIGHT(K1110,2))),CODE!A:F,CODE!D$1,FALSE)</f>
        <v>GLISSIERE</v>
      </c>
      <c r="C1110" s="23"/>
      <c r="D1110" s="7">
        <f t="shared" si="36"/>
        <v>2021</v>
      </c>
      <c r="E1110" s="10" t="str">
        <f>+IF(A1110="GLISSIERE",+VLOOKUP(+VLOOKUP(IF(ISNUMBER(SEARCH("GLISS*",K1110)),CONCATENATE(RIGHT(K1110,4)),CONCATENATE(LEFT(K1110,2),"/",RIGHT(K1110,2))),'#Client'!B:C,1,FALSE),'#Client'!B:C,2,FALSE)," ")</f>
        <v>abt</v>
      </c>
      <c r="F1110" s="10" t="str">
        <f>+IF(A1110="GLISSIERE",+VLOOKUP(K1110,'4-'!B:G,4,FALSE)," ")</f>
        <v>GL-2110-05</v>
      </c>
      <c r="G1110" s="10" t="str">
        <f t="shared" si="37"/>
        <v>4962</v>
      </c>
      <c r="H1110" s="44" t="str">
        <f>+IF(A1110="GLISSIERE",+VLOOKUP(K1110,'4-'!B:G,6,FALSE),IF(A1110="VENTES",+VLOOKUP(K1110,'5-'!B:H,6,FALSE)," "))</f>
        <v>6697</v>
      </c>
      <c r="I1110" s="14"/>
      <c r="J1110" s="12">
        <v>44305</v>
      </c>
      <c r="K1110" s="37" t="s">
        <v>1135</v>
      </c>
      <c r="L1110" s="14">
        <v>25591</v>
      </c>
      <c r="M1110" s="14" t="s">
        <v>114</v>
      </c>
      <c r="N1110" s="15">
        <v>1599534</v>
      </c>
    </row>
    <row r="1111" spans="1:14" x14ac:dyDescent="0.3">
      <c r="A1111" s="7" t="str">
        <f>+VLOOKUP(IF(ISNUMBER(SEARCH("GLISS*",K1111)),CONCATENATE("GLISSIERE"," ",RIGHT(K1111,3)),CONCATENATE(LEFT(K1111,2),"/",RIGHT(K1111,2))),CODE!A:F,CODE!C$1,FALSE)</f>
        <v>GLISSIERE</v>
      </c>
      <c r="B1111" s="7" t="str">
        <f>+VLOOKUP(IF(ISNUMBER(SEARCH("GLISS*",K1111)),CONCATENATE("GLISSIERE"," ",RIGHT(K1111,3)),CONCATENATE(LEFT(K1111,2),"/",RIGHT(K1111,2))),CODE!A:F,CODE!D$1,FALSE)</f>
        <v>GLISSIERE</v>
      </c>
      <c r="C1111" s="23"/>
      <c r="D1111" s="7">
        <f t="shared" si="36"/>
        <v>2021</v>
      </c>
      <c r="E1111" s="10" t="str">
        <f>+IF(A1111="GLISSIERE",+VLOOKUP(+VLOOKUP(IF(ISNUMBER(SEARCH("GLISS*",K1111)),CONCATENATE(RIGHT(K1111,4)),CONCATENATE(LEFT(K1111,2),"/",RIGHT(K1111,2))),'#Client'!B:C,1,FALSE),'#Client'!B:C,2,FALSE)," ")</f>
        <v>abt</v>
      </c>
      <c r="F1111" s="10" t="str">
        <f>+IF(A1111="GLISSIERE",+VLOOKUP(K1111,'4-'!B:G,4,FALSE)," ")</f>
        <v>GL-2110-06</v>
      </c>
      <c r="G1111" s="10" t="str">
        <f t="shared" si="37"/>
        <v>4963</v>
      </c>
      <c r="H1111" s="44" t="str">
        <f>+IF(A1111="GLISSIERE",+VLOOKUP(K1111,'4-'!B:G,6,FALSE),IF(A1111="VENTES",+VLOOKUP(K1111,'5-'!B:H,6,FALSE)," "))</f>
        <v>6702</v>
      </c>
      <c r="I1111" s="14"/>
      <c r="J1111" s="12">
        <v>44305</v>
      </c>
      <c r="K1111" s="37" t="s">
        <v>1136</v>
      </c>
      <c r="L1111" s="14">
        <v>25942</v>
      </c>
      <c r="M1111" s="14" t="s">
        <v>114</v>
      </c>
      <c r="N1111" s="15">
        <v>1625476</v>
      </c>
    </row>
    <row r="1112" spans="1:14" x14ac:dyDescent="0.3">
      <c r="A1112" s="7" t="str">
        <f>+VLOOKUP(IF(ISNUMBER(SEARCH("GLISS*",K1112)),CONCATENATE("GLISSIERE"," ",RIGHT(K1112,3)),CONCATENATE(LEFT(K1112,2),"/",RIGHT(K1112,2))),CODE!A:F,CODE!C$1,FALSE)</f>
        <v>GLISSIERE</v>
      </c>
      <c r="B1112" s="7" t="str">
        <f>+VLOOKUP(IF(ISNUMBER(SEARCH("GLISS*",K1112)),CONCATENATE("GLISSIERE"," ",RIGHT(K1112,3)),CONCATENATE(LEFT(K1112,2),"/",RIGHT(K1112,2))),CODE!A:F,CODE!D$1,FALSE)</f>
        <v>GLISSIERE</v>
      </c>
      <c r="C1112" s="23"/>
      <c r="D1112" s="7">
        <f t="shared" si="36"/>
        <v>2021</v>
      </c>
      <c r="E1112" s="10" t="str">
        <f>+IF(A1112="GLISSIERE",+VLOOKUP(+VLOOKUP(IF(ISNUMBER(SEARCH("GLISS*",K1112)),CONCATENATE(RIGHT(K1112,4)),CONCATENATE(LEFT(K1112,2),"/",RIGHT(K1112,2))),'#Client'!B:C,1,FALSE),'#Client'!B:C,2,FALSE)," ")</f>
        <v>ae</v>
      </c>
      <c r="F1112" s="10" t="str">
        <f>+IF(A1112="GLISSIERE",+VLOOKUP(K1112,'4-'!B:G,4,FALSE)," ")</f>
        <v>GL-2102-05</v>
      </c>
      <c r="G1112" s="10" t="str">
        <f t="shared" si="37"/>
        <v>4964</v>
      </c>
      <c r="H1112" s="44" t="str">
        <f>+IF(A1112="GLISSIERE",+VLOOKUP(K1112,'4-'!B:G,6,FALSE),IF(A1112="VENTES",+VLOOKUP(K1112,'5-'!B:H,6,FALSE)," "))</f>
        <v>6706</v>
      </c>
      <c r="I1112" s="14"/>
      <c r="J1112" s="12">
        <v>44305</v>
      </c>
      <c r="K1112" s="37" t="s">
        <v>1146</v>
      </c>
      <c r="L1112" s="14">
        <v>12549</v>
      </c>
      <c r="M1112" s="14" t="s">
        <v>114</v>
      </c>
      <c r="N1112" s="15">
        <v>1638025</v>
      </c>
    </row>
    <row r="1113" spans="1:14" x14ac:dyDescent="0.3">
      <c r="A1113" s="7" t="str">
        <f>+VLOOKUP(IF(ISNUMBER(SEARCH("GLISS*",K1113)),CONCATENATE("GLISSIERE"," ",RIGHT(K1113,3)),CONCATENATE(LEFT(K1113,2),"/",RIGHT(K1113,2))),CODE!A:F,CODE!C$1,FALSE)</f>
        <v>GLISSIERE</v>
      </c>
      <c r="B1113" s="7" t="str">
        <f>+VLOOKUP(IF(ISNUMBER(SEARCH("GLISS*",K1113)),CONCATENATE("GLISSIERE"," ",RIGHT(K1113,3)),CONCATENATE(LEFT(K1113,2),"/",RIGHT(K1113,2))),CODE!A:F,CODE!D$1,FALSE)</f>
        <v>GLISSIERE</v>
      </c>
      <c r="C1113" s="23"/>
      <c r="D1113" s="7">
        <f t="shared" si="36"/>
        <v>2021</v>
      </c>
      <c r="E1113" s="10" t="str">
        <f>+IF(A1113="GLISSIERE",+VLOOKUP(+VLOOKUP(IF(ISNUMBER(SEARCH("GLISS*",K1113)),CONCATENATE(RIGHT(K1113,4)),CONCATENATE(LEFT(K1113,2),"/",RIGHT(K1113,2))),'#Client'!B:C,1,FALSE),'#Client'!B:C,2,FALSE)," ")</f>
        <v>ae</v>
      </c>
      <c r="F1113" s="10" t="str">
        <f>+IF(A1113="GLISSIERE",+VLOOKUP(K1113,'4-'!B:G,4,FALSE)," ")</f>
        <v>GL-2102-08</v>
      </c>
      <c r="G1113" s="10" t="str">
        <f t="shared" si="37"/>
        <v>4965</v>
      </c>
      <c r="H1113" s="44" t="str">
        <f>+IF(A1113="GLISSIERE",+VLOOKUP(K1113,'4-'!B:G,6,FALSE),IF(A1113="VENTES",+VLOOKUP(K1113,'5-'!B:H,6,FALSE)," "))</f>
        <v>6708</v>
      </c>
      <c r="I1113" s="14"/>
      <c r="J1113" s="12">
        <v>44306</v>
      </c>
      <c r="K1113" s="37" t="s">
        <v>1155</v>
      </c>
      <c r="L1113" s="14">
        <v>357</v>
      </c>
      <c r="M1113" s="14" t="s">
        <v>114</v>
      </c>
      <c r="N1113" s="15">
        <v>1347661</v>
      </c>
    </row>
    <row r="1114" spans="1:14" x14ac:dyDescent="0.3">
      <c r="A1114" s="7" t="str">
        <f>+VLOOKUP(IF(ISNUMBER(SEARCH("GLISS*",K1114)),CONCATENATE("GLISSIERE"," ",RIGHT(K1114,3)),CONCATENATE(LEFT(K1114,2),"/",RIGHT(K1114,2))),CODE!A:F,CODE!C$1,FALSE)</f>
        <v>FOURNISSEUR</v>
      </c>
      <c r="B1114" s="7" t="str">
        <f>+VLOOKUP(IF(ISNUMBER(SEARCH("GLISS*",K1114)),CONCATENATE("GLISSIERE"," ",RIGHT(K1114,3)),CONCATENATE(LEFT(K1114,2),"/",RIGHT(K1114,2))),CODE!A:F,CODE!D$1,FALSE)</f>
        <v>CORBEC OUT</v>
      </c>
      <c r="C1114" s="23"/>
      <c r="D1114" s="7">
        <f t="shared" si="36"/>
        <v>2021</v>
      </c>
      <c r="E1114" s="10" t="str">
        <f>+IF(A1114="GLISSIERE",+VLOOKUP(+VLOOKUP(IF(ISNUMBER(SEARCH("GLISS*",K1114)),CONCATENATE(RIGHT(K1114,4)),CONCATENATE(LEFT(K1114,2),"/",RIGHT(K1114,2))),'#Client'!B:C,1,FALSE),'#Client'!B:C,2,FALSE)," ")</f>
        <v xml:space="preserve"> </v>
      </c>
      <c r="F1114" s="10" t="str">
        <f>+IF(A1114="GLISSIERE",+VLOOKUP(K1114,'4-'!B:G,4,FALSE)," ")</f>
        <v xml:space="preserve"> </v>
      </c>
      <c r="G1114" s="10" t="str">
        <f t="shared" si="37"/>
        <v>4966</v>
      </c>
      <c r="H1114" s="44" t="str">
        <f>+IF(A1114="GLISSIERE",+VLOOKUP(K1114,'4-'!B:G,6,FALSE),IF(A1114="VENTES",+VLOOKUP(K1114,'5-'!B:H,6,FALSE)," "))</f>
        <v xml:space="preserve"> </v>
      </c>
      <c r="I1114" s="14"/>
      <c r="J1114" s="12">
        <v>44305</v>
      </c>
      <c r="K1114" s="37" t="s">
        <v>1461</v>
      </c>
      <c r="L1114" s="14">
        <v>16935</v>
      </c>
      <c r="M1114" s="14" t="s">
        <v>30</v>
      </c>
      <c r="N1114" s="15">
        <v>1406719</v>
      </c>
    </row>
    <row r="1115" spans="1:14" x14ac:dyDescent="0.3">
      <c r="A1115" s="7" t="str">
        <f>+VLOOKUP(IF(ISNUMBER(SEARCH("GLISS*",K1115)),CONCATENATE("GLISSIERE"," ",RIGHT(K1115,3)),CONCATENATE(LEFT(K1115,2),"/",RIGHT(K1115,2))),CODE!A:F,CODE!C$1,FALSE)</f>
        <v>FOURNISSEUR</v>
      </c>
      <c r="B1115" s="7" t="str">
        <f>+VLOOKUP(IF(ISNUMBER(SEARCH("GLISS*",K1115)),CONCATENATE("GLISSIERE"," ",RIGHT(K1115,3)),CONCATENATE(LEFT(K1115,2),"/",RIGHT(K1115,2))),CODE!A:F,CODE!D$1,FALSE)</f>
        <v>CORBEC OUT</v>
      </c>
      <c r="C1115" s="23"/>
      <c r="D1115" s="7">
        <f t="shared" si="36"/>
        <v>2021</v>
      </c>
      <c r="E1115" s="10" t="str">
        <f>+IF(A1115="GLISSIERE",+VLOOKUP(+VLOOKUP(IF(ISNUMBER(SEARCH("GLISS*",K1115)),CONCATENATE(RIGHT(K1115,4)),CONCATENATE(LEFT(K1115,2),"/",RIGHT(K1115,2))),'#Client'!B:C,1,FALSE),'#Client'!B:C,2,FALSE)," ")</f>
        <v xml:space="preserve"> </v>
      </c>
      <c r="F1115" s="10" t="str">
        <f>+IF(A1115="GLISSIERE",+VLOOKUP(K1115,'4-'!B:G,4,FALSE)," ")</f>
        <v xml:space="preserve"> </v>
      </c>
      <c r="G1115" s="10" t="str">
        <f t="shared" si="37"/>
        <v>4966</v>
      </c>
      <c r="H1115" s="44" t="str">
        <f>+IF(A1115="GLISSIERE",+VLOOKUP(K1115,'4-'!B:G,6,FALSE),IF(A1115="VENTES",+VLOOKUP(K1115,'5-'!B:H,6,FALSE)," "))</f>
        <v xml:space="preserve"> </v>
      </c>
      <c r="I1115" s="14"/>
      <c r="J1115" s="12">
        <v>44305</v>
      </c>
      <c r="K1115" s="37" t="s">
        <v>1462</v>
      </c>
      <c r="L1115" s="14">
        <v>13749</v>
      </c>
      <c r="M1115" s="14" t="s">
        <v>30</v>
      </c>
      <c r="N1115" s="15">
        <v>1420468</v>
      </c>
    </row>
    <row r="1116" spans="1:14" x14ac:dyDescent="0.3">
      <c r="A1116" s="7" t="str">
        <f>+VLOOKUP(IF(ISNUMBER(SEARCH("GLISS*",K1116)),CONCATENATE("GLISSIERE"," ",RIGHT(K1116,3)),CONCATENATE(LEFT(K1116,2),"/",RIGHT(K1116,2))),CODE!A:F,CODE!C$1,FALSE)</f>
        <v>FOURNISSEUR</v>
      </c>
      <c r="B1116" s="7" t="str">
        <f>+VLOOKUP(IF(ISNUMBER(SEARCH("GLISS*",K1116)),CONCATENATE("GLISSIERE"," ",RIGHT(K1116,3)),CONCATENATE(LEFT(K1116,2),"/",RIGHT(K1116,2))),CODE!A:F,CODE!D$1,FALSE)</f>
        <v>GALV. QUEBEC OUT</v>
      </c>
      <c r="C1116" s="23"/>
      <c r="D1116" s="7">
        <f t="shared" si="36"/>
        <v>2021</v>
      </c>
      <c r="E1116" s="10" t="str">
        <f>+IF(A1116="GLISSIERE",+VLOOKUP(+VLOOKUP(IF(ISNUMBER(SEARCH("GLISS*",K1116)),CONCATENATE(RIGHT(K1116,4)),CONCATENATE(LEFT(K1116,2),"/",RIGHT(K1116,2))),'#Client'!B:C,1,FALSE),'#Client'!B:C,2,FALSE)," ")</f>
        <v xml:space="preserve"> </v>
      </c>
      <c r="F1116" s="10" t="str">
        <f>+IF(A1116="GLISSIERE",+VLOOKUP(K1116,'4-'!B:G,4,FALSE)," ")</f>
        <v xml:space="preserve"> </v>
      </c>
      <c r="G1116" s="10" t="str">
        <f t="shared" si="37"/>
        <v>4967</v>
      </c>
      <c r="H1116" s="44" t="str">
        <f>+IF(A1116="GLISSIERE",+VLOOKUP(K1116,'4-'!B:G,6,FALSE),IF(A1116="VENTES",+VLOOKUP(K1116,'5-'!B:H,6,FALSE)," "))</f>
        <v xml:space="preserve"> </v>
      </c>
      <c r="I1116" s="14"/>
      <c r="J1116" s="12">
        <v>44305</v>
      </c>
      <c r="K1116" s="37" t="s">
        <v>1463</v>
      </c>
      <c r="L1116" s="14">
        <v>27120</v>
      </c>
      <c r="M1116" s="14" t="s">
        <v>30</v>
      </c>
      <c r="N1116" s="15">
        <v>1447588</v>
      </c>
    </row>
    <row r="1117" spans="1:14" x14ac:dyDescent="0.3">
      <c r="A1117" s="7" t="str">
        <f>+VLOOKUP(IF(ISNUMBER(SEARCH("GLISS*",K1117)),CONCATENATE("GLISSIERE"," ",RIGHT(K1117,3)),CONCATENATE(LEFT(K1117,2),"/",RIGHT(K1117,2))),CODE!A:F,CODE!C$1,FALSE)</f>
        <v>FOURNISSEUR</v>
      </c>
      <c r="B1117" s="7" t="str">
        <f>+VLOOKUP(IF(ISNUMBER(SEARCH("GLISS*",K1117)),CONCATENATE("GLISSIERE"," ",RIGHT(K1117,3)),CONCATENATE(LEFT(K1117,2),"/",RIGHT(K1117,2))),CODE!A:F,CODE!D$1,FALSE)</f>
        <v>CORBEC OUT</v>
      </c>
      <c r="C1117" s="23"/>
      <c r="D1117" s="7">
        <f t="shared" si="36"/>
        <v>2021</v>
      </c>
      <c r="E1117" s="10" t="str">
        <f>+IF(A1117="GLISSIERE",+VLOOKUP(+VLOOKUP(IF(ISNUMBER(SEARCH("GLISS*",K1117)),CONCATENATE(RIGHT(K1117,4)),CONCATENATE(LEFT(K1117,2),"/",RIGHT(K1117,2))),'#Client'!B:C,1,FALSE),'#Client'!B:C,2,FALSE)," ")</f>
        <v xml:space="preserve"> </v>
      </c>
      <c r="F1117" s="10" t="str">
        <f>+IF(A1117="GLISSIERE",+VLOOKUP(K1117,'4-'!B:G,4,FALSE)," ")</f>
        <v xml:space="preserve"> </v>
      </c>
      <c r="G1117" s="10" t="str">
        <f t="shared" si="37"/>
        <v>4968</v>
      </c>
      <c r="H1117" s="44" t="str">
        <f>+IF(A1117="GLISSIERE",+VLOOKUP(K1117,'4-'!B:G,6,FALSE),IF(A1117="VENTES",+VLOOKUP(K1117,'5-'!B:H,6,FALSE)," "))</f>
        <v xml:space="preserve"> </v>
      </c>
      <c r="I1117" s="14"/>
      <c r="J1117" s="12">
        <v>44305</v>
      </c>
      <c r="K1117" s="37" t="s">
        <v>1464</v>
      </c>
      <c r="L1117" s="14">
        <v>3575</v>
      </c>
      <c r="M1117" s="14" t="s">
        <v>29</v>
      </c>
      <c r="N1117" s="15">
        <v>1451163</v>
      </c>
    </row>
    <row r="1118" spans="1:14" x14ac:dyDescent="0.3">
      <c r="A1118" s="7" t="str">
        <f>+VLOOKUP(IF(ISNUMBER(SEARCH("GLISS*",K1118)),CONCATENATE("GLISSIERE"," ",RIGHT(K1118,3)),CONCATENATE(LEFT(K1118,2),"/",RIGHT(K1118,2))),CODE!A:F,CODE!C$1,FALSE)</f>
        <v>FOURNISSEUR</v>
      </c>
      <c r="B1118" s="7" t="str">
        <f>+VLOOKUP(IF(ISNUMBER(SEARCH("GLISS*",K1118)),CONCATENATE("GLISSIERE"," ",RIGHT(K1118,3)),CONCATENATE(LEFT(K1118,2),"/",RIGHT(K1118,2))),CODE!A:F,CODE!D$1,FALSE)</f>
        <v>CORBEC OUT</v>
      </c>
      <c r="C1118" s="23"/>
      <c r="D1118" s="7">
        <f t="shared" si="36"/>
        <v>2021</v>
      </c>
      <c r="E1118" s="10" t="str">
        <f>+IF(A1118="GLISSIERE",+VLOOKUP(+VLOOKUP(IF(ISNUMBER(SEARCH("GLISS*",K1118)),CONCATENATE(RIGHT(K1118,4)),CONCATENATE(LEFT(K1118,2),"/",RIGHT(K1118,2))),'#Client'!B:C,1,FALSE),'#Client'!B:C,2,FALSE)," ")</f>
        <v xml:space="preserve"> </v>
      </c>
      <c r="F1118" s="10" t="str">
        <f>+IF(A1118="GLISSIERE",+VLOOKUP(K1118,'4-'!B:G,4,FALSE)," ")</f>
        <v xml:space="preserve"> </v>
      </c>
      <c r="G1118" s="10" t="str">
        <f t="shared" si="37"/>
        <v>4968</v>
      </c>
      <c r="H1118" s="44" t="str">
        <f>+IF(A1118="GLISSIERE",+VLOOKUP(K1118,'4-'!B:G,6,FALSE),IF(A1118="VENTES",+VLOOKUP(K1118,'5-'!B:H,6,FALSE)," "))</f>
        <v xml:space="preserve"> </v>
      </c>
      <c r="I1118" s="14"/>
      <c r="J1118" s="12">
        <v>44305</v>
      </c>
      <c r="K1118" s="37" t="s">
        <v>1465</v>
      </c>
      <c r="L1118" s="14">
        <v>13691</v>
      </c>
      <c r="M1118" s="14" t="s">
        <v>29</v>
      </c>
      <c r="N1118" s="15">
        <v>1464854</v>
      </c>
    </row>
    <row r="1119" spans="1:14" x14ac:dyDescent="0.3">
      <c r="A1119" s="7" t="str">
        <f>+VLOOKUP(IF(ISNUMBER(SEARCH("GLISS*",K1119)),CONCATENATE("GLISSIERE"," ",RIGHT(K1119,3)),CONCATENATE(LEFT(K1119,2),"/",RIGHT(K1119,2))),CODE!A:F,CODE!C$1,FALSE)</f>
        <v>FOURNISSEUR</v>
      </c>
      <c r="B1119" s="7" t="str">
        <f>+VLOOKUP(IF(ISNUMBER(SEARCH("GLISS*",K1119)),CONCATENATE("GLISSIERE"," ",RIGHT(K1119,3)),CONCATENATE(LEFT(K1119,2),"/",RIGHT(K1119,2))),CODE!A:F,CODE!D$1,FALSE)</f>
        <v>CORBEC OUT</v>
      </c>
      <c r="C1119" s="23"/>
      <c r="D1119" s="7">
        <f t="shared" si="36"/>
        <v>2021</v>
      </c>
      <c r="E1119" s="10" t="str">
        <f>+IF(A1119="GLISSIERE",+VLOOKUP(+VLOOKUP(IF(ISNUMBER(SEARCH("GLISS*",K1119)),CONCATENATE(RIGHT(K1119,4)),CONCATENATE(LEFT(K1119,2),"/",RIGHT(K1119,2))),'#Client'!B:C,1,FALSE),'#Client'!B:C,2,FALSE)," ")</f>
        <v xml:space="preserve"> </v>
      </c>
      <c r="F1119" s="10" t="str">
        <f>+IF(A1119="GLISSIERE",+VLOOKUP(K1119,'4-'!B:G,4,FALSE)," ")</f>
        <v xml:space="preserve"> </v>
      </c>
      <c r="G1119" s="10" t="str">
        <f t="shared" si="37"/>
        <v>4968</v>
      </c>
      <c r="H1119" s="44" t="str">
        <f>+IF(A1119="GLISSIERE",+VLOOKUP(K1119,'4-'!B:G,6,FALSE),IF(A1119="VENTES",+VLOOKUP(K1119,'5-'!B:H,6,FALSE)," "))</f>
        <v xml:space="preserve"> </v>
      </c>
      <c r="I1119" s="14"/>
      <c r="J1119" s="12">
        <v>44305</v>
      </c>
      <c r="K1119" s="37" t="s">
        <v>1466</v>
      </c>
      <c r="L1119" s="14">
        <v>12774</v>
      </c>
      <c r="M1119" s="14" t="s">
        <v>29</v>
      </c>
      <c r="N1119" s="15">
        <v>1477628</v>
      </c>
    </row>
    <row r="1120" spans="1:14" x14ac:dyDescent="0.3">
      <c r="A1120" s="7" t="str">
        <f>+VLOOKUP(IF(ISNUMBER(SEARCH("GLISS*",K1120)),CONCATENATE("GLISSIERE"," ",RIGHT(K1120,3)),CONCATENATE(LEFT(K1120,2),"/",RIGHT(K1120,2))),CODE!A:F,CODE!C$1,FALSE)</f>
        <v>FOURNISSEUR</v>
      </c>
      <c r="B1120" s="7" t="str">
        <f>+VLOOKUP(IF(ISNUMBER(SEARCH("GLISS*",K1120)),CONCATENATE("GLISSIERE"," ",RIGHT(K1120,3)),CONCATENATE(LEFT(K1120,2),"/",RIGHT(K1120,2))),CODE!A:F,CODE!D$1,FALSE)</f>
        <v>GALVANO OUT</v>
      </c>
      <c r="C1120" s="23"/>
      <c r="D1120" s="7">
        <f t="shared" si="36"/>
        <v>2021</v>
      </c>
      <c r="E1120" s="10" t="str">
        <f>+IF(A1120="GLISSIERE",+VLOOKUP(+VLOOKUP(IF(ISNUMBER(SEARCH("GLISS*",K1120)),CONCATENATE(RIGHT(K1120,4)),CONCATENATE(LEFT(K1120,2),"/",RIGHT(K1120,2))),'#Client'!B:C,1,FALSE),'#Client'!B:C,2,FALSE)," ")</f>
        <v xml:space="preserve"> </v>
      </c>
      <c r="F1120" s="10" t="str">
        <f>+IF(A1120="GLISSIERE",+VLOOKUP(K1120,'4-'!B:G,4,FALSE)," ")</f>
        <v xml:space="preserve"> </v>
      </c>
      <c r="G1120" s="10" t="str">
        <f t="shared" si="37"/>
        <v>4969</v>
      </c>
      <c r="H1120" s="44" t="str">
        <f>+IF(A1120="GLISSIERE",+VLOOKUP(K1120,'4-'!B:G,6,FALSE),IF(A1120="VENTES",+VLOOKUP(K1120,'5-'!B:H,6,FALSE)," "))</f>
        <v xml:space="preserve"> </v>
      </c>
      <c r="I1120" s="14"/>
      <c r="J1120" s="12">
        <v>44302</v>
      </c>
      <c r="K1120" s="37" t="s">
        <v>1467</v>
      </c>
      <c r="L1120" s="14">
        <v>28</v>
      </c>
      <c r="M1120" s="14" t="s">
        <v>180</v>
      </c>
      <c r="N1120" s="15">
        <v>1680624</v>
      </c>
    </row>
    <row r="1121" spans="1:14" x14ac:dyDescent="0.3">
      <c r="A1121" s="7" t="str">
        <f>+VLOOKUP(IF(ISNUMBER(SEARCH("GLISS*",K1121)),CONCATENATE("GLISSIERE"," ",RIGHT(K1121,3)),CONCATENATE(LEFT(K1121,2),"/",RIGHT(K1121,2))),CODE!A:F,CODE!C$1,FALSE)</f>
        <v>FOURNISSEUR</v>
      </c>
      <c r="B1121" s="7" t="str">
        <f>+VLOOKUP(IF(ISNUMBER(SEARCH("GLISS*",K1121)),CONCATENATE("GLISSIERE"," ",RIGHT(K1121,3)),CONCATENATE(LEFT(K1121,2),"/",RIGHT(K1121,2))),CODE!A:F,CODE!D$1,FALSE)</f>
        <v>GALVANO OUT</v>
      </c>
      <c r="C1121" s="23"/>
      <c r="D1121" s="7">
        <f t="shared" si="36"/>
        <v>2021</v>
      </c>
      <c r="E1121" s="10" t="str">
        <f>+IF(A1121="GLISSIERE",+VLOOKUP(+VLOOKUP(IF(ISNUMBER(SEARCH("GLISS*",K1121)),CONCATENATE(RIGHT(K1121,4)),CONCATENATE(LEFT(K1121,2),"/",RIGHT(K1121,2))),'#Client'!B:C,1,FALSE),'#Client'!B:C,2,FALSE)," ")</f>
        <v xml:space="preserve"> </v>
      </c>
      <c r="F1121" s="10" t="str">
        <f>+IF(A1121="GLISSIERE",+VLOOKUP(K1121,'4-'!B:G,4,FALSE)," ")</f>
        <v xml:space="preserve"> </v>
      </c>
      <c r="G1121" s="10" t="str">
        <f t="shared" si="37"/>
        <v>4969</v>
      </c>
      <c r="H1121" s="44" t="str">
        <f>+IF(A1121="GLISSIERE",+VLOOKUP(K1121,'4-'!B:G,6,FALSE),IF(A1121="VENTES",+VLOOKUP(K1121,'5-'!B:H,6,FALSE)," "))</f>
        <v xml:space="preserve"> </v>
      </c>
      <c r="I1121" s="14"/>
      <c r="J1121" s="12">
        <v>44302</v>
      </c>
      <c r="K1121" s="37" t="s">
        <v>1468</v>
      </c>
      <c r="L1121" s="14">
        <v>136</v>
      </c>
      <c r="M1121" s="14" t="s">
        <v>180</v>
      </c>
      <c r="N1121" s="15">
        <v>1684270</v>
      </c>
    </row>
    <row r="1122" spans="1:14" x14ac:dyDescent="0.3">
      <c r="A1122" s="7" t="str">
        <f>+VLOOKUP(IF(ISNUMBER(SEARCH("GLISS*",K1122)),CONCATENATE("GLISSIERE"," ",RIGHT(K1122,3)),CONCATENATE(LEFT(K1122,2),"/",RIGHT(K1122,2))),CODE!A:F,CODE!C$1,FALSE)</f>
        <v>FOURNISSEUR</v>
      </c>
      <c r="B1122" s="7" t="str">
        <f>+VLOOKUP(IF(ISNUMBER(SEARCH("GLISS*",K1122)),CONCATENATE("GLISSIERE"," ",RIGHT(K1122,3)),CONCATENATE(LEFT(K1122,2),"/",RIGHT(K1122,2))),CODE!A:F,CODE!D$1,FALSE)</f>
        <v>GALVANO OUT</v>
      </c>
      <c r="C1122" s="23"/>
      <c r="D1122" s="7">
        <f t="shared" si="36"/>
        <v>2021</v>
      </c>
      <c r="E1122" s="10" t="str">
        <f>+IF(A1122="GLISSIERE",+VLOOKUP(+VLOOKUP(IF(ISNUMBER(SEARCH("GLISS*",K1122)),CONCATENATE(RIGHT(K1122,4)),CONCATENATE(LEFT(K1122,2),"/",RIGHT(K1122,2))),'#Client'!B:C,1,FALSE),'#Client'!B:C,2,FALSE)," ")</f>
        <v xml:space="preserve"> </v>
      </c>
      <c r="F1122" s="10" t="str">
        <f>+IF(A1122="GLISSIERE",+VLOOKUP(K1122,'4-'!B:G,4,FALSE)," ")</f>
        <v xml:space="preserve"> </v>
      </c>
      <c r="G1122" s="10" t="str">
        <f t="shared" si="37"/>
        <v>4969</v>
      </c>
      <c r="H1122" s="44" t="str">
        <f>+IF(A1122="GLISSIERE",+VLOOKUP(K1122,'4-'!B:G,6,FALSE),IF(A1122="VENTES",+VLOOKUP(K1122,'5-'!B:H,6,FALSE)," "))</f>
        <v xml:space="preserve"> </v>
      </c>
      <c r="I1122" s="14"/>
      <c r="J1122" s="12">
        <v>44302</v>
      </c>
      <c r="K1122" s="37" t="s">
        <v>1469</v>
      </c>
      <c r="L1122" s="14">
        <v>3510</v>
      </c>
      <c r="M1122" s="14" t="s">
        <v>180</v>
      </c>
      <c r="N1122" s="15">
        <v>1684134</v>
      </c>
    </row>
    <row r="1123" spans="1:14" x14ac:dyDescent="0.3">
      <c r="A1123" s="7" t="str">
        <f>+VLOOKUP(IF(ISNUMBER(SEARCH("GLISS*",K1123)),CONCATENATE("GLISSIERE"," ",RIGHT(K1123,3)),CONCATENATE(LEFT(K1123,2),"/",RIGHT(K1123,2))),CODE!A:F,CODE!C$1,FALSE)</f>
        <v>GLISSIERE</v>
      </c>
      <c r="B1123" s="7" t="str">
        <f>+VLOOKUP(IF(ISNUMBER(SEARCH("GLISS*",K1123)),CONCATENATE("GLISSIERE"," ",RIGHT(K1123,3)),CONCATENATE(LEFT(K1123,2),"/",RIGHT(K1123,2))),CODE!A:F,CODE!D$1,FALSE)</f>
        <v>GLISSIERE</v>
      </c>
      <c r="C1123" s="23"/>
      <c r="D1123" s="7">
        <f t="shared" si="36"/>
        <v>2021</v>
      </c>
      <c r="E1123" s="10" t="str">
        <f>+IF(A1123="GLISSIERE",+VLOOKUP(+VLOOKUP(IF(ISNUMBER(SEARCH("GLISS*",K1123)),CONCATENATE(RIGHT(K1123,4)),CONCATENATE(LEFT(K1123,2),"/",RIGHT(K1123,2))),'#Client'!B:C,1,FALSE),'#Client'!B:C,2,FALSE)," ")</f>
        <v>m</v>
      </c>
      <c r="F1123" s="10" t="str">
        <f>+IF(A1123="GLISSIERE",+VLOOKUP(K1123,'4-'!B:G,4,FALSE)," ")</f>
        <v>GL-2111-01</v>
      </c>
      <c r="G1123" s="10" t="str">
        <f t="shared" si="37"/>
        <v>4970</v>
      </c>
      <c r="H1123" s="44" t="str">
        <f>+IF(A1123="GLISSIERE",+VLOOKUP(K1123,'4-'!B:G,6,FALSE),IF(A1123="VENTES",+VLOOKUP(K1123,'5-'!B:H,6,FALSE)," "))</f>
        <v>6703</v>
      </c>
      <c r="I1123" s="14"/>
      <c r="J1123" s="12">
        <v>44306</v>
      </c>
      <c r="K1123" s="37" t="s">
        <v>1149</v>
      </c>
      <c r="L1123" s="14">
        <v>2012</v>
      </c>
      <c r="M1123" s="14" t="s">
        <v>114</v>
      </c>
      <c r="N1123" s="15">
        <v>1349673</v>
      </c>
    </row>
    <row r="1124" spans="1:14" x14ac:dyDescent="0.3">
      <c r="A1124" s="7" t="str">
        <f>+VLOOKUP(IF(ISNUMBER(SEARCH("GLISS*",K1124)),CONCATENATE("GLISSIERE"," ",RIGHT(K1124,3)),CONCATENATE(LEFT(K1124,2),"/",RIGHT(K1124,2))),CODE!A:F,CODE!C$1,FALSE)</f>
        <v>FOURNISSEUR</v>
      </c>
      <c r="B1124" s="7" t="str">
        <f>+VLOOKUP(IF(ISNUMBER(SEARCH("GLISS*",K1124)),CONCATENATE("GLISSIERE"," ",RIGHT(K1124,3)),CONCATENATE(LEFT(K1124,2),"/",RIGHT(K1124,2))),CODE!A:F,CODE!D$1,FALSE)</f>
        <v>CORBEC OUT</v>
      </c>
      <c r="C1124" s="23"/>
      <c r="D1124" s="7">
        <f t="shared" si="36"/>
        <v>2021</v>
      </c>
      <c r="E1124" s="10" t="str">
        <f>+IF(A1124="GLISSIERE",+VLOOKUP(+VLOOKUP(IF(ISNUMBER(SEARCH("GLISS*",K1124)),CONCATENATE(RIGHT(K1124,4)),CONCATENATE(LEFT(K1124,2),"/",RIGHT(K1124,2))),'#Client'!B:C,1,FALSE),'#Client'!B:C,2,FALSE)," ")</f>
        <v xml:space="preserve"> </v>
      </c>
      <c r="F1124" s="10" t="str">
        <f>+IF(A1124="GLISSIERE",+VLOOKUP(K1124,'4-'!B:G,4,FALSE)," ")</f>
        <v xml:space="preserve"> </v>
      </c>
      <c r="G1124" s="10" t="str">
        <f t="shared" si="37"/>
        <v>4971</v>
      </c>
      <c r="H1124" s="44" t="str">
        <f>+IF(A1124="GLISSIERE",+VLOOKUP(K1124,'4-'!B:G,6,FALSE),IF(A1124="VENTES",+VLOOKUP(K1124,'5-'!B:H,6,FALSE)," "))</f>
        <v xml:space="preserve"> </v>
      </c>
      <c r="I1124" s="14"/>
      <c r="J1124" s="12">
        <v>44306</v>
      </c>
      <c r="K1124" s="37" t="s">
        <v>1470</v>
      </c>
      <c r="L1124" s="14">
        <v>237</v>
      </c>
      <c r="M1124" s="14" t="s">
        <v>29</v>
      </c>
      <c r="N1124" s="15">
        <v>1231092</v>
      </c>
    </row>
    <row r="1125" spans="1:14" x14ac:dyDescent="0.3">
      <c r="A1125" s="7" t="str">
        <f>+VLOOKUP(IF(ISNUMBER(SEARCH("GLISS*",K1125)),CONCATENATE("GLISSIERE"," ",RIGHT(K1125,3)),CONCATENATE(LEFT(K1125,2),"/",RIGHT(K1125,2))),CODE!A:F,CODE!C$1,FALSE)</f>
        <v>FOURNISSEUR</v>
      </c>
      <c r="B1125" s="7" t="str">
        <f>+VLOOKUP(IF(ISNUMBER(SEARCH("GLISS*",K1125)),CONCATENATE("GLISSIERE"," ",RIGHT(K1125,3)),CONCATENATE(LEFT(K1125,2),"/",RIGHT(K1125,2))),CODE!A:F,CODE!D$1,FALSE)</f>
        <v>CORBEC OUT</v>
      </c>
      <c r="C1125" s="23"/>
      <c r="D1125" s="7">
        <f t="shared" si="36"/>
        <v>2021</v>
      </c>
      <c r="E1125" s="10" t="str">
        <f>+IF(A1125="GLISSIERE",+VLOOKUP(+VLOOKUP(IF(ISNUMBER(SEARCH("GLISS*",K1125)),CONCATENATE(RIGHT(K1125,4)),CONCATENATE(LEFT(K1125,2),"/",RIGHT(K1125,2))),'#Client'!B:C,1,FALSE),'#Client'!B:C,2,FALSE)," ")</f>
        <v xml:space="preserve"> </v>
      </c>
      <c r="F1125" s="10" t="str">
        <f>+IF(A1125="GLISSIERE",+VLOOKUP(K1125,'4-'!B:G,4,FALSE)," ")</f>
        <v xml:space="preserve"> </v>
      </c>
      <c r="G1125" s="10" t="str">
        <f t="shared" si="37"/>
        <v>4971</v>
      </c>
      <c r="H1125" s="44" t="str">
        <f>+IF(A1125="GLISSIERE",+VLOOKUP(K1125,'4-'!B:G,6,FALSE),IF(A1125="VENTES",+VLOOKUP(K1125,'5-'!B:H,6,FALSE)," "))</f>
        <v xml:space="preserve"> </v>
      </c>
      <c r="I1125" s="14"/>
      <c r="J1125" s="12">
        <v>44306</v>
      </c>
      <c r="K1125" s="37" t="s">
        <v>1471</v>
      </c>
      <c r="L1125" s="14">
        <v>1278</v>
      </c>
      <c r="M1125" s="14" t="s">
        <v>29</v>
      </c>
      <c r="N1125" s="15">
        <v>1232370</v>
      </c>
    </row>
    <row r="1126" spans="1:14" x14ac:dyDescent="0.3">
      <c r="A1126" s="7" t="str">
        <f>+VLOOKUP(IF(ISNUMBER(SEARCH("GLISS*",K1126)),CONCATENATE("GLISSIERE"," ",RIGHT(K1126,3)),CONCATENATE(LEFT(K1126,2),"/",RIGHT(K1126,2))),CODE!A:F,CODE!C$1,FALSE)</f>
        <v>FOURNISSEUR</v>
      </c>
      <c r="B1126" s="7" t="str">
        <f>+VLOOKUP(IF(ISNUMBER(SEARCH("GLISS*",K1126)),CONCATENATE("GLISSIERE"," ",RIGHT(K1126,3)),CONCATENATE(LEFT(K1126,2),"/",RIGHT(K1126,2))),CODE!A:F,CODE!D$1,FALSE)</f>
        <v>CORBEC OUT</v>
      </c>
      <c r="C1126" s="23"/>
      <c r="D1126" s="7">
        <f t="shared" si="36"/>
        <v>2021</v>
      </c>
      <c r="E1126" s="10" t="str">
        <f>+IF(A1126="GLISSIERE",+VLOOKUP(+VLOOKUP(IF(ISNUMBER(SEARCH("GLISS*",K1126)),CONCATENATE(RIGHT(K1126,4)),CONCATENATE(LEFT(K1126,2),"/",RIGHT(K1126,2))),'#Client'!B:C,1,FALSE),'#Client'!B:C,2,FALSE)," ")</f>
        <v xml:space="preserve"> </v>
      </c>
      <c r="F1126" s="10" t="str">
        <f>+IF(A1126="GLISSIERE",+VLOOKUP(K1126,'4-'!B:G,4,FALSE)," ")</f>
        <v xml:space="preserve"> </v>
      </c>
      <c r="G1126" s="10" t="str">
        <f t="shared" si="37"/>
        <v>4971</v>
      </c>
      <c r="H1126" s="44" t="str">
        <f>+IF(A1126="GLISSIERE",+VLOOKUP(K1126,'4-'!B:G,6,FALSE),IF(A1126="VENTES",+VLOOKUP(K1126,'5-'!B:H,6,FALSE)," "))</f>
        <v xml:space="preserve"> </v>
      </c>
      <c r="I1126" s="14"/>
      <c r="J1126" s="12">
        <v>44306</v>
      </c>
      <c r="K1126" s="37" t="s">
        <v>1472</v>
      </c>
      <c r="L1126" s="14">
        <v>1994</v>
      </c>
      <c r="M1126" s="14" t="s">
        <v>29</v>
      </c>
      <c r="N1126" s="15">
        <v>1234364</v>
      </c>
    </row>
    <row r="1127" spans="1:14" x14ac:dyDescent="0.3">
      <c r="A1127" s="7" t="str">
        <f>+VLOOKUP(IF(ISNUMBER(SEARCH("GLISS*",K1127)),CONCATENATE("GLISSIERE"," ",RIGHT(K1127,3)),CONCATENATE(LEFT(K1127,2),"/",RIGHT(K1127,2))),CODE!A:F,CODE!C$1,FALSE)</f>
        <v>FOURNISSEUR</v>
      </c>
      <c r="B1127" s="7" t="str">
        <f>+VLOOKUP(IF(ISNUMBER(SEARCH("GLISS*",K1127)),CONCATENATE("GLISSIERE"," ",RIGHT(K1127,3)),CONCATENATE(LEFT(K1127,2),"/",RIGHT(K1127,2))),CODE!A:F,CODE!D$1,FALSE)</f>
        <v>CORBEC OUT</v>
      </c>
      <c r="C1127" s="23"/>
      <c r="D1127" s="7">
        <f t="shared" si="36"/>
        <v>2021</v>
      </c>
      <c r="E1127" s="10" t="str">
        <f>+IF(A1127="GLISSIERE",+VLOOKUP(+VLOOKUP(IF(ISNUMBER(SEARCH("GLISS*",K1127)),CONCATENATE(RIGHT(K1127,4)),CONCATENATE(LEFT(K1127,2),"/",RIGHT(K1127,2))),'#Client'!B:C,1,FALSE),'#Client'!B:C,2,FALSE)," ")</f>
        <v xml:space="preserve"> </v>
      </c>
      <c r="F1127" s="10" t="str">
        <f>+IF(A1127="GLISSIERE",+VLOOKUP(K1127,'4-'!B:G,4,FALSE)," ")</f>
        <v xml:space="preserve"> </v>
      </c>
      <c r="G1127" s="10" t="str">
        <f t="shared" si="37"/>
        <v>4971</v>
      </c>
      <c r="H1127" s="44" t="str">
        <f>+IF(A1127="GLISSIERE",+VLOOKUP(K1127,'4-'!B:G,6,FALSE),IF(A1127="VENTES",+VLOOKUP(K1127,'5-'!B:H,6,FALSE)," "))</f>
        <v xml:space="preserve"> </v>
      </c>
      <c r="I1127" s="14"/>
      <c r="J1127" s="12">
        <v>44306</v>
      </c>
      <c r="K1127" s="37" t="s">
        <v>1473</v>
      </c>
      <c r="L1127" s="14">
        <v>2746</v>
      </c>
      <c r="M1127" s="14" t="s">
        <v>29</v>
      </c>
      <c r="N1127" s="15">
        <v>1237110</v>
      </c>
    </row>
    <row r="1128" spans="1:14" x14ac:dyDescent="0.3">
      <c r="A1128" s="7" t="str">
        <f>+VLOOKUP(IF(ISNUMBER(SEARCH("GLISS*",K1128)),CONCATENATE("GLISSIERE"," ",RIGHT(K1128,3)),CONCATENATE(LEFT(K1128,2),"/",RIGHT(K1128,2))),CODE!A:F,CODE!C$1,FALSE)</f>
        <v>FOURNISSEUR</v>
      </c>
      <c r="B1128" s="7" t="str">
        <f>+VLOOKUP(IF(ISNUMBER(SEARCH("GLISS*",K1128)),CONCATENATE("GLISSIERE"," ",RIGHT(K1128,3)),CONCATENATE(LEFT(K1128,2),"/",RIGHT(K1128,2))),CODE!A:F,CODE!D$1,FALSE)</f>
        <v>CORBEC OUT</v>
      </c>
      <c r="C1128" s="23"/>
      <c r="D1128" s="7">
        <f t="shared" si="36"/>
        <v>2021</v>
      </c>
      <c r="E1128" s="10" t="str">
        <f>+IF(A1128="GLISSIERE",+VLOOKUP(+VLOOKUP(IF(ISNUMBER(SEARCH("GLISS*",K1128)),CONCATENATE(RIGHT(K1128,4)),CONCATENATE(LEFT(K1128,2),"/",RIGHT(K1128,2))),'#Client'!B:C,1,FALSE),'#Client'!B:C,2,FALSE)," ")</f>
        <v xml:space="preserve"> </v>
      </c>
      <c r="F1128" s="10" t="str">
        <f>+IF(A1128="GLISSIERE",+VLOOKUP(K1128,'4-'!B:G,4,FALSE)," ")</f>
        <v xml:space="preserve"> </v>
      </c>
      <c r="G1128" s="10" t="str">
        <f t="shared" si="37"/>
        <v>4971</v>
      </c>
      <c r="H1128" s="44" t="str">
        <f>+IF(A1128="GLISSIERE",+VLOOKUP(K1128,'4-'!B:G,6,FALSE),IF(A1128="VENTES",+VLOOKUP(K1128,'5-'!B:H,6,FALSE)," "))</f>
        <v xml:space="preserve"> </v>
      </c>
      <c r="I1128" s="14"/>
      <c r="J1128" s="12">
        <v>44306</v>
      </c>
      <c r="K1128" s="37" t="s">
        <v>1474</v>
      </c>
      <c r="L1128" s="14">
        <v>21389</v>
      </c>
      <c r="M1128" s="14" t="s">
        <v>29</v>
      </c>
      <c r="N1128" s="15">
        <v>1258499</v>
      </c>
    </row>
    <row r="1129" spans="1:14" x14ac:dyDescent="0.3">
      <c r="A1129" s="7" t="str">
        <f>+VLOOKUP(IF(ISNUMBER(SEARCH("GLISS*",K1129)),CONCATENATE("GLISSIERE"," ",RIGHT(K1129,3)),CONCATENATE(LEFT(K1129,2),"/",RIGHT(K1129,2))),CODE!A:F,CODE!C$1,FALSE)</f>
        <v>FOURNISSEUR</v>
      </c>
      <c r="B1129" s="7" t="str">
        <f>+VLOOKUP(IF(ISNUMBER(SEARCH("GLISS*",K1129)),CONCATENATE("GLISSIERE"," ",RIGHT(K1129,3)),CONCATENATE(LEFT(K1129,2),"/",RIGHT(K1129,2))),CODE!A:F,CODE!D$1,FALSE)</f>
        <v>CORBEC OUT</v>
      </c>
      <c r="C1129" s="23"/>
      <c r="D1129" s="7">
        <f t="shared" si="36"/>
        <v>2021</v>
      </c>
      <c r="E1129" s="10" t="str">
        <f>+IF(A1129="GLISSIERE",+VLOOKUP(+VLOOKUP(IF(ISNUMBER(SEARCH("GLISS*",K1129)),CONCATENATE(RIGHT(K1129,4)),CONCATENATE(LEFT(K1129,2),"/",RIGHT(K1129,2))),'#Client'!B:C,1,FALSE),'#Client'!B:C,2,FALSE)," ")</f>
        <v xml:space="preserve"> </v>
      </c>
      <c r="F1129" s="10" t="str">
        <f>+IF(A1129="GLISSIERE",+VLOOKUP(K1129,'4-'!B:G,4,FALSE)," ")</f>
        <v xml:space="preserve"> </v>
      </c>
      <c r="G1129" s="10" t="str">
        <f t="shared" si="37"/>
        <v>4971</v>
      </c>
      <c r="H1129" s="44" t="str">
        <f>+IF(A1129="GLISSIERE",+VLOOKUP(K1129,'4-'!B:G,6,FALSE),IF(A1129="VENTES",+VLOOKUP(K1129,'5-'!B:H,6,FALSE)," "))</f>
        <v xml:space="preserve"> </v>
      </c>
      <c r="I1129" s="14"/>
      <c r="J1129" s="12">
        <v>44306</v>
      </c>
      <c r="K1129" s="37" t="s">
        <v>1475</v>
      </c>
      <c r="L1129" s="14">
        <v>2259</v>
      </c>
      <c r="M1129" s="14" t="s">
        <v>29</v>
      </c>
      <c r="N1129" s="15">
        <v>1260758</v>
      </c>
    </row>
    <row r="1130" spans="1:14" x14ac:dyDescent="0.3">
      <c r="A1130" s="7" t="str">
        <f>+VLOOKUP(IF(ISNUMBER(SEARCH("GLISS*",K1130)),CONCATENATE("GLISSIERE"," ",RIGHT(K1130,3)),CONCATENATE(LEFT(K1130,2),"/",RIGHT(K1130,2))),CODE!A:F,CODE!C$1,FALSE)</f>
        <v>FOURNISSEUR</v>
      </c>
      <c r="B1130" s="7" t="str">
        <f>+VLOOKUP(IF(ISNUMBER(SEARCH("GLISS*",K1130)),CONCATENATE("GLISSIERE"," ",RIGHT(K1130,3)),CONCATENATE(LEFT(K1130,2),"/",RIGHT(K1130,2))),CODE!A:F,CODE!D$1,FALSE)</f>
        <v>CORBEC OUT</v>
      </c>
      <c r="C1130" s="23"/>
      <c r="D1130" s="7">
        <f t="shared" si="36"/>
        <v>2021</v>
      </c>
      <c r="E1130" s="10" t="str">
        <f>+IF(A1130="GLISSIERE",+VLOOKUP(+VLOOKUP(IF(ISNUMBER(SEARCH("GLISS*",K1130)),CONCATENATE(RIGHT(K1130,4)),CONCATENATE(LEFT(K1130,2),"/",RIGHT(K1130,2))),'#Client'!B:C,1,FALSE),'#Client'!B:C,2,FALSE)," ")</f>
        <v xml:space="preserve"> </v>
      </c>
      <c r="F1130" s="10" t="str">
        <f>+IF(A1130="GLISSIERE",+VLOOKUP(K1130,'4-'!B:G,4,FALSE)," ")</f>
        <v xml:space="preserve"> </v>
      </c>
      <c r="G1130" s="10" t="str">
        <f t="shared" si="37"/>
        <v>4972</v>
      </c>
      <c r="H1130" s="44" t="str">
        <f>+IF(A1130="GLISSIERE",+VLOOKUP(K1130,'4-'!B:G,6,FALSE),IF(A1130="VENTES",+VLOOKUP(K1130,'5-'!B:H,6,FALSE)," "))</f>
        <v xml:space="preserve"> </v>
      </c>
      <c r="I1130" s="14"/>
      <c r="J1130" s="12">
        <v>44306</v>
      </c>
      <c r="K1130" s="37" t="s">
        <v>1476</v>
      </c>
      <c r="L1130" s="14">
        <v>16789</v>
      </c>
      <c r="M1130" s="14" t="s">
        <v>30</v>
      </c>
      <c r="N1130" s="15">
        <v>1277547</v>
      </c>
    </row>
    <row r="1131" spans="1:14" x14ac:dyDescent="0.3">
      <c r="A1131" s="7" t="str">
        <f>+VLOOKUP(IF(ISNUMBER(SEARCH("GLISS*",K1131)),CONCATENATE("GLISSIERE"," ",RIGHT(K1131,3)),CONCATENATE(LEFT(K1131,2),"/",RIGHT(K1131,2))),CODE!A:F,CODE!C$1,FALSE)</f>
        <v>FOURNISSEUR</v>
      </c>
      <c r="B1131" s="7" t="str">
        <f>+VLOOKUP(IF(ISNUMBER(SEARCH("GLISS*",K1131)),CONCATENATE("GLISSIERE"," ",RIGHT(K1131,3)),CONCATENATE(LEFT(K1131,2),"/",RIGHT(K1131,2))),CODE!A:F,CODE!D$1,FALSE)</f>
        <v>CORBEC OUT</v>
      </c>
      <c r="C1131" s="23"/>
      <c r="D1131" s="7">
        <f t="shared" si="36"/>
        <v>2021</v>
      </c>
      <c r="E1131" s="10" t="str">
        <f>+IF(A1131="GLISSIERE",+VLOOKUP(+VLOOKUP(IF(ISNUMBER(SEARCH("GLISS*",K1131)),CONCATENATE(RIGHT(K1131,4)),CONCATENATE(LEFT(K1131,2),"/",RIGHT(K1131,2))),'#Client'!B:C,1,FALSE),'#Client'!B:C,2,FALSE)," ")</f>
        <v xml:space="preserve"> </v>
      </c>
      <c r="F1131" s="10" t="str">
        <f>+IF(A1131="GLISSIERE",+VLOOKUP(K1131,'4-'!B:G,4,FALSE)," ")</f>
        <v xml:space="preserve"> </v>
      </c>
      <c r="G1131" s="10" t="str">
        <f t="shared" si="37"/>
        <v>4972</v>
      </c>
      <c r="H1131" s="44" t="str">
        <f>+IF(A1131="GLISSIERE",+VLOOKUP(K1131,'4-'!B:G,6,FALSE),IF(A1131="VENTES",+VLOOKUP(K1131,'5-'!B:H,6,FALSE)," "))</f>
        <v xml:space="preserve"> </v>
      </c>
      <c r="I1131" s="14"/>
      <c r="J1131" s="12">
        <v>44306</v>
      </c>
      <c r="K1131" s="37" t="s">
        <v>1477</v>
      </c>
      <c r="L1131" s="14">
        <v>11217</v>
      </c>
      <c r="M1131" s="14" t="s">
        <v>30</v>
      </c>
      <c r="N1131" s="15">
        <v>1288764</v>
      </c>
    </row>
    <row r="1132" spans="1:14" x14ac:dyDescent="0.3">
      <c r="A1132" s="7" t="str">
        <f>+VLOOKUP(IF(ISNUMBER(SEARCH("GLISS*",K1132)),CONCATENATE("GLISSIERE"," ",RIGHT(K1132,3)),CONCATENATE(LEFT(K1132,2),"/",RIGHT(K1132,2))),CODE!A:F,CODE!C$1,FALSE)</f>
        <v>GLISSIERE</v>
      </c>
      <c r="B1132" s="7" t="str">
        <f>+VLOOKUP(IF(ISNUMBER(SEARCH("GLISS*",K1132)),CONCATENATE("GLISSIERE"," ",RIGHT(K1132,3)),CONCATENATE(LEFT(K1132,2),"/",RIGHT(K1132,2))),CODE!A:F,CODE!D$1,FALSE)</f>
        <v>GLISSIERE</v>
      </c>
      <c r="C1132" s="23"/>
      <c r="D1132" s="7">
        <f t="shared" si="36"/>
        <v>2021</v>
      </c>
      <c r="E1132" s="10" t="str">
        <f>+IF(A1132="GLISSIERE",+VLOOKUP(+VLOOKUP(IF(ISNUMBER(SEARCH("GLISS*",K1132)),CONCATENATE(RIGHT(K1132,4)),CONCATENATE(LEFT(K1132,2),"/",RIGHT(K1132,2))),'#Client'!B:C,1,FALSE),'#Client'!B:C,2,FALSE)," ")</f>
        <v>ac</v>
      </c>
      <c r="F1132" s="10" t="str">
        <f>+IF(A1132="GLISSIERE",+VLOOKUP(K1132,'4-'!B:G,4,FALSE)," ")</f>
        <v>GL-2108-01</v>
      </c>
      <c r="G1132" s="10" t="str">
        <f t="shared" si="37"/>
        <v>4973</v>
      </c>
      <c r="H1132" s="44" t="str">
        <f>+IF(A1132="GLISSIERE",+VLOOKUP(K1132,'4-'!B:G,6,FALSE),IF(A1132="VENTES",+VLOOKUP(K1132,'5-'!B:H,6,FALSE)," "))</f>
        <v>6705</v>
      </c>
      <c r="I1132" s="14"/>
      <c r="J1132" s="12">
        <v>44307</v>
      </c>
      <c r="K1132" s="37" t="s">
        <v>1131</v>
      </c>
      <c r="L1132" s="14">
        <v>34616</v>
      </c>
      <c r="M1132" s="14" t="s">
        <v>114</v>
      </c>
      <c r="N1132" s="15">
        <v>1210780</v>
      </c>
    </row>
    <row r="1133" spans="1:14" x14ac:dyDescent="0.3">
      <c r="A1133" s="7" t="str">
        <f>+VLOOKUP(IF(ISNUMBER(SEARCH("GLISS*",K1133)),CONCATENATE("GLISSIERE"," ",RIGHT(K1133,3)),CONCATENATE(LEFT(K1133,2),"/",RIGHT(K1133,2))),CODE!A:F,CODE!C$1,FALSE)</f>
        <v>VENTES</v>
      </c>
      <c r="B1133" s="7" t="str">
        <f>+VLOOKUP(IF(ISNUMBER(SEARCH("GLISS*",K1133)),CONCATENATE("GLISSIERE"," ",RIGHT(K1133,3)),CONCATENATE(LEFT(K1133,2),"/",RIGHT(K1133,2))),CODE!A:F,CODE!D$1,FALSE)</f>
        <v>CNP</v>
      </c>
      <c r="C1133" s="23"/>
      <c r="D1133" s="7">
        <f t="shared" si="36"/>
        <v>2021</v>
      </c>
      <c r="E1133" s="10" t="str">
        <f>+IF(A1133="GLISSIERE",+VLOOKUP(+VLOOKUP(IF(ISNUMBER(SEARCH("GLISS*",K1133)),CONCATENATE(RIGHT(K1133,4)),CONCATENATE(LEFT(K1133,2),"/",RIGHT(K1133,2))),'#Client'!B:C,1,FALSE),'#Client'!B:C,2,FALSE)," ")</f>
        <v xml:space="preserve"> </v>
      </c>
      <c r="F1133" s="10" t="str">
        <f>+IF(A1133="GLISSIERE",+VLOOKUP(K1133,'4-'!B:G,4,FALSE)," ")</f>
        <v xml:space="preserve"> </v>
      </c>
      <c r="G1133" s="10" t="str">
        <f t="shared" si="37"/>
        <v>4974</v>
      </c>
      <c r="H1133" s="44" t="str">
        <f>+IF(A1133="GLISSIERE",+VLOOKUP(K1133,'4-'!B:G,6,FALSE),IF(A1133="VENTES",+VLOOKUP(K1133,'5-'!B:H,6,FALSE)," "))</f>
        <v>6715-1A</v>
      </c>
      <c r="I1133" s="14"/>
      <c r="J1133" s="12">
        <v>44306</v>
      </c>
      <c r="K1133" s="37" t="s">
        <v>1478</v>
      </c>
      <c r="L1133" s="14">
        <v>19577</v>
      </c>
      <c r="M1133" s="14" t="s">
        <v>40</v>
      </c>
      <c r="N1133" s="15">
        <v>1369250</v>
      </c>
    </row>
    <row r="1134" spans="1:14" x14ac:dyDescent="0.3">
      <c r="A1134" s="7" t="str">
        <f>+VLOOKUP(IF(ISNUMBER(SEARCH("GLISS*",K1134)),CONCATENATE("GLISSIERE"," ",RIGHT(K1134,3)),CONCATENATE(LEFT(K1134,2),"/",RIGHT(K1134,2))),CODE!A:F,CODE!C$1,FALSE)</f>
        <v>VENTES</v>
      </c>
      <c r="B1134" s="7" t="str">
        <f>+VLOOKUP(IF(ISNUMBER(SEARCH("GLISS*",K1134)),CONCATENATE("GLISSIERE"," ",RIGHT(K1134,3)),CONCATENATE(LEFT(K1134,2),"/",RIGHT(K1134,2))),CODE!A:F,CODE!D$1,FALSE)</f>
        <v>CNP</v>
      </c>
      <c r="C1134" s="23"/>
      <c r="D1134" s="7">
        <f t="shared" si="36"/>
        <v>2021</v>
      </c>
      <c r="E1134" s="10" t="str">
        <f>+IF(A1134="GLISSIERE",+VLOOKUP(+VLOOKUP(IF(ISNUMBER(SEARCH("GLISS*",K1134)),CONCATENATE(RIGHT(K1134,4)),CONCATENATE(LEFT(K1134,2),"/",RIGHT(K1134,2))),'#Client'!B:C,1,FALSE),'#Client'!B:C,2,FALSE)," ")</f>
        <v xml:space="preserve"> </v>
      </c>
      <c r="F1134" s="10" t="str">
        <f>+IF(A1134="GLISSIERE",+VLOOKUP(K1134,'4-'!B:G,4,FALSE)," ")</f>
        <v xml:space="preserve"> </v>
      </c>
      <c r="G1134" s="10" t="str">
        <f t="shared" si="37"/>
        <v>4975</v>
      </c>
      <c r="H1134" s="44" t="str">
        <f>+IF(A1134="GLISSIERE",+VLOOKUP(K1134,'4-'!B:G,6,FALSE),IF(A1134="VENTES",+VLOOKUP(K1134,'5-'!B:H,6,FALSE)," "))</f>
        <v>6717-1B</v>
      </c>
      <c r="I1134" s="14"/>
      <c r="J1134" s="12">
        <v>44306</v>
      </c>
      <c r="K1134" s="37" t="s">
        <v>1479</v>
      </c>
      <c r="L1134" s="14">
        <v>20434</v>
      </c>
      <c r="M1134" s="14" t="s">
        <v>40</v>
      </c>
      <c r="N1134" s="15">
        <v>1389684</v>
      </c>
    </row>
    <row r="1135" spans="1:14" x14ac:dyDescent="0.3">
      <c r="A1135" s="7" t="str">
        <f>+VLOOKUP(IF(ISNUMBER(SEARCH("GLISS*",K1135)),CONCATENATE("GLISSIERE"," ",RIGHT(K1135,3)),CONCATENATE(LEFT(K1135,2),"/",RIGHT(K1135,2))),CODE!A:F,CODE!C$1,FALSE)</f>
        <v>GLISSIERE</v>
      </c>
      <c r="B1135" s="7" t="str">
        <f>+VLOOKUP(IF(ISNUMBER(SEARCH("GLISS*",K1135)),CONCATENATE("GLISSIERE"," ",RIGHT(K1135,3)),CONCATENATE(LEFT(K1135,2),"/",RIGHT(K1135,2))),CODE!A:F,CODE!D$1,FALSE)</f>
        <v>GLISSIERE</v>
      </c>
      <c r="C1135" s="23"/>
      <c r="D1135" s="7">
        <f t="shared" si="36"/>
        <v>2021</v>
      </c>
      <c r="E1135" s="10" t="str">
        <f>+IF(A1135="GLISSIERE",+VLOOKUP(+VLOOKUP(IF(ISNUMBER(SEARCH("GLISS*",K1135)),CONCATENATE(RIGHT(K1135,4)),CONCATENATE(LEFT(K1135,2),"/",RIGHT(K1135,2))),'#Client'!B:C,1,FALSE),'#Client'!B:C,2,FALSE)," ")</f>
        <v>ae</v>
      </c>
      <c r="F1135" s="10" t="str">
        <f>+IF(A1135="GLISSIERE",+VLOOKUP(K1135,'4-'!B:G,4,FALSE)," ")</f>
        <v>GL-2102-09</v>
      </c>
      <c r="G1135" s="10" t="str">
        <f t="shared" si="37"/>
        <v>4976</v>
      </c>
      <c r="H1135" s="44" t="str">
        <f>+IF(A1135="GLISSIERE",+VLOOKUP(K1135,'4-'!B:G,6,FALSE),IF(A1135="VENTES",+VLOOKUP(K1135,'5-'!B:H,6,FALSE)," "))</f>
        <v>6709</v>
      </c>
      <c r="I1135" s="14"/>
      <c r="J1135" s="12">
        <v>44306</v>
      </c>
      <c r="K1135" s="37" t="s">
        <v>1143</v>
      </c>
      <c r="L1135" s="14">
        <v>100</v>
      </c>
      <c r="M1135" s="14" t="s">
        <v>114</v>
      </c>
      <c r="N1135" s="15">
        <v>1389784</v>
      </c>
    </row>
    <row r="1136" spans="1:14" x14ac:dyDescent="0.3">
      <c r="A1136" s="7" t="str">
        <f>+VLOOKUP(IF(ISNUMBER(SEARCH("GLISS*",K1136)),CONCATENATE("GLISSIERE"," ",RIGHT(K1136,3)),CONCATENATE(LEFT(K1136,2),"/",RIGHT(K1136,2))),CODE!A:F,CODE!C$1,FALSE)</f>
        <v>FOURNISSEUR</v>
      </c>
      <c r="B1136" s="7" t="str">
        <f>+VLOOKUP(IF(ISNUMBER(SEARCH("GLISS*",K1136)),CONCATENATE("GLISSIERE"," ",RIGHT(K1136,3)),CONCATENATE(LEFT(K1136,2),"/",RIGHT(K1136,2))),CODE!A:F,CODE!D$1,FALSE)</f>
        <v>CORBEC OUT</v>
      </c>
      <c r="C1136" s="23"/>
      <c r="D1136" s="7">
        <f t="shared" si="36"/>
        <v>2021</v>
      </c>
      <c r="E1136" s="10" t="str">
        <f>+IF(A1136="GLISSIERE",+VLOOKUP(+VLOOKUP(IF(ISNUMBER(SEARCH("GLISS*",K1136)),CONCATENATE(RIGHT(K1136,4)),CONCATENATE(LEFT(K1136,2),"/",RIGHT(K1136,2))),'#Client'!B:C,1,FALSE),'#Client'!B:C,2,FALSE)," ")</f>
        <v xml:space="preserve"> </v>
      </c>
      <c r="F1136" s="10" t="str">
        <f>+IF(A1136="GLISSIERE",+VLOOKUP(K1136,'4-'!B:G,4,FALSE)," ")</f>
        <v xml:space="preserve"> </v>
      </c>
      <c r="G1136" s="10" t="str">
        <f t="shared" si="37"/>
        <v>4977</v>
      </c>
      <c r="H1136" s="44" t="str">
        <f>+IF(A1136="GLISSIERE",+VLOOKUP(K1136,'4-'!B:G,6,FALSE),IF(A1136="VENTES",+VLOOKUP(K1136,'5-'!B:H,6,FALSE)," "))</f>
        <v xml:space="preserve"> </v>
      </c>
      <c r="I1136" s="14"/>
      <c r="J1136" s="12">
        <v>44307</v>
      </c>
      <c r="K1136" s="37" t="s">
        <v>1480</v>
      </c>
      <c r="L1136" s="14">
        <v>6</v>
      </c>
      <c r="M1136" s="14" t="s">
        <v>30</v>
      </c>
      <c r="N1136" s="15">
        <v>1110106</v>
      </c>
    </row>
    <row r="1137" spans="1:14" x14ac:dyDescent="0.3">
      <c r="A1137" s="7" t="str">
        <f>+VLOOKUP(IF(ISNUMBER(SEARCH("GLISS*",K1137)),CONCATENATE("GLISSIERE"," ",RIGHT(K1137,3)),CONCATENATE(LEFT(K1137,2),"/",RIGHT(K1137,2))),CODE!A:F,CODE!C$1,FALSE)</f>
        <v>FOURNISSEUR</v>
      </c>
      <c r="B1137" s="7" t="str">
        <f>+VLOOKUP(IF(ISNUMBER(SEARCH("GLISS*",K1137)),CONCATENATE("GLISSIERE"," ",RIGHT(K1137,3)),CONCATENATE(LEFT(K1137,2),"/",RIGHT(K1137,2))),CODE!A:F,CODE!D$1,FALSE)</f>
        <v>CORBEC OUT</v>
      </c>
      <c r="C1137" s="23"/>
      <c r="D1137" s="7">
        <f t="shared" si="36"/>
        <v>2021</v>
      </c>
      <c r="E1137" s="10" t="str">
        <f>+IF(A1137="GLISSIERE",+VLOOKUP(+VLOOKUP(IF(ISNUMBER(SEARCH("GLISS*",K1137)),CONCATENATE(RIGHT(K1137,4)),CONCATENATE(LEFT(K1137,2),"/",RIGHT(K1137,2))),'#Client'!B:C,1,FALSE),'#Client'!B:C,2,FALSE)," ")</f>
        <v xml:space="preserve"> </v>
      </c>
      <c r="F1137" s="10" t="str">
        <f>+IF(A1137="GLISSIERE",+VLOOKUP(K1137,'4-'!B:G,4,FALSE)," ")</f>
        <v xml:space="preserve"> </v>
      </c>
      <c r="G1137" s="10" t="str">
        <f t="shared" si="37"/>
        <v>4977</v>
      </c>
      <c r="H1137" s="44" t="str">
        <f>+IF(A1137="GLISSIERE",+VLOOKUP(K1137,'4-'!B:G,6,FALSE),IF(A1137="VENTES",+VLOOKUP(K1137,'5-'!B:H,6,FALSE)," "))</f>
        <v xml:space="preserve"> </v>
      </c>
      <c r="I1137" s="14"/>
      <c r="J1137" s="12">
        <v>44307</v>
      </c>
      <c r="K1137" s="37" t="s">
        <v>1481</v>
      </c>
      <c r="L1137" s="14">
        <v>741</v>
      </c>
      <c r="M1137" s="14" t="s">
        <v>30</v>
      </c>
      <c r="N1137" s="15">
        <v>1096525</v>
      </c>
    </row>
    <row r="1138" spans="1:14" x14ac:dyDescent="0.3">
      <c r="A1138" s="7" t="str">
        <f>+VLOOKUP(IF(ISNUMBER(SEARCH("GLISS*",K1138)),CONCATENATE("GLISSIERE"," ",RIGHT(K1138,3)),CONCATENATE(LEFT(K1138,2),"/",RIGHT(K1138,2))),CODE!A:F,CODE!C$1,FALSE)</f>
        <v>FOURNISSEUR</v>
      </c>
      <c r="B1138" s="7" t="str">
        <f>+VLOOKUP(IF(ISNUMBER(SEARCH("GLISS*",K1138)),CONCATENATE("GLISSIERE"," ",RIGHT(K1138,3)),CONCATENATE(LEFT(K1138,2),"/",RIGHT(K1138,2))),CODE!A:F,CODE!D$1,FALSE)</f>
        <v>CORBEC OUT</v>
      </c>
      <c r="C1138" s="23"/>
      <c r="D1138" s="7">
        <f t="shared" si="36"/>
        <v>2021</v>
      </c>
      <c r="E1138" s="10" t="str">
        <f>+IF(A1138="GLISSIERE",+VLOOKUP(+VLOOKUP(IF(ISNUMBER(SEARCH("GLISS*",K1138)),CONCATENATE(RIGHT(K1138,4)),CONCATENATE(LEFT(K1138,2),"/",RIGHT(K1138,2))),'#Client'!B:C,1,FALSE),'#Client'!B:C,2,FALSE)," ")</f>
        <v xml:space="preserve"> </v>
      </c>
      <c r="F1138" s="10" t="str">
        <f>+IF(A1138="GLISSIERE",+VLOOKUP(K1138,'4-'!B:G,4,FALSE)," ")</f>
        <v xml:space="preserve"> </v>
      </c>
      <c r="G1138" s="10" t="str">
        <f t="shared" si="37"/>
        <v>4977</v>
      </c>
      <c r="H1138" s="44" t="str">
        <f>+IF(A1138="GLISSIERE",+VLOOKUP(K1138,'4-'!B:G,6,FALSE),IF(A1138="VENTES",+VLOOKUP(K1138,'5-'!B:H,6,FALSE)," "))</f>
        <v xml:space="preserve"> </v>
      </c>
      <c r="I1138" s="14"/>
      <c r="J1138" s="12">
        <v>44307</v>
      </c>
      <c r="K1138" s="37" t="s">
        <v>1482</v>
      </c>
      <c r="L1138" s="14">
        <v>22</v>
      </c>
      <c r="M1138" s="14" t="s">
        <v>30</v>
      </c>
      <c r="N1138" s="15">
        <v>1095784</v>
      </c>
    </row>
    <row r="1139" spans="1:14" x14ac:dyDescent="0.3">
      <c r="A1139" s="7" t="str">
        <f>+VLOOKUP(IF(ISNUMBER(SEARCH("GLISS*",K1139)),CONCATENATE("GLISSIERE"," ",RIGHT(K1139,3)),CONCATENATE(LEFT(K1139,2),"/",RIGHT(K1139,2))),CODE!A:F,CODE!C$1,FALSE)</f>
        <v>FOURNISSEUR</v>
      </c>
      <c r="B1139" s="7" t="str">
        <f>+VLOOKUP(IF(ISNUMBER(SEARCH("GLISS*",K1139)),CONCATENATE("GLISSIERE"," ",RIGHT(K1139,3)),CONCATENATE(LEFT(K1139,2),"/",RIGHT(K1139,2))),CODE!A:F,CODE!D$1,FALSE)</f>
        <v>CORBEC OUT</v>
      </c>
      <c r="C1139" s="23"/>
      <c r="D1139" s="7">
        <f t="shared" si="36"/>
        <v>2021</v>
      </c>
      <c r="E1139" s="10" t="str">
        <f>+IF(A1139="GLISSIERE",+VLOOKUP(+VLOOKUP(IF(ISNUMBER(SEARCH("GLISS*",K1139)),CONCATENATE(RIGHT(K1139,4)),CONCATENATE(LEFT(K1139,2),"/",RIGHT(K1139,2))),'#Client'!B:C,1,FALSE),'#Client'!B:C,2,FALSE)," ")</f>
        <v xml:space="preserve"> </v>
      </c>
      <c r="F1139" s="10" t="str">
        <f>+IF(A1139="GLISSIERE",+VLOOKUP(K1139,'4-'!B:G,4,FALSE)," ")</f>
        <v xml:space="preserve"> </v>
      </c>
      <c r="G1139" s="10" t="str">
        <f t="shared" si="37"/>
        <v>4977</v>
      </c>
      <c r="H1139" s="44" t="str">
        <f>+IF(A1139="GLISSIERE",+VLOOKUP(K1139,'4-'!B:G,6,FALSE),IF(A1139="VENTES",+VLOOKUP(K1139,'5-'!B:H,6,FALSE)," "))</f>
        <v xml:space="preserve"> </v>
      </c>
      <c r="I1139" s="14"/>
      <c r="J1139" s="12">
        <v>44307</v>
      </c>
      <c r="K1139" s="37" t="s">
        <v>1483</v>
      </c>
      <c r="L1139" s="14">
        <v>13325</v>
      </c>
      <c r="M1139" s="14" t="s">
        <v>30</v>
      </c>
      <c r="N1139" s="15">
        <v>1093262</v>
      </c>
    </row>
    <row r="1140" spans="1:14" x14ac:dyDescent="0.3">
      <c r="A1140" s="7" t="str">
        <f>+VLOOKUP(IF(ISNUMBER(SEARCH("GLISS*",K1140)),CONCATENATE("GLISSIERE"," ",RIGHT(K1140,3)),CONCATENATE(LEFT(K1140,2),"/",RIGHT(K1140,2))),CODE!A:F,CODE!C$1,FALSE)</f>
        <v>FOURNISSEUR</v>
      </c>
      <c r="B1140" s="7" t="str">
        <f>+VLOOKUP(IF(ISNUMBER(SEARCH("GLISS*",K1140)),CONCATENATE("GLISSIERE"," ",RIGHT(K1140,3)),CONCATENATE(LEFT(K1140,2),"/",RIGHT(K1140,2))),CODE!A:F,CODE!D$1,FALSE)</f>
        <v>CORBEC OUT</v>
      </c>
      <c r="C1140" s="23"/>
      <c r="D1140" s="7">
        <f t="shared" si="36"/>
        <v>2021</v>
      </c>
      <c r="E1140" s="10" t="str">
        <f>+IF(A1140="GLISSIERE",+VLOOKUP(+VLOOKUP(IF(ISNUMBER(SEARCH("GLISS*",K1140)),CONCATENATE(RIGHT(K1140,4)),CONCATENATE(LEFT(K1140,2),"/",RIGHT(K1140,2))),'#Client'!B:C,1,FALSE),'#Client'!B:C,2,FALSE)," ")</f>
        <v xml:space="preserve"> </v>
      </c>
      <c r="F1140" s="10" t="str">
        <f>+IF(A1140="GLISSIERE",+VLOOKUP(K1140,'4-'!B:G,4,FALSE)," ")</f>
        <v xml:space="preserve"> </v>
      </c>
      <c r="G1140" s="10" t="str">
        <f t="shared" si="37"/>
        <v>4977</v>
      </c>
      <c r="H1140" s="44" t="str">
        <f>+IF(A1140="GLISSIERE",+VLOOKUP(K1140,'4-'!B:G,6,FALSE),IF(A1140="VENTES",+VLOOKUP(K1140,'5-'!B:H,6,FALSE)," "))</f>
        <v xml:space="preserve"> </v>
      </c>
      <c r="I1140" s="14"/>
      <c r="J1140" s="12">
        <v>44307</v>
      </c>
      <c r="K1140" s="37" t="s">
        <v>1484</v>
      </c>
      <c r="L1140" s="14">
        <v>13575</v>
      </c>
      <c r="M1140" s="14" t="s">
        <v>30</v>
      </c>
      <c r="N1140" s="15">
        <v>1110100</v>
      </c>
    </row>
    <row r="1141" spans="1:14" x14ac:dyDescent="0.3">
      <c r="A1141" s="7" t="str">
        <f>+VLOOKUP(IF(ISNUMBER(SEARCH("GLISS*",K1141)),CONCATENATE("GLISSIERE"," ",RIGHT(K1141,3)),CONCATENATE(LEFT(K1141,2),"/",RIGHT(K1141,2))),CODE!A:F,CODE!C$1,FALSE)</f>
        <v>FOURNISSEUR</v>
      </c>
      <c r="B1141" s="7" t="str">
        <f>+VLOOKUP(IF(ISNUMBER(SEARCH("GLISS*",K1141)),CONCATENATE("GLISSIERE"," ",RIGHT(K1141,3)),CONCATENATE(LEFT(K1141,2),"/",RIGHT(K1141,2))),CODE!A:F,CODE!D$1,FALSE)</f>
        <v>CORBEC OUT</v>
      </c>
      <c r="C1141" s="23"/>
      <c r="D1141" s="7">
        <f t="shared" si="36"/>
        <v>2021</v>
      </c>
      <c r="E1141" s="10" t="str">
        <f>+IF(A1141="GLISSIERE",+VLOOKUP(+VLOOKUP(IF(ISNUMBER(SEARCH("GLISS*",K1141)),CONCATENATE(RIGHT(K1141,4)),CONCATENATE(LEFT(K1141,2),"/",RIGHT(K1141,2))),'#Client'!B:C,1,FALSE),'#Client'!B:C,2,FALSE)," ")</f>
        <v xml:space="preserve"> </v>
      </c>
      <c r="F1141" s="10" t="str">
        <f>+IF(A1141="GLISSIERE",+VLOOKUP(K1141,'4-'!B:G,4,FALSE)," ")</f>
        <v xml:space="preserve"> </v>
      </c>
      <c r="G1141" s="10" t="str">
        <f t="shared" si="37"/>
        <v>4977</v>
      </c>
      <c r="H1141" s="44" t="str">
        <f>+IF(A1141="GLISSIERE",+VLOOKUP(K1141,'4-'!B:G,6,FALSE),IF(A1141="VENTES",+VLOOKUP(K1141,'5-'!B:H,6,FALSE)," "))</f>
        <v xml:space="preserve"> </v>
      </c>
      <c r="I1141" s="14"/>
      <c r="J1141" s="12">
        <v>44307</v>
      </c>
      <c r="K1141" s="37" t="s">
        <v>1485</v>
      </c>
      <c r="L1141" s="14">
        <v>2500</v>
      </c>
      <c r="M1141" s="14" t="s">
        <v>30</v>
      </c>
      <c r="N1141" s="15">
        <v>1095762</v>
      </c>
    </row>
    <row r="1142" spans="1:14" x14ac:dyDescent="0.3">
      <c r="A1142" s="7" t="str">
        <f>+VLOOKUP(IF(ISNUMBER(SEARCH("GLISS*",K1142)),CONCATENATE("GLISSIERE"," ",RIGHT(K1142,3)),CONCATENATE(LEFT(K1142,2),"/",RIGHT(K1142,2))),CODE!A:F,CODE!C$1,FALSE)</f>
        <v>FOURNISSEUR</v>
      </c>
      <c r="B1142" s="7" t="str">
        <f>+VLOOKUP(IF(ISNUMBER(SEARCH("GLISS*",K1142)),CONCATENATE("GLISSIERE"," ",RIGHT(K1142,3)),CONCATENATE(LEFT(K1142,2),"/",RIGHT(K1142,2))),CODE!A:F,CODE!D$1,FALSE)</f>
        <v>GALV. QUEBEC OUT</v>
      </c>
      <c r="C1142" s="23"/>
      <c r="D1142" s="7">
        <f t="shared" si="36"/>
        <v>2021</v>
      </c>
      <c r="E1142" s="10" t="str">
        <f>+IF(A1142="GLISSIERE",+VLOOKUP(+VLOOKUP(IF(ISNUMBER(SEARCH("GLISS*",K1142)),CONCATENATE(RIGHT(K1142,4)),CONCATENATE(LEFT(K1142,2),"/",RIGHT(K1142,2))),'#Client'!B:C,1,FALSE),'#Client'!B:C,2,FALSE)," ")</f>
        <v xml:space="preserve"> </v>
      </c>
      <c r="F1142" s="10" t="str">
        <f>+IF(A1142="GLISSIERE",+VLOOKUP(K1142,'4-'!B:G,4,FALSE)," ")</f>
        <v xml:space="preserve"> </v>
      </c>
      <c r="G1142" s="10" t="str">
        <f t="shared" si="37"/>
        <v>4978</v>
      </c>
      <c r="H1142" s="44" t="str">
        <f>+IF(A1142="GLISSIERE",+VLOOKUP(K1142,'4-'!B:G,6,FALSE),IF(A1142="VENTES",+VLOOKUP(K1142,'5-'!B:H,6,FALSE)," "))</f>
        <v xml:space="preserve"> </v>
      </c>
      <c r="I1142" s="14"/>
      <c r="J1142" s="12">
        <v>44306</v>
      </c>
      <c r="K1142" s="37" t="s">
        <v>1486</v>
      </c>
      <c r="L1142" s="14">
        <v>22600</v>
      </c>
      <c r="M1142" s="14" t="s">
        <v>30</v>
      </c>
      <c r="N1142" s="15">
        <v>1311364</v>
      </c>
    </row>
    <row r="1143" spans="1:14" x14ac:dyDescent="0.3">
      <c r="A1143" s="7" t="str">
        <f>+VLOOKUP(IF(ISNUMBER(SEARCH("GLISS*",K1143)),CONCATENATE("GLISSIERE"," ",RIGHT(K1143,3)),CONCATENATE(LEFT(K1143,2),"/",RIGHT(K1143,2))),CODE!A:F,CODE!C$1,FALSE)</f>
        <v>VENTES</v>
      </c>
      <c r="B1143" s="7" t="str">
        <f>+VLOOKUP(IF(ISNUMBER(SEARCH("GLISS*",K1143)),CONCATENATE("GLISSIERE"," ",RIGHT(K1143,3)),CONCATENATE(LEFT(K1143,2),"/",RIGHT(K1143,2))),CODE!A:F,CODE!D$1,FALSE)</f>
        <v>CNP</v>
      </c>
      <c r="C1143" s="23"/>
      <c r="D1143" s="7">
        <f t="shared" si="36"/>
        <v>2021</v>
      </c>
      <c r="E1143" s="10" t="str">
        <f>+IF(A1143="GLISSIERE",+VLOOKUP(+VLOOKUP(IF(ISNUMBER(SEARCH("GLISS*",K1143)),CONCATENATE(RIGHT(K1143,4)),CONCATENATE(LEFT(K1143,2),"/",RIGHT(K1143,2))),'#Client'!B:C,1,FALSE),'#Client'!B:C,2,FALSE)," ")</f>
        <v xml:space="preserve"> </v>
      </c>
      <c r="F1143" s="10" t="str">
        <f>+IF(A1143="GLISSIERE",+VLOOKUP(K1143,'4-'!B:G,4,FALSE)," ")</f>
        <v xml:space="preserve"> </v>
      </c>
      <c r="G1143" s="10" t="str">
        <f t="shared" si="37"/>
        <v>4979</v>
      </c>
      <c r="H1143" s="44" t="str">
        <f>+IF(A1143="GLISSIERE",+VLOOKUP(K1143,'4-'!B:G,6,FALSE),IF(A1143="VENTES",+VLOOKUP(K1143,'5-'!B:H,6,FALSE)," "))</f>
        <v>6715-1A</v>
      </c>
      <c r="I1143" s="14"/>
      <c r="J1143" s="12">
        <v>44307</v>
      </c>
      <c r="K1143" s="37" t="s">
        <v>1487</v>
      </c>
      <c r="L1143" s="14">
        <v>20075</v>
      </c>
      <c r="M1143" s="14" t="s">
        <v>40</v>
      </c>
      <c r="N1143" s="15">
        <v>1230855</v>
      </c>
    </row>
    <row r="1144" spans="1:14" x14ac:dyDescent="0.3">
      <c r="A1144" s="7" t="str">
        <f>+VLOOKUP(IF(ISNUMBER(SEARCH("GLISS*",K1144)),CONCATENATE("GLISSIERE"," ",RIGHT(K1144,3)),CONCATENATE(LEFT(K1144,2),"/",RIGHT(K1144,2))),CODE!A:F,CODE!C$1,FALSE)</f>
        <v>FOURNISSEUR</v>
      </c>
      <c r="B1144" s="7" t="str">
        <f>+VLOOKUP(IF(ISNUMBER(SEARCH("GLISS*",K1144)),CONCATENATE("GLISSIERE"," ",RIGHT(K1144,3)),CONCATENATE(LEFT(K1144,2),"/",RIGHT(K1144,2))),CODE!A:F,CODE!D$1,FALSE)</f>
        <v>GALV. QUEBEC OUT</v>
      </c>
      <c r="C1144" s="23"/>
      <c r="D1144" s="7">
        <f t="shared" si="36"/>
        <v>2021</v>
      </c>
      <c r="E1144" s="10" t="str">
        <f>+IF(A1144="GLISSIERE",+VLOOKUP(+VLOOKUP(IF(ISNUMBER(SEARCH("GLISS*",K1144)),CONCATENATE(RIGHT(K1144,4)),CONCATENATE(LEFT(K1144,2),"/",RIGHT(K1144,2))),'#Client'!B:C,1,FALSE),'#Client'!B:C,2,FALSE)," ")</f>
        <v xml:space="preserve"> </v>
      </c>
      <c r="F1144" s="10" t="str">
        <f>+IF(A1144="GLISSIERE",+VLOOKUP(K1144,'4-'!B:G,4,FALSE)," ")</f>
        <v xml:space="preserve"> </v>
      </c>
      <c r="G1144" s="10" t="str">
        <f t="shared" si="37"/>
        <v>4980</v>
      </c>
      <c r="H1144" s="44" t="str">
        <f>+IF(A1144="GLISSIERE",+VLOOKUP(K1144,'4-'!B:G,6,FALSE),IF(A1144="VENTES",+VLOOKUP(K1144,'5-'!B:H,6,FALSE)," "))</f>
        <v xml:space="preserve"> </v>
      </c>
      <c r="I1144" s="14"/>
      <c r="J1144" s="12">
        <v>44307</v>
      </c>
      <c r="K1144" s="37" t="s">
        <v>1488</v>
      </c>
      <c r="L1144" s="14">
        <v>30118</v>
      </c>
      <c r="M1144" s="14" t="s">
        <v>30</v>
      </c>
      <c r="N1144" s="15">
        <v>1140224</v>
      </c>
    </row>
    <row r="1145" spans="1:14" x14ac:dyDescent="0.3">
      <c r="A1145" s="7" t="str">
        <f>+VLOOKUP(IF(ISNUMBER(SEARCH("GLISS*",K1145)),CONCATENATE("GLISSIERE"," ",RIGHT(K1145,3)),CONCATENATE(LEFT(K1145,2),"/",RIGHT(K1145,2))),CODE!A:F,CODE!C$1,FALSE)</f>
        <v>GLISSIERE</v>
      </c>
      <c r="B1145" s="7" t="str">
        <f>+VLOOKUP(IF(ISNUMBER(SEARCH("GLISS*",K1145)),CONCATENATE("GLISSIERE"," ",RIGHT(K1145,3)),CONCATENATE(LEFT(K1145,2),"/",RIGHT(K1145,2))),CODE!A:F,CODE!D$1,FALSE)</f>
        <v>GLISSIERE</v>
      </c>
      <c r="C1145" s="23"/>
      <c r="D1145" s="7">
        <f t="shared" si="36"/>
        <v>2021</v>
      </c>
      <c r="E1145" s="10" t="str">
        <f>+IF(A1145="GLISSIERE",+VLOOKUP(+VLOOKUP(IF(ISNUMBER(SEARCH("GLISS*",K1145)),CONCATENATE(RIGHT(K1145,4)),CONCATENATE(LEFT(K1145,2),"/",RIGHT(K1145,2))),'#Client'!B:C,1,FALSE),'#Client'!B:C,2,FALSE)," ")</f>
        <v>ai</v>
      </c>
      <c r="F1145" s="10" t="str">
        <f>+IF(A1145="GLISSIERE",+VLOOKUP(K1145,'4-'!B:G,4,FALSE)," ")</f>
        <v>GL-2118-01</v>
      </c>
      <c r="G1145" s="10" t="str">
        <f t="shared" si="37"/>
        <v>4981</v>
      </c>
      <c r="H1145" s="44" t="str">
        <f>+IF(A1145="GLISSIERE",+VLOOKUP(K1145,'4-'!B:G,6,FALSE),IF(A1145="VENTES",+VLOOKUP(K1145,'5-'!B:H,6,FALSE)," "))</f>
        <v>6701</v>
      </c>
      <c r="I1145" s="14"/>
      <c r="J1145" s="12">
        <v>44308</v>
      </c>
      <c r="K1145" s="37" t="s">
        <v>1142</v>
      </c>
      <c r="L1145" s="14">
        <v>20</v>
      </c>
      <c r="M1145" s="14" t="s">
        <v>114</v>
      </c>
      <c r="N1145" s="15">
        <v>1020019</v>
      </c>
    </row>
    <row r="1146" spans="1:14" x14ac:dyDescent="0.3">
      <c r="A1146" s="7" t="str">
        <f>+VLOOKUP(IF(ISNUMBER(SEARCH("GLISS*",K1146)),CONCATENATE("GLISSIERE"," ",RIGHT(K1146,3)),CONCATENATE(LEFT(K1146,2),"/",RIGHT(K1146,2))),CODE!A:F,CODE!C$1,FALSE)</f>
        <v>FOURNISSEUR</v>
      </c>
      <c r="B1146" s="7" t="str">
        <f>+VLOOKUP(IF(ISNUMBER(SEARCH("GLISS*",K1146)),CONCATENATE("GLISSIERE"," ",RIGHT(K1146,3)),CONCATENATE(LEFT(K1146,2),"/",RIGHT(K1146,2))),CODE!A:F,CODE!D$1,FALSE)</f>
        <v>CORBEC OUT</v>
      </c>
      <c r="C1146" s="23"/>
      <c r="D1146" s="7">
        <f t="shared" si="36"/>
        <v>2021</v>
      </c>
      <c r="E1146" s="10" t="str">
        <f>+IF(A1146="GLISSIERE",+VLOOKUP(+VLOOKUP(IF(ISNUMBER(SEARCH("GLISS*",K1146)),CONCATENATE(RIGHT(K1146,4)),CONCATENATE(LEFT(K1146,2),"/",RIGHT(K1146,2))),'#Client'!B:C,1,FALSE),'#Client'!B:C,2,FALSE)," ")</f>
        <v xml:space="preserve"> </v>
      </c>
      <c r="F1146" s="10" t="str">
        <f>+IF(A1146="GLISSIERE",+VLOOKUP(K1146,'4-'!B:G,4,FALSE)," ")</f>
        <v xml:space="preserve"> </v>
      </c>
      <c r="G1146" s="10" t="str">
        <f t="shared" si="37"/>
        <v>4982</v>
      </c>
      <c r="H1146" s="44" t="str">
        <f>+IF(A1146="GLISSIERE",+VLOOKUP(K1146,'4-'!B:G,6,FALSE),IF(A1146="VENTES",+VLOOKUP(K1146,'5-'!B:H,6,FALSE)," "))</f>
        <v xml:space="preserve"> </v>
      </c>
      <c r="I1146" s="14"/>
      <c r="J1146" s="12">
        <v>44308</v>
      </c>
      <c r="K1146" s="37" t="s">
        <v>1489</v>
      </c>
      <c r="L1146" s="14">
        <v>1238</v>
      </c>
      <c r="M1146" s="14" t="s">
        <v>29</v>
      </c>
      <c r="N1146" s="15">
        <v>934026</v>
      </c>
    </row>
    <row r="1147" spans="1:14" x14ac:dyDescent="0.3">
      <c r="A1147" s="7" t="str">
        <f>+VLOOKUP(IF(ISNUMBER(SEARCH("GLISS*",K1147)),CONCATENATE("GLISSIERE"," ",RIGHT(K1147,3)),CONCATENATE(LEFT(K1147,2),"/",RIGHT(K1147,2))),CODE!A:F,CODE!C$1,FALSE)</f>
        <v>FOURNISSEUR</v>
      </c>
      <c r="B1147" s="7" t="str">
        <f>+VLOOKUP(IF(ISNUMBER(SEARCH("GLISS*",K1147)),CONCATENATE("GLISSIERE"," ",RIGHT(K1147,3)),CONCATENATE(LEFT(K1147,2),"/",RIGHT(K1147,2))),CODE!A:F,CODE!D$1,FALSE)</f>
        <v>CORBEC OUT</v>
      </c>
      <c r="C1147" s="23"/>
      <c r="D1147" s="7">
        <f t="shared" si="36"/>
        <v>2021</v>
      </c>
      <c r="E1147" s="10" t="str">
        <f>+IF(A1147="GLISSIERE",+VLOOKUP(+VLOOKUP(IF(ISNUMBER(SEARCH("GLISS*",K1147)),CONCATENATE(RIGHT(K1147,4)),CONCATENATE(LEFT(K1147,2),"/",RIGHT(K1147,2))),'#Client'!B:C,1,FALSE),'#Client'!B:C,2,FALSE)," ")</f>
        <v xml:space="preserve"> </v>
      </c>
      <c r="F1147" s="10" t="str">
        <f>+IF(A1147="GLISSIERE",+VLOOKUP(K1147,'4-'!B:G,4,FALSE)," ")</f>
        <v xml:space="preserve"> </v>
      </c>
      <c r="G1147" s="10" t="str">
        <f t="shared" si="37"/>
        <v>4982</v>
      </c>
      <c r="H1147" s="44" t="str">
        <f>+IF(A1147="GLISSIERE",+VLOOKUP(K1147,'4-'!B:G,6,FALSE),IF(A1147="VENTES",+VLOOKUP(K1147,'5-'!B:H,6,FALSE)," "))</f>
        <v xml:space="preserve"> </v>
      </c>
      <c r="I1147" s="14"/>
      <c r="J1147" s="12">
        <v>44308</v>
      </c>
      <c r="K1147" s="37" t="s">
        <v>1490</v>
      </c>
      <c r="L1147" s="14">
        <v>29004</v>
      </c>
      <c r="M1147" s="14" t="s">
        <v>29</v>
      </c>
      <c r="N1147" s="15">
        <v>963030</v>
      </c>
    </row>
    <row r="1148" spans="1:14" x14ac:dyDescent="0.3">
      <c r="A1148" s="7" t="str">
        <f>+VLOOKUP(IF(ISNUMBER(SEARCH("GLISS*",K1148)),CONCATENATE("GLISSIERE"," ",RIGHT(K1148,3)),CONCATENATE(LEFT(K1148,2),"/",RIGHT(K1148,2))),CODE!A:F,CODE!C$1,FALSE)</f>
        <v>VENTES</v>
      </c>
      <c r="B1148" s="7" t="str">
        <f>+VLOOKUP(IF(ISNUMBER(SEARCH("GLISS*",K1148)),CONCATENATE("GLISSIERE"," ",RIGHT(K1148,3)),CONCATENATE(LEFT(K1148,2),"/",RIGHT(K1148,2))),CODE!A:F,CODE!D$1,FALSE)</f>
        <v>CNP</v>
      </c>
      <c r="C1148" s="23"/>
      <c r="D1148" s="7">
        <f t="shared" si="36"/>
        <v>2021</v>
      </c>
      <c r="E1148" s="10" t="str">
        <f>+IF(A1148="GLISSIERE",+VLOOKUP(+VLOOKUP(IF(ISNUMBER(SEARCH("GLISS*",K1148)),CONCATENATE(RIGHT(K1148,4)),CONCATENATE(LEFT(K1148,2),"/",RIGHT(K1148,2))),'#Client'!B:C,1,FALSE),'#Client'!B:C,2,FALSE)," ")</f>
        <v xml:space="preserve"> </v>
      </c>
      <c r="F1148" s="10" t="str">
        <f>+IF(A1148="GLISSIERE",+VLOOKUP(K1148,'4-'!B:G,4,FALSE)," ")</f>
        <v xml:space="preserve"> </v>
      </c>
      <c r="G1148" s="10" t="str">
        <f t="shared" si="37"/>
        <v>4983</v>
      </c>
      <c r="H1148" s="44" t="e">
        <f>+IF(A1148="GLISSIERE",+VLOOKUP(K1148,'4-'!B:G,6,FALSE),IF(A1148="VENTES",+VLOOKUP(K1148,'5-'!B:H,6,FALSE)," "))</f>
        <v>#N/A</v>
      </c>
      <c r="I1148" s="14"/>
      <c r="J1148" s="12">
        <v>44308</v>
      </c>
      <c r="K1148" s="37" t="s">
        <v>1491</v>
      </c>
      <c r="L1148" s="14">
        <v>19705</v>
      </c>
      <c r="M1148" s="14" t="s">
        <v>40</v>
      </c>
      <c r="N1148" s="15">
        <v>1039724</v>
      </c>
    </row>
    <row r="1149" spans="1:14" x14ac:dyDescent="0.3">
      <c r="A1149" s="7" t="str">
        <f>+VLOOKUP(IF(ISNUMBER(SEARCH("GLISS*",K1149)),CONCATENATE("GLISSIERE"," ",RIGHT(K1149,3)),CONCATENATE(LEFT(K1149,2),"/",RIGHT(K1149,2))),CODE!A:F,CODE!C$1,FALSE)</f>
        <v>VENTES</v>
      </c>
      <c r="B1149" s="7" t="str">
        <f>+VLOOKUP(IF(ISNUMBER(SEARCH("GLISS*",K1149)),CONCATENATE("GLISSIERE"," ",RIGHT(K1149,3)),CONCATENATE(LEFT(K1149,2),"/",RIGHT(K1149,2))),CODE!A:F,CODE!D$1,FALSE)</f>
        <v>CNP</v>
      </c>
      <c r="C1149" s="23"/>
      <c r="D1149" s="7">
        <f t="shared" si="36"/>
        <v>2021</v>
      </c>
      <c r="E1149" s="10" t="str">
        <f>+IF(A1149="GLISSIERE",+VLOOKUP(+VLOOKUP(IF(ISNUMBER(SEARCH("GLISS*",K1149)),CONCATENATE(RIGHT(K1149,4)),CONCATENATE(LEFT(K1149,2),"/",RIGHT(K1149,2))),'#Client'!B:C,1,FALSE),'#Client'!B:C,2,FALSE)," ")</f>
        <v xml:space="preserve"> </v>
      </c>
      <c r="F1149" s="10" t="str">
        <f>+IF(A1149="GLISSIERE",+VLOOKUP(K1149,'4-'!B:G,4,FALSE)," ")</f>
        <v xml:space="preserve"> </v>
      </c>
      <c r="G1149" s="10" t="str">
        <f t="shared" si="37"/>
        <v>4984</v>
      </c>
      <c r="H1149" s="44" t="str">
        <f>+IF(A1149="GLISSIERE",+VLOOKUP(K1149,'4-'!B:G,6,FALSE),IF(A1149="VENTES",+VLOOKUP(K1149,'5-'!B:H,6,FALSE)," "))</f>
        <v>6715-1A</v>
      </c>
      <c r="I1149" s="14"/>
      <c r="J1149" s="12">
        <v>44308</v>
      </c>
      <c r="K1149" s="37" t="s">
        <v>1492</v>
      </c>
      <c r="L1149" s="14">
        <v>5944</v>
      </c>
      <c r="M1149" s="14" t="s">
        <v>40</v>
      </c>
      <c r="N1149" s="15">
        <v>1045668</v>
      </c>
    </row>
    <row r="1150" spans="1:14" x14ac:dyDescent="0.3">
      <c r="A1150" s="7" t="str">
        <f>+VLOOKUP(IF(ISNUMBER(SEARCH("GLISS*",K1150)),CONCATENATE("GLISSIERE"," ",RIGHT(K1150,3)),CONCATENATE(LEFT(K1150,2),"/",RIGHT(K1150,2))),CODE!A:F,CODE!C$1,FALSE)</f>
        <v>VENTES</v>
      </c>
      <c r="B1150" s="7" t="str">
        <f>+VLOOKUP(IF(ISNUMBER(SEARCH("GLISS*",K1150)),CONCATENATE("GLISSIERE"," ",RIGHT(K1150,3)),CONCATENATE(LEFT(K1150,2),"/",RIGHT(K1150,2))),CODE!A:F,CODE!D$1,FALSE)</f>
        <v>CNP</v>
      </c>
      <c r="C1150" s="23"/>
      <c r="D1150" s="7">
        <f t="shared" si="36"/>
        <v>2021</v>
      </c>
      <c r="E1150" s="10" t="str">
        <f>+IF(A1150="GLISSIERE",+VLOOKUP(+VLOOKUP(IF(ISNUMBER(SEARCH("GLISS*",K1150)),CONCATENATE(RIGHT(K1150,4)),CONCATENATE(LEFT(K1150,2),"/",RIGHT(K1150,2))),'#Client'!B:C,1,FALSE),'#Client'!B:C,2,FALSE)," ")</f>
        <v xml:space="preserve"> </v>
      </c>
      <c r="F1150" s="10" t="str">
        <f>+IF(A1150="GLISSIERE",+VLOOKUP(K1150,'4-'!B:G,4,FALSE)," ")</f>
        <v xml:space="preserve"> </v>
      </c>
      <c r="G1150" s="10" t="str">
        <f t="shared" si="37"/>
        <v>4984</v>
      </c>
      <c r="H1150" s="44" t="e">
        <f>+IF(A1150="GLISSIERE",+VLOOKUP(K1150,'4-'!B:G,6,FALSE),IF(A1150="VENTES",+VLOOKUP(K1150,'5-'!B:H,6,FALSE)," "))</f>
        <v>#N/A</v>
      </c>
      <c r="I1150" s="14"/>
      <c r="J1150" s="12">
        <v>44308</v>
      </c>
      <c r="K1150" s="37" t="s">
        <v>1493</v>
      </c>
      <c r="L1150" s="14">
        <v>14450</v>
      </c>
      <c r="M1150" s="14" t="s">
        <v>40</v>
      </c>
      <c r="N1150" s="15">
        <v>1060118</v>
      </c>
    </row>
    <row r="1151" spans="1:14" x14ac:dyDescent="0.3">
      <c r="A1151" s="7" t="str">
        <f>+VLOOKUP(IF(ISNUMBER(SEARCH("GLISS*",K1151)),CONCATENATE("GLISSIERE"," ",RIGHT(K1151,3)),CONCATENATE(LEFT(K1151,2),"/",RIGHT(K1151,2))),CODE!A:F,CODE!C$1,FALSE)</f>
        <v>VENTES</v>
      </c>
      <c r="B1151" s="7" t="str">
        <f>+VLOOKUP(IF(ISNUMBER(SEARCH("GLISS*",K1151)),CONCATENATE("GLISSIERE"," ",RIGHT(K1151,3)),CONCATENATE(LEFT(K1151,2),"/",RIGHT(K1151,2))),CODE!A:F,CODE!D$1,FALSE)</f>
        <v>CNP</v>
      </c>
      <c r="C1151" s="23"/>
      <c r="D1151" s="7">
        <f t="shared" si="36"/>
        <v>2021</v>
      </c>
      <c r="E1151" s="10" t="str">
        <f>+IF(A1151="GLISSIERE",+VLOOKUP(+VLOOKUP(IF(ISNUMBER(SEARCH("GLISS*",K1151)),CONCATENATE(RIGHT(K1151,4)),CONCATENATE(LEFT(K1151,2),"/",RIGHT(K1151,2))),'#Client'!B:C,1,FALSE),'#Client'!B:C,2,FALSE)," ")</f>
        <v xml:space="preserve"> </v>
      </c>
      <c r="F1151" s="10" t="str">
        <f>+IF(A1151="GLISSIERE",+VLOOKUP(K1151,'4-'!B:G,4,FALSE)," ")</f>
        <v xml:space="preserve"> </v>
      </c>
      <c r="G1151" s="10" t="str">
        <f t="shared" si="37"/>
        <v>4985</v>
      </c>
      <c r="H1151" s="44" t="str">
        <f>+IF(A1151="GLISSIERE",+VLOOKUP(K1151,'4-'!B:G,6,FALSE),IF(A1151="VENTES",+VLOOKUP(K1151,'5-'!B:H,6,FALSE)," "))</f>
        <v>6717-1B</v>
      </c>
      <c r="I1151" s="14"/>
      <c r="J1151" s="12">
        <v>44308</v>
      </c>
      <c r="K1151" s="37" t="s">
        <v>1494</v>
      </c>
      <c r="L1151" s="14">
        <v>9310</v>
      </c>
      <c r="M1151" s="14" t="s">
        <v>40</v>
      </c>
      <c r="N1151" s="15">
        <v>1069428</v>
      </c>
    </row>
    <row r="1152" spans="1:14" x14ac:dyDescent="0.3">
      <c r="A1152" s="7" t="str">
        <f>+VLOOKUP(IF(ISNUMBER(SEARCH("GLISS*",K1152)),CONCATENATE("GLISSIERE"," ",RIGHT(K1152,3)),CONCATENATE(LEFT(K1152,2),"/",RIGHT(K1152,2))),CODE!A:F,CODE!C$1,FALSE)</f>
        <v>VENTES</v>
      </c>
      <c r="B1152" s="7" t="str">
        <f>+VLOOKUP(IF(ISNUMBER(SEARCH("GLISS*",K1152)),CONCATENATE("GLISSIERE"," ",RIGHT(K1152,3)),CONCATENATE(LEFT(K1152,2),"/",RIGHT(K1152,2))),CODE!A:F,CODE!D$1,FALSE)</f>
        <v>CNP</v>
      </c>
      <c r="C1152" s="23"/>
      <c r="D1152" s="7">
        <f t="shared" si="36"/>
        <v>2021</v>
      </c>
      <c r="E1152" s="10" t="str">
        <f>+IF(A1152="GLISSIERE",+VLOOKUP(+VLOOKUP(IF(ISNUMBER(SEARCH("GLISS*",K1152)),CONCATENATE(RIGHT(K1152,4)),CONCATENATE(LEFT(K1152,2),"/",RIGHT(K1152,2))),'#Client'!B:C,1,FALSE),'#Client'!B:C,2,FALSE)," ")</f>
        <v xml:space="preserve"> </v>
      </c>
      <c r="F1152" s="10" t="str">
        <f>+IF(A1152="GLISSIERE",+VLOOKUP(K1152,'4-'!B:G,4,FALSE)," ")</f>
        <v xml:space="preserve"> </v>
      </c>
      <c r="G1152" s="10" t="str">
        <f t="shared" si="37"/>
        <v>4985</v>
      </c>
      <c r="H1152" s="44" t="e">
        <f>+IF(A1152="GLISSIERE",+VLOOKUP(K1152,'4-'!B:G,6,FALSE),IF(A1152="VENTES",+VLOOKUP(K1152,'5-'!B:H,6,FALSE)," "))</f>
        <v>#N/A</v>
      </c>
      <c r="I1152" s="14"/>
      <c r="J1152" s="12">
        <v>44308</v>
      </c>
      <c r="K1152" s="37" t="s">
        <v>1495</v>
      </c>
      <c r="L1152" s="14">
        <v>10509</v>
      </c>
      <c r="M1152" s="14" t="s">
        <v>40</v>
      </c>
      <c r="N1152" s="15">
        <v>1079937</v>
      </c>
    </row>
    <row r="1153" spans="1:14" x14ac:dyDescent="0.3">
      <c r="A1153" s="7" t="str">
        <f>+VLOOKUP(IF(ISNUMBER(SEARCH("GLISS*",K1153)),CONCATENATE("GLISSIERE"," ",RIGHT(K1153,3)),CONCATENATE(LEFT(K1153,2),"/",RIGHT(K1153,2))),CODE!A:F,CODE!C$1,FALSE)</f>
        <v>FOURNISSEUR</v>
      </c>
      <c r="B1153" s="7" t="str">
        <f>+VLOOKUP(IF(ISNUMBER(SEARCH("GLISS*",K1153)),CONCATENATE("GLISSIERE"," ",RIGHT(K1153,3)),CONCATENATE(LEFT(K1153,2),"/",RIGHT(K1153,2))),CODE!A:F,CODE!D$1,FALSE)</f>
        <v>CORBEC OUT</v>
      </c>
      <c r="C1153" s="23"/>
      <c r="D1153" s="7">
        <f t="shared" si="36"/>
        <v>2021</v>
      </c>
      <c r="E1153" s="10" t="str">
        <f>+IF(A1153="GLISSIERE",+VLOOKUP(+VLOOKUP(IF(ISNUMBER(SEARCH("GLISS*",K1153)),CONCATENATE(RIGHT(K1153,4)),CONCATENATE(LEFT(K1153,2),"/",RIGHT(K1153,2))),'#Client'!B:C,1,FALSE),'#Client'!B:C,2,FALSE)," ")</f>
        <v xml:space="preserve"> </v>
      </c>
      <c r="F1153" s="10" t="str">
        <f>+IF(A1153="GLISSIERE",+VLOOKUP(K1153,'4-'!B:G,4,FALSE)," ")</f>
        <v xml:space="preserve"> </v>
      </c>
      <c r="G1153" s="10" t="str">
        <f t="shared" si="37"/>
        <v>4986</v>
      </c>
      <c r="H1153" s="44" t="str">
        <f>+IF(A1153="GLISSIERE",+VLOOKUP(K1153,'4-'!B:G,6,FALSE),IF(A1153="VENTES",+VLOOKUP(K1153,'5-'!B:H,6,FALSE)," "))</f>
        <v xml:space="preserve"> </v>
      </c>
      <c r="I1153" s="14"/>
      <c r="J1153" s="12">
        <v>44308</v>
      </c>
      <c r="K1153" s="37" t="s">
        <v>1496</v>
      </c>
      <c r="L1153" s="14">
        <v>10461</v>
      </c>
      <c r="M1153" s="14" t="s">
        <v>30</v>
      </c>
      <c r="N1153" s="15">
        <v>973491</v>
      </c>
    </row>
    <row r="1154" spans="1:14" x14ac:dyDescent="0.3">
      <c r="A1154" s="7" t="str">
        <f>+VLOOKUP(IF(ISNUMBER(SEARCH("GLISS*",K1154)),CONCATENATE("GLISSIERE"," ",RIGHT(K1154,3)),CONCATENATE(LEFT(K1154,2),"/",RIGHT(K1154,2))),CODE!A:F,CODE!C$1,FALSE)</f>
        <v>FOURNISSEUR</v>
      </c>
      <c r="B1154" s="7" t="str">
        <f>+VLOOKUP(IF(ISNUMBER(SEARCH("GLISS*",K1154)),CONCATENATE("GLISSIERE"," ",RIGHT(K1154,3)),CONCATENATE(LEFT(K1154,2),"/",RIGHT(K1154,2))),CODE!A:F,CODE!D$1,FALSE)</f>
        <v>CORBEC OUT</v>
      </c>
      <c r="C1154" s="23"/>
      <c r="D1154" s="7">
        <f t="shared" si="36"/>
        <v>2021</v>
      </c>
      <c r="E1154" s="10" t="str">
        <f>+IF(A1154="GLISSIERE",+VLOOKUP(+VLOOKUP(IF(ISNUMBER(SEARCH("GLISS*",K1154)),CONCATENATE(RIGHT(K1154,4)),CONCATENATE(LEFT(K1154,2),"/",RIGHT(K1154,2))),'#Client'!B:C,1,FALSE),'#Client'!B:C,2,FALSE)," ")</f>
        <v xml:space="preserve"> </v>
      </c>
      <c r="F1154" s="10" t="str">
        <f>+IF(A1154="GLISSIERE",+VLOOKUP(K1154,'4-'!B:G,4,FALSE)," ")</f>
        <v xml:space="preserve"> </v>
      </c>
      <c r="G1154" s="10" t="str">
        <f t="shared" si="37"/>
        <v>4986</v>
      </c>
      <c r="H1154" s="44" t="str">
        <f>+IF(A1154="GLISSIERE",+VLOOKUP(K1154,'4-'!B:G,6,FALSE),IF(A1154="VENTES",+VLOOKUP(K1154,'5-'!B:H,6,FALSE)," "))</f>
        <v xml:space="preserve"> </v>
      </c>
      <c r="I1154" s="14"/>
      <c r="J1154" s="12">
        <v>44308</v>
      </c>
      <c r="K1154" s="37" t="s">
        <v>1497</v>
      </c>
      <c r="L1154" s="14">
        <v>16734</v>
      </c>
      <c r="M1154" s="14" t="s">
        <v>30</v>
      </c>
      <c r="N1154" s="15">
        <v>990225</v>
      </c>
    </row>
    <row r="1155" spans="1:14" x14ac:dyDescent="0.3">
      <c r="A1155" s="7" t="str">
        <f>+VLOOKUP(IF(ISNUMBER(SEARCH("GLISS*",K1155)),CONCATENATE("GLISSIERE"," ",RIGHT(K1155,3)),CONCATENATE(LEFT(K1155,2),"/",RIGHT(K1155,2))),CODE!A:F,CODE!C$1,FALSE)</f>
        <v>FOURNISSEUR</v>
      </c>
      <c r="B1155" s="7" t="str">
        <f>+VLOOKUP(IF(ISNUMBER(SEARCH("GLISS*",K1155)),CONCATENATE("GLISSIERE"," ",RIGHT(K1155,3)),CONCATENATE(LEFT(K1155,2),"/",RIGHT(K1155,2))),CODE!A:F,CODE!D$1,FALSE)</f>
        <v>CORBEC OUT</v>
      </c>
      <c r="C1155" s="23"/>
      <c r="D1155" s="7">
        <f t="shared" si="36"/>
        <v>2021</v>
      </c>
      <c r="E1155" s="10" t="str">
        <f>+IF(A1155="GLISSIERE",+VLOOKUP(+VLOOKUP(IF(ISNUMBER(SEARCH("GLISS*",K1155)),CONCATENATE(RIGHT(K1155,4)),CONCATENATE(LEFT(K1155,2),"/",RIGHT(K1155,2))),'#Client'!B:C,1,FALSE),'#Client'!B:C,2,FALSE)," ")</f>
        <v xml:space="preserve"> </v>
      </c>
      <c r="F1155" s="10" t="str">
        <f>+IF(A1155="GLISSIERE",+VLOOKUP(K1155,'4-'!B:G,4,FALSE)," ")</f>
        <v xml:space="preserve"> </v>
      </c>
      <c r="G1155" s="10" t="str">
        <f t="shared" si="37"/>
        <v>4986</v>
      </c>
      <c r="H1155" s="44" t="str">
        <f>+IF(A1155="GLISSIERE",+VLOOKUP(K1155,'4-'!B:G,6,FALSE),IF(A1155="VENTES",+VLOOKUP(K1155,'5-'!B:H,6,FALSE)," "))</f>
        <v xml:space="preserve"> </v>
      </c>
      <c r="I1155" s="14"/>
      <c r="J1155" s="12">
        <v>44308</v>
      </c>
      <c r="K1155" s="37" t="s">
        <v>1498</v>
      </c>
      <c r="L1155" s="14">
        <v>2167</v>
      </c>
      <c r="M1155" s="14" t="s">
        <v>30</v>
      </c>
      <c r="N1155" s="15">
        <v>992392</v>
      </c>
    </row>
    <row r="1156" spans="1:14" x14ac:dyDescent="0.3">
      <c r="A1156" s="7" t="str">
        <f>+VLOOKUP(IF(ISNUMBER(SEARCH("GLISS*",K1156)),CONCATENATE("GLISSIERE"," ",RIGHT(K1156,3)),CONCATENATE(LEFT(K1156,2),"/",RIGHT(K1156,2))),CODE!A:F,CODE!C$1,FALSE)</f>
        <v>FOURNISSEUR</v>
      </c>
      <c r="B1156" s="7" t="str">
        <f>+VLOOKUP(IF(ISNUMBER(SEARCH("GLISS*",K1156)),CONCATENATE("GLISSIERE"," ",RIGHT(K1156,3)),CONCATENATE(LEFT(K1156,2),"/",RIGHT(K1156,2))),CODE!A:F,CODE!D$1,FALSE)</f>
        <v>CORBEC OUT</v>
      </c>
      <c r="C1156" s="23"/>
      <c r="D1156" s="7">
        <f t="shared" si="36"/>
        <v>2021</v>
      </c>
      <c r="E1156" s="10" t="str">
        <f>+IF(A1156="GLISSIERE",+VLOOKUP(+VLOOKUP(IF(ISNUMBER(SEARCH("GLISS*",K1156)),CONCATENATE(RIGHT(K1156,4)),CONCATENATE(LEFT(K1156,2),"/",RIGHT(K1156,2))),'#Client'!B:C,1,FALSE),'#Client'!B:C,2,FALSE)," ")</f>
        <v xml:space="preserve"> </v>
      </c>
      <c r="F1156" s="10" t="str">
        <f>+IF(A1156="GLISSIERE",+VLOOKUP(K1156,'4-'!B:G,4,FALSE)," ")</f>
        <v xml:space="preserve"> </v>
      </c>
      <c r="G1156" s="10" t="str">
        <f t="shared" si="37"/>
        <v>4986</v>
      </c>
      <c r="H1156" s="44" t="str">
        <f>+IF(A1156="GLISSIERE",+VLOOKUP(K1156,'4-'!B:G,6,FALSE),IF(A1156="VENTES",+VLOOKUP(K1156,'5-'!B:H,6,FALSE)," "))</f>
        <v xml:space="preserve"> </v>
      </c>
      <c r="I1156" s="14"/>
      <c r="J1156" s="12">
        <v>44308</v>
      </c>
      <c r="K1156" s="37" t="s">
        <v>1499</v>
      </c>
      <c r="L1156" s="14">
        <v>753</v>
      </c>
      <c r="M1156" s="14" t="s">
        <v>30</v>
      </c>
      <c r="N1156" s="15">
        <v>993145</v>
      </c>
    </row>
    <row r="1157" spans="1:14" x14ac:dyDescent="0.3">
      <c r="A1157" s="7" t="str">
        <f>+VLOOKUP(IF(ISNUMBER(SEARCH("GLISS*",K1157)),CONCATENATE("GLISSIERE"," ",RIGHT(K1157,3)),CONCATENATE(LEFT(K1157,2),"/",RIGHT(K1157,2))),CODE!A:F,CODE!C$1,FALSE)</f>
        <v>FOURNISSEUR</v>
      </c>
      <c r="B1157" s="7" t="str">
        <f>+VLOOKUP(IF(ISNUMBER(SEARCH("GLISS*",K1157)),CONCATENATE("GLISSIERE"," ",RIGHT(K1157,3)),CONCATENATE(LEFT(K1157,2),"/",RIGHT(K1157,2))),CODE!A:F,CODE!D$1,FALSE)</f>
        <v>GALV. QUEBEC OUT</v>
      </c>
      <c r="C1157" s="23"/>
      <c r="D1157" s="7">
        <f t="shared" ref="D1157:D1220" si="38">+YEAR(J1157)</f>
        <v>2021</v>
      </c>
      <c r="E1157" s="10" t="str">
        <f>+IF(A1157="GLISSIERE",+VLOOKUP(+VLOOKUP(IF(ISNUMBER(SEARCH("GLISS*",K1157)),CONCATENATE(RIGHT(K1157,4)),CONCATENATE(LEFT(K1157,2),"/",RIGHT(K1157,2))),'#Client'!B:C,1,FALSE),'#Client'!B:C,2,FALSE)," ")</f>
        <v xml:space="preserve"> </v>
      </c>
      <c r="F1157" s="10" t="str">
        <f>+IF(A1157="GLISSIERE",+VLOOKUP(K1157,'4-'!B:G,4,FALSE)," ")</f>
        <v xml:space="preserve"> </v>
      </c>
      <c r="G1157" s="10" t="str">
        <f t="shared" ref="G1157:G1220" si="39">+IF(+LEFT(K1157,2)="F-",MID(K1157,3,4),MID(K1157,4,4))</f>
        <v>4987</v>
      </c>
      <c r="H1157" s="44" t="str">
        <f>+IF(A1157="GLISSIERE",+VLOOKUP(K1157,'4-'!B:G,6,FALSE),IF(A1157="VENTES",+VLOOKUP(K1157,'5-'!B:H,6,FALSE)," "))</f>
        <v xml:space="preserve"> </v>
      </c>
      <c r="I1157" s="14"/>
      <c r="J1157" s="12">
        <v>44308</v>
      </c>
      <c r="K1157" s="37" t="s">
        <v>1500</v>
      </c>
      <c r="L1157" s="14">
        <v>26854</v>
      </c>
      <c r="M1157" s="14" t="s">
        <v>30</v>
      </c>
      <c r="N1157" s="15">
        <v>1019999</v>
      </c>
    </row>
    <row r="1158" spans="1:14" x14ac:dyDescent="0.3">
      <c r="A1158" s="7" t="str">
        <f>+VLOOKUP(IF(ISNUMBER(SEARCH("GLISS*",K1158)),CONCATENATE("GLISSIERE"," ",RIGHT(K1158,3)),CONCATENATE(LEFT(K1158,2),"/",RIGHT(K1158,2))),CODE!A:F,CODE!C$1,FALSE)</f>
        <v>VENTES</v>
      </c>
      <c r="B1158" s="7" t="str">
        <f>+VLOOKUP(IF(ISNUMBER(SEARCH("GLISS*",K1158)),CONCATENATE("GLISSIERE"," ",RIGHT(K1158,3)),CONCATENATE(LEFT(K1158,2),"/",RIGHT(K1158,2))),CODE!A:F,CODE!D$1,FALSE)</f>
        <v>CNP</v>
      </c>
      <c r="C1158" s="23"/>
      <c r="D1158" s="7">
        <f t="shared" si="38"/>
        <v>2021</v>
      </c>
      <c r="E1158" s="10" t="str">
        <f>+IF(A1158="GLISSIERE",+VLOOKUP(+VLOOKUP(IF(ISNUMBER(SEARCH("GLISS*",K1158)),CONCATENATE(RIGHT(K1158,4)),CONCATENATE(LEFT(K1158,2),"/",RIGHT(K1158,2))),'#Client'!B:C,1,FALSE),'#Client'!B:C,2,FALSE)," ")</f>
        <v xml:space="preserve"> </v>
      </c>
      <c r="F1158" s="10" t="str">
        <f>+IF(A1158="GLISSIERE",+VLOOKUP(K1158,'4-'!B:G,4,FALSE)," ")</f>
        <v xml:space="preserve"> </v>
      </c>
      <c r="G1158" s="10" t="str">
        <f t="shared" si="39"/>
        <v>4988</v>
      </c>
      <c r="H1158" s="44" t="str">
        <f>+IF(A1158="GLISSIERE",+VLOOKUP(K1158,'4-'!B:G,6,FALSE),IF(A1158="VENTES",+VLOOKUP(K1158,'5-'!B:H,6,FALSE)," "))</f>
        <v>6715-1A</v>
      </c>
      <c r="I1158" s="14"/>
      <c r="J1158" s="12">
        <v>44312</v>
      </c>
      <c r="K1158" s="37" t="s">
        <v>1501</v>
      </c>
      <c r="L1158" s="14">
        <v>19946</v>
      </c>
      <c r="M1158" s="14" t="s">
        <v>40</v>
      </c>
      <c r="N1158" s="15">
        <v>735113</v>
      </c>
    </row>
    <row r="1159" spans="1:14" x14ac:dyDescent="0.3">
      <c r="A1159" s="7" t="str">
        <f>+VLOOKUP(IF(ISNUMBER(SEARCH("GLISS*",K1159)),CONCATENATE("GLISSIERE"," ",RIGHT(K1159,3)),CONCATENATE(LEFT(K1159,2),"/",RIGHT(K1159,2))),CODE!A:F,CODE!C$1,FALSE)</f>
        <v>VENTES</v>
      </c>
      <c r="B1159" s="7" t="str">
        <f>+VLOOKUP(IF(ISNUMBER(SEARCH("GLISS*",K1159)),CONCATENATE("GLISSIERE"," ",RIGHT(K1159,3)),CONCATENATE(LEFT(K1159,2),"/",RIGHT(K1159,2))),CODE!A:F,CODE!D$1,FALSE)</f>
        <v>CNP</v>
      </c>
      <c r="C1159" s="23"/>
      <c r="D1159" s="7">
        <f t="shared" si="38"/>
        <v>2021</v>
      </c>
      <c r="E1159" s="10" t="str">
        <f>+IF(A1159="GLISSIERE",+VLOOKUP(+VLOOKUP(IF(ISNUMBER(SEARCH("GLISS*",K1159)),CONCATENATE(RIGHT(K1159,4)),CONCATENATE(LEFT(K1159,2),"/",RIGHT(K1159,2))),'#Client'!B:C,1,FALSE),'#Client'!B:C,2,FALSE)," ")</f>
        <v xml:space="preserve"> </v>
      </c>
      <c r="F1159" s="10" t="str">
        <f>+IF(A1159="GLISSIERE",+VLOOKUP(K1159,'4-'!B:G,4,FALSE)," ")</f>
        <v xml:space="preserve"> </v>
      </c>
      <c r="G1159" s="10" t="str">
        <f t="shared" si="39"/>
        <v>4989</v>
      </c>
      <c r="H1159" s="44" t="e">
        <f>+IF(A1159="GLISSIERE",+VLOOKUP(K1159,'4-'!B:G,6,FALSE),IF(A1159="VENTES",+VLOOKUP(K1159,'5-'!B:H,6,FALSE)," "))</f>
        <v>#N/A</v>
      </c>
      <c r="I1159" s="14"/>
      <c r="J1159" s="12">
        <v>44312</v>
      </c>
      <c r="K1159" s="37" t="s">
        <v>1502</v>
      </c>
      <c r="L1159" s="14">
        <v>6094</v>
      </c>
      <c r="M1159" s="14" t="s">
        <v>40</v>
      </c>
      <c r="N1159" s="15">
        <v>741207</v>
      </c>
    </row>
    <row r="1160" spans="1:14" x14ac:dyDescent="0.3">
      <c r="A1160" s="7" t="str">
        <f>+VLOOKUP(IF(ISNUMBER(SEARCH("GLISS*",K1160)),CONCATENATE("GLISSIERE"," ",RIGHT(K1160,3)),CONCATENATE(LEFT(K1160,2),"/",RIGHT(K1160,2))),CODE!A:F,CODE!C$1,FALSE)</f>
        <v>VENTES</v>
      </c>
      <c r="B1160" s="7" t="str">
        <f>+VLOOKUP(IF(ISNUMBER(SEARCH("GLISS*",K1160)),CONCATENATE("GLISSIERE"," ",RIGHT(K1160,3)),CONCATENATE(LEFT(K1160,2),"/",RIGHT(K1160,2))),CODE!A:F,CODE!D$1,FALSE)</f>
        <v>CNP</v>
      </c>
      <c r="C1160" s="23"/>
      <c r="D1160" s="7">
        <f t="shared" si="38"/>
        <v>2021</v>
      </c>
      <c r="E1160" s="10" t="str">
        <f>+IF(A1160="GLISSIERE",+VLOOKUP(+VLOOKUP(IF(ISNUMBER(SEARCH("GLISS*",K1160)),CONCATENATE(RIGHT(K1160,4)),CONCATENATE(LEFT(K1160,2),"/",RIGHT(K1160,2))),'#Client'!B:C,1,FALSE),'#Client'!B:C,2,FALSE)," ")</f>
        <v xml:space="preserve"> </v>
      </c>
      <c r="F1160" s="10" t="str">
        <f>+IF(A1160="GLISSIERE",+VLOOKUP(K1160,'4-'!B:G,4,FALSE)," ")</f>
        <v xml:space="preserve"> </v>
      </c>
      <c r="G1160" s="10" t="str">
        <f t="shared" si="39"/>
        <v>4989</v>
      </c>
      <c r="H1160" s="44" t="e">
        <f>+IF(A1160="GLISSIERE",+VLOOKUP(K1160,'4-'!B:G,6,FALSE),IF(A1160="VENTES",+VLOOKUP(K1160,'5-'!B:H,6,FALSE)," "))</f>
        <v>#N/A</v>
      </c>
      <c r="I1160" s="14"/>
      <c r="J1160" s="12">
        <v>44312</v>
      </c>
      <c r="K1160" s="37" t="s">
        <v>1503</v>
      </c>
      <c r="L1160" s="14">
        <v>13560</v>
      </c>
      <c r="M1160" s="14" t="s">
        <v>40</v>
      </c>
      <c r="N1160" s="15">
        <v>754767</v>
      </c>
    </row>
    <row r="1161" spans="1:14" x14ac:dyDescent="0.3">
      <c r="A1161" s="7" t="str">
        <f>+VLOOKUP(IF(ISNUMBER(SEARCH("GLISS*",K1161)),CONCATENATE("GLISSIERE"," ",RIGHT(K1161,3)),CONCATENATE(LEFT(K1161,2),"/",RIGHT(K1161,2))),CODE!A:F,CODE!C$1,FALSE)</f>
        <v>VENTES</v>
      </c>
      <c r="B1161" s="7" t="str">
        <f>+VLOOKUP(IF(ISNUMBER(SEARCH("GLISS*",K1161)),CONCATENATE("GLISSIERE"," ",RIGHT(K1161,3)),CONCATENATE(LEFT(K1161,2),"/",RIGHT(K1161,2))),CODE!A:F,CODE!D$1,FALSE)</f>
        <v>CNP</v>
      </c>
      <c r="C1161" s="23"/>
      <c r="D1161" s="7">
        <f t="shared" si="38"/>
        <v>2021</v>
      </c>
      <c r="E1161" s="10" t="str">
        <f>+IF(A1161="GLISSIERE",+VLOOKUP(+VLOOKUP(IF(ISNUMBER(SEARCH("GLISS*",K1161)),CONCATENATE(RIGHT(K1161,4)),CONCATENATE(LEFT(K1161,2),"/",RIGHT(K1161,2))),'#Client'!B:C,1,FALSE),'#Client'!B:C,2,FALSE)," ")</f>
        <v xml:space="preserve"> </v>
      </c>
      <c r="F1161" s="10" t="str">
        <f>+IF(A1161="GLISSIERE",+VLOOKUP(K1161,'4-'!B:G,4,FALSE)," ")</f>
        <v xml:space="preserve"> </v>
      </c>
      <c r="G1161" s="10" t="str">
        <f t="shared" si="39"/>
        <v>4990</v>
      </c>
      <c r="H1161" s="44" t="str">
        <f>+IF(A1161="GLISSIERE",+VLOOKUP(K1161,'4-'!B:G,6,FALSE),IF(A1161="VENTES",+VLOOKUP(K1161,'5-'!B:H,6,FALSE)," "))</f>
        <v>6715-1A</v>
      </c>
      <c r="I1161" s="14"/>
      <c r="J1161" s="12">
        <v>44312</v>
      </c>
      <c r="K1161" s="37" t="s">
        <v>1504</v>
      </c>
      <c r="L1161" s="14">
        <v>3163</v>
      </c>
      <c r="M1161" s="14" t="s">
        <v>40</v>
      </c>
      <c r="N1161" s="15">
        <v>775431</v>
      </c>
    </row>
    <row r="1162" spans="1:14" x14ac:dyDescent="0.3">
      <c r="A1162" s="7" t="str">
        <f>+VLOOKUP(IF(ISNUMBER(SEARCH("GLISS*",K1162)),CONCATENATE("GLISSIERE"," ",RIGHT(K1162,3)),CONCATENATE(LEFT(K1162,2),"/",RIGHT(K1162,2))),CODE!A:F,CODE!C$1,FALSE)</f>
        <v>VENTES</v>
      </c>
      <c r="B1162" s="7" t="str">
        <f>+VLOOKUP(IF(ISNUMBER(SEARCH("GLISS*",K1162)),CONCATENATE("GLISSIERE"," ",RIGHT(K1162,3)),CONCATENATE(LEFT(K1162,2),"/",RIGHT(K1162,2))),CODE!A:F,CODE!D$1,FALSE)</f>
        <v>CNP</v>
      </c>
      <c r="C1162" s="23"/>
      <c r="D1162" s="7">
        <f t="shared" si="38"/>
        <v>2021</v>
      </c>
      <c r="E1162" s="10" t="str">
        <f>+IF(A1162="GLISSIERE",+VLOOKUP(+VLOOKUP(IF(ISNUMBER(SEARCH("GLISS*",K1162)),CONCATENATE(RIGHT(K1162,4)),CONCATENATE(LEFT(K1162,2),"/",RIGHT(K1162,2))),'#Client'!B:C,1,FALSE),'#Client'!B:C,2,FALSE)," ")</f>
        <v xml:space="preserve"> </v>
      </c>
      <c r="F1162" s="10" t="str">
        <f>+IF(A1162="GLISSIERE",+VLOOKUP(K1162,'4-'!B:G,4,FALSE)," ")</f>
        <v xml:space="preserve"> </v>
      </c>
      <c r="G1162" s="10" t="str">
        <f t="shared" si="39"/>
        <v>4990</v>
      </c>
      <c r="H1162" s="44" t="e">
        <f>+IF(A1162="GLISSIERE",+VLOOKUP(K1162,'4-'!B:G,6,FALSE),IF(A1162="VENTES",+VLOOKUP(K1162,'5-'!B:H,6,FALSE)," "))</f>
        <v>#N/A</v>
      </c>
      <c r="I1162" s="14"/>
      <c r="J1162" s="12">
        <v>44312</v>
      </c>
      <c r="K1162" s="37" t="s">
        <v>1505</v>
      </c>
      <c r="L1162" s="14">
        <v>3941</v>
      </c>
      <c r="M1162" s="14" t="s">
        <v>40</v>
      </c>
      <c r="N1162" s="15">
        <v>772268</v>
      </c>
    </row>
    <row r="1163" spans="1:14" x14ac:dyDescent="0.3">
      <c r="A1163" s="7" t="str">
        <f>+VLOOKUP(IF(ISNUMBER(SEARCH("GLISS*",K1163)),CONCATENATE("GLISSIERE"," ",RIGHT(K1163,3)),CONCATENATE(LEFT(K1163,2),"/",RIGHT(K1163,2))),CODE!A:F,CODE!C$1,FALSE)</f>
        <v>VENTES</v>
      </c>
      <c r="B1163" s="7" t="str">
        <f>+VLOOKUP(IF(ISNUMBER(SEARCH("GLISS*",K1163)),CONCATENATE("GLISSIERE"," ",RIGHT(K1163,3)),CONCATENATE(LEFT(K1163,2),"/",RIGHT(K1163,2))),CODE!A:F,CODE!D$1,FALSE)</f>
        <v>CNP</v>
      </c>
      <c r="C1163" s="23"/>
      <c r="D1163" s="7">
        <f t="shared" si="38"/>
        <v>2021</v>
      </c>
      <c r="E1163" s="10" t="str">
        <f>+IF(A1163="GLISSIERE",+VLOOKUP(+VLOOKUP(IF(ISNUMBER(SEARCH("GLISS*",K1163)),CONCATENATE(RIGHT(K1163,4)),CONCATENATE(LEFT(K1163,2),"/",RIGHT(K1163,2))),'#Client'!B:C,1,FALSE),'#Client'!B:C,2,FALSE)," ")</f>
        <v xml:space="preserve"> </v>
      </c>
      <c r="F1163" s="10" t="str">
        <f>+IF(A1163="GLISSIERE",+VLOOKUP(K1163,'4-'!B:G,4,FALSE)," ")</f>
        <v xml:space="preserve"> </v>
      </c>
      <c r="G1163" s="10" t="str">
        <f t="shared" si="39"/>
        <v>4990</v>
      </c>
      <c r="H1163" s="44" t="e">
        <f>+IF(A1163="GLISSIERE",+VLOOKUP(K1163,'4-'!B:G,6,FALSE),IF(A1163="VENTES",+VLOOKUP(K1163,'5-'!B:H,6,FALSE)," "))</f>
        <v>#N/A</v>
      </c>
      <c r="I1163" s="14"/>
      <c r="J1163" s="12">
        <v>44312</v>
      </c>
      <c r="K1163" s="37" t="s">
        <v>1506</v>
      </c>
      <c r="L1163" s="14">
        <v>13560</v>
      </c>
      <c r="M1163" s="14" t="s">
        <v>40</v>
      </c>
      <c r="N1163" s="15">
        <v>768327</v>
      </c>
    </row>
    <row r="1164" spans="1:14" x14ac:dyDescent="0.3">
      <c r="A1164" s="7" t="str">
        <f>+VLOOKUP(IF(ISNUMBER(SEARCH("GLISS*",K1164)),CONCATENATE("GLISSIERE"," ",RIGHT(K1164,3)),CONCATENATE(LEFT(K1164,2),"/",RIGHT(K1164,2))),CODE!A:F,CODE!C$1,FALSE)</f>
        <v>VENTES</v>
      </c>
      <c r="B1164" s="7" t="str">
        <f>+VLOOKUP(IF(ISNUMBER(SEARCH("GLISS*",K1164)),CONCATENATE("GLISSIERE"," ",RIGHT(K1164,3)),CONCATENATE(LEFT(K1164,2),"/",RIGHT(K1164,2))),CODE!A:F,CODE!D$1,FALSE)</f>
        <v>CNP</v>
      </c>
      <c r="C1164" s="23"/>
      <c r="D1164" s="7">
        <f t="shared" si="38"/>
        <v>2021</v>
      </c>
      <c r="E1164" s="10" t="str">
        <f>+IF(A1164="GLISSIERE",+VLOOKUP(+VLOOKUP(IF(ISNUMBER(SEARCH("GLISS*",K1164)),CONCATENATE(RIGHT(K1164,4)),CONCATENATE(LEFT(K1164,2),"/",RIGHT(K1164,2))),'#Client'!B:C,1,FALSE),'#Client'!B:C,2,FALSE)," ")</f>
        <v xml:space="preserve"> </v>
      </c>
      <c r="F1164" s="10" t="str">
        <f>+IF(A1164="GLISSIERE",+VLOOKUP(K1164,'4-'!B:G,4,FALSE)," ")</f>
        <v xml:space="preserve"> </v>
      </c>
      <c r="G1164" s="10" t="str">
        <f t="shared" si="39"/>
        <v>4991</v>
      </c>
      <c r="H1164" s="44" t="str">
        <f>+IF(A1164="GLISSIERE",+VLOOKUP(K1164,'4-'!B:G,6,FALSE),IF(A1164="VENTES",+VLOOKUP(K1164,'5-'!B:H,6,FALSE)," "))</f>
        <v>6716-2A</v>
      </c>
      <c r="I1164" s="14"/>
      <c r="J1164" s="12">
        <v>44312</v>
      </c>
      <c r="K1164" s="37" t="s">
        <v>1507</v>
      </c>
      <c r="L1164" s="14">
        <v>3152</v>
      </c>
      <c r="M1164" s="14" t="s">
        <v>40</v>
      </c>
      <c r="N1164" s="15">
        <v>796084</v>
      </c>
    </row>
    <row r="1165" spans="1:14" x14ac:dyDescent="0.3">
      <c r="A1165" s="7" t="str">
        <f>+VLOOKUP(IF(ISNUMBER(SEARCH("GLISS*",K1165)),CONCATENATE("GLISSIERE"," ",RIGHT(K1165,3)),CONCATENATE(LEFT(K1165,2),"/",RIGHT(K1165,2))),CODE!A:F,CODE!C$1,FALSE)</f>
        <v>VENTES</v>
      </c>
      <c r="B1165" s="7" t="str">
        <f>+VLOOKUP(IF(ISNUMBER(SEARCH("GLISS*",K1165)),CONCATENATE("GLISSIERE"," ",RIGHT(K1165,3)),CONCATENATE(LEFT(K1165,2),"/",RIGHT(K1165,2))),CODE!A:F,CODE!D$1,FALSE)</f>
        <v>CNP</v>
      </c>
      <c r="C1165" s="23"/>
      <c r="D1165" s="7">
        <f t="shared" si="38"/>
        <v>2021</v>
      </c>
      <c r="E1165" s="10" t="str">
        <f>+IF(A1165="GLISSIERE",+VLOOKUP(+VLOOKUP(IF(ISNUMBER(SEARCH("GLISS*",K1165)),CONCATENATE(RIGHT(K1165,4)),CONCATENATE(LEFT(K1165,2),"/",RIGHT(K1165,2))),'#Client'!B:C,1,FALSE),'#Client'!B:C,2,FALSE)," ")</f>
        <v xml:space="preserve"> </v>
      </c>
      <c r="F1165" s="10" t="str">
        <f>+IF(A1165="GLISSIERE",+VLOOKUP(K1165,'4-'!B:G,4,FALSE)," ")</f>
        <v xml:space="preserve"> </v>
      </c>
      <c r="G1165" s="10" t="str">
        <f t="shared" si="39"/>
        <v>4991</v>
      </c>
      <c r="H1165" s="44" t="e">
        <f>+IF(A1165="GLISSIERE",+VLOOKUP(K1165,'4-'!B:G,6,FALSE),IF(A1165="VENTES",+VLOOKUP(K1165,'5-'!B:H,6,FALSE)," "))</f>
        <v>#N/A</v>
      </c>
      <c r="I1165" s="14"/>
      <c r="J1165" s="12">
        <v>44312</v>
      </c>
      <c r="K1165" s="37" t="s">
        <v>1508</v>
      </c>
      <c r="L1165" s="14">
        <v>3941</v>
      </c>
      <c r="M1165" s="14" t="s">
        <v>40</v>
      </c>
      <c r="N1165" s="15">
        <v>792932</v>
      </c>
    </row>
    <row r="1166" spans="1:14" x14ac:dyDescent="0.3">
      <c r="A1166" s="7" t="str">
        <f>+VLOOKUP(IF(ISNUMBER(SEARCH("GLISS*",K1166)),CONCATENATE("GLISSIERE"," ",RIGHT(K1166,3)),CONCATENATE(LEFT(K1166,2),"/",RIGHT(K1166,2))),CODE!A:F,CODE!C$1,FALSE)</f>
        <v>VENTES</v>
      </c>
      <c r="B1166" s="7" t="str">
        <f>+VLOOKUP(IF(ISNUMBER(SEARCH("GLISS*",K1166)),CONCATENATE("GLISSIERE"," ",RIGHT(K1166,3)),CONCATENATE(LEFT(K1166,2),"/",RIGHT(K1166,2))),CODE!A:F,CODE!D$1,FALSE)</f>
        <v>CNP</v>
      </c>
      <c r="C1166" s="23"/>
      <c r="D1166" s="7">
        <f t="shared" si="38"/>
        <v>2021</v>
      </c>
      <c r="E1166" s="10" t="str">
        <f>+IF(A1166="GLISSIERE",+VLOOKUP(+VLOOKUP(IF(ISNUMBER(SEARCH("GLISS*",K1166)),CONCATENATE(RIGHT(K1166,4)),CONCATENATE(LEFT(K1166,2),"/",RIGHT(K1166,2))),'#Client'!B:C,1,FALSE),'#Client'!B:C,2,FALSE)," ")</f>
        <v xml:space="preserve"> </v>
      </c>
      <c r="F1166" s="10" t="str">
        <f>+IF(A1166="GLISSIERE",+VLOOKUP(K1166,'4-'!B:G,4,FALSE)," ")</f>
        <v xml:space="preserve"> </v>
      </c>
      <c r="G1166" s="10" t="str">
        <f t="shared" si="39"/>
        <v>4991</v>
      </c>
      <c r="H1166" s="44" t="e">
        <f>+IF(A1166="GLISSIERE",+VLOOKUP(K1166,'4-'!B:G,6,FALSE),IF(A1166="VENTES",+VLOOKUP(K1166,'5-'!B:H,6,FALSE)," "))</f>
        <v>#N/A</v>
      </c>
      <c r="I1166" s="14"/>
      <c r="J1166" s="12">
        <v>44312</v>
      </c>
      <c r="K1166" s="37" t="s">
        <v>1509</v>
      </c>
      <c r="L1166" s="14">
        <v>13560</v>
      </c>
      <c r="M1166" s="14" t="s">
        <v>40</v>
      </c>
      <c r="N1166" s="15">
        <v>788991</v>
      </c>
    </row>
    <row r="1167" spans="1:14" x14ac:dyDescent="0.3">
      <c r="A1167" s="7" t="str">
        <f>+VLOOKUP(IF(ISNUMBER(SEARCH("GLISS*",K1167)),CONCATENATE("GLISSIERE"," ",RIGHT(K1167,3)),CONCATENATE(LEFT(K1167,2),"/",RIGHT(K1167,2))),CODE!A:F,CODE!C$1,FALSE)</f>
        <v>FOURNISSEUR</v>
      </c>
      <c r="B1167" s="7" t="str">
        <f>+VLOOKUP(IF(ISNUMBER(SEARCH("GLISS*",K1167)),CONCATENATE("GLISSIERE"," ",RIGHT(K1167,3)),CONCATENATE(LEFT(K1167,2),"/",RIGHT(K1167,2))),CODE!A:F,CODE!D$1,FALSE)</f>
        <v>CORBEC OUT</v>
      </c>
      <c r="C1167" s="23"/>
      <c r="D1167" s="7">
        <f t="shared" si="38"/>
        <v>2021</v>
      </c>
      <c r="E1167" s="10" t="str">
        <f>+IF(A1167="GLISSIERE",+VLOOKUP(+VLOOKUP(IF(ISNUMBER(SEARCH("GLISS*",K1167)),CONCATENATE(RIGHT(K1167,4)),CONCATENATE(LEFT(K1167,2),"/",RIGHT(K1167,2))),'#Client'!B:C,1,FALSE),'#Client'!B:C,2,FALSE)," ")</f>
        <v xml:space="preserve"> </v>
      </c>
      <c r="F1167" s="10" t="str">
        <f>+IF(A1167="GLISSIERE",+VLOOKUP(K1167,'4-'!B:G,4,FALSE)," ")</f>
        <v xml:space="preserve"> </v>
      </c>
      <c r="G1167" s="10" t="str">
        <f t="shared" si="39"/>
        <v>4992</v>
      </c>
      <c r="H1167" s="44" t="str">
        <f>+IF(A1167="GLISSIERE",+VLOOKUP(K1167,'4-'!B:G,6,FALSE),IF(A1167="VENTES",+VLOOKUP(K1167,'5-'!B:H,6,FALSE)," "))</f>
        <v xml:space="preserve"> </v>
      </c>
      <c r="I1167" s="14"/>
      <c r="J1167" s="12">
        <v>44309</v>
      </c>
      <c r="K1167" s="37" t="s">
        <v>1510</v>
      </c>
      <c r="L1167" s="14">
        <v>6315</v>
      </c>
      <c r="M1167" s="14" t="s">
        <v>30</v>
      </c>
      <c r="N1167" s="15">
        <v>878843</v>
      </c>
    </row>
    <row r="1168" spans="1:14" x14ac:dyDescent="0.3">
      <c r="A1168" s="7" t="str">
        <f>+VLOOKUP(IF(ISNUMBER(SEARCH("GLISS*",K1168)),CONCATENATE("GLISSIERE"," ",RIGHT(K1168,3)),CONCATENATE(LEFT(K1168,2),"/",RIGHT(K1168,2))),CODE!A:F,CODE!C$1,FALSE)</f>
        <v>FOURNISSEUR</v>
      </c>
      <c r="B1168" s="7" t="str">
        <f>+VLOOKUP(IF(ISNUMBER(SEARCH("GLISS*",K1168)),CONCATENATE("GLISSIERE"," ",RIGHT(K1168,3)),CONCATENATE(LEFT(K1168,2),"/",RIGHT(K1168,2))),CODE!A:F,CODE!D$1,FALSE)</f>
        <v>CORBEC OUT</v>
      </c>
      <c r="C1168" s="23"/>
      <c r="D1168" s="7">
        <f t="shared" si="38"/>
        <v>2021</v>
      </c>
      <c r="E1168" s="10" t="str">
        <f>+IF(A1168="GLISSIERE",+VLOOKUP(+VLOOKUP(IF(ISNUMBER(SEARCH("GLISS*",K1168)),CONCATENATE(RIGHT(K1168,4)),CONCATENATE(LEFT(K1168,2),"/",RIGHT(K1168,2))),'#Client'!B:C,1,FALSE),'#Client'!B:C,2,FALSE)," ")</f>
        <v xml:space="preserve"> </v>
      </c>
      <c r="F1168" s="10" t="str">
        <f>+IF(A1168="GLISSIERE",+VLOOKUP(K1168,'4-'!B:G,4,FALSE)," ")</f>
        <v xml:space="preserve"> </v>
      </c>
      <c r="G1168" s="10" t="str">
        <f t="shared" si="39"/>
        <v>4992</v>
      </c>
      <c r="H1168" s="44" t="str">
        <f>+IF(A1168="GLISSIERE",+VLOOKUP(K1168,'4-'!B:G,6,FALSE),IF(A1168="VENTES",+VLOOKUP(K1168,'5-'!B:H,6,FALSE)," "))</f>
        <v xml:space="preserve"> </v>
      </c>
      <c r="I1168" s="14"/>
      <c r="J1168" s="12">
        <v>44309</v>
      </c>
      <c r="K1168" s="37" t="s">
        <v>1511</v>
      </c>
      <c r="L1168" s="14">
        <v>7957</v>
      </c>
      <c r="M1168" s="14" t="s">
        <v>30</v>
      </c>
      <c r="N1168" s="15">
        <v>886800</v>
      </c>
    </row>
    <row r="1169" spans="1:14" x14ac:dyDescent="0.3">
      <c r="A1169" s="7" t="str">
        <f>+VLOOKUP(IF(ISNUMBER(SEARCH("GLISS*",K1169)),CONCATENATE("GLISSIERE"," ",RIGHT(K1169,3)),CONCATENATE(LEFT(K1169,2),"/",RIGHT(K1169,2))),CODE!A:F,CODE!C$1,FALSE)</f>
        <v>FOURNISSEUR</v>
      </c>
      <c r="B1169" s="7" t="str">
        <f>+VLOOKUP(IF(ISNUMBER(SEARCH("GLISS*",K1169)),CONCATENATE("GLISSIERE"," ",RIGHT(K1169,3)),CONCATENATE(LEFT(K1169,2),"/",RIGHT(K1169,2))),CODE!A:F,CODE!D$1,FALSE)</f>
        <v>CORBEC OUT</v>
      </c>
      <c r="C1169" s="23"/>
      <c r="D1169" s="7">
        <f t="shared" si="38"/>
        <v>2021</v>
      </c>
      <c r="E1169" s="10" t="str">
        <f>+IF(A1169="GLISSIERE",+VLOOKUP(+VLOOKUP(IF(ISNUMBER(SEARCH("GLISS*",K1169)),CONCATENATE(RIGHT(K1169,4)),CONCATENATE(LEFT(K1169,2),"/",RIGHT(K1169,2))),'#Client'!B:C,1,FALSE),'#Client'!B:C,2,FALSE)," ")</f>
        <v xml:space="preserve"> </v>
      </c>
      <c r="F1169" s="10" t="str">
        <f>+IF(A1169="GLISSIERE",+VLOOKUP(K1169,'4-'!B:G,4,FALSE)," ")</f>
        <v xml:space="preserve"> </v>
      </c>
      <c r="G1169" s="10" t="str">
        <f t="shared" si="39"/>
        <v>4992</v>
      </c>
      <c r="H1169" s="44" t="str">
        <f>+IF(A1169="GLISSIERE",+VLOOKUP(K1169,'4-'!B:G,6,FALSE),IF(A1169="VENTES",+VLOOKUP(K1169,'5-'!B:H,6,FALSE)," "))</f>
        <v xml:space="preserve"> </v>
      </c>
      <c r="I1169" s="14"/>
      <c r="J1169" s="12">
        <v>44309</v>
      </c>
      <c r="K1169" s="37" t="s">
        <v>1512</v>
      </c>
      <c r="L1169" s="14">
        <v>15870</v>
      </c>
      <c r="M1169" s="14" t="s">
        <v>30</v>
      </c>
      <c r="N1169" s="15">
        <v>902670</v>
      </c>
    </row>
    <row r="1170" spans="1:14" x14ac:dyDescent="0.3">
      <c r="A1170" s="7" t="str">
        <f>+VLOOKUP(IF(ISNUMBER(SEARCH("GLISS*",K1170)),CONCATENATE("GLISSIERE"," ",RIGHT(K1170,3)),CONCATENATE(LEFT(K1170,2),"/",RIGHT(K1170,2))),CODE!A:F,CODE!C$1,FALSE)</f>
        <v>FOURNISSEUR</v>
      </c>
      <c r="B1170" s="7" t="str">
        <f>+VLOOKUP(IF(ISNUMBER(SEARCH("GLISS*",K1170)),CONCATENATE("GLISSIERE"," ",RIGHT(K1170,3)),CONCATENATE(LEFT(K1170,2),"/",RIGHT(K1170,2))),CODE!A:F,CODE!D$1,FALSE)</f>
        <v>GALV. QUEBEC OUT</v>
      </c>
      <c r="C1170" s="23"/>
      <c r="D1170" s="7">
        <f t="shared" si="38"/>
        <v>2021</v>
      </c>
      <c r="E1170" s="10" t="str">
        <f>+IF(A1170="GLISSIERE",+VLOOKUP(+VLOOKUP(IF(ISNUMBER(SEARCH("GLISS*",K1170)),CONCATENATE(RIGHT(K1170,4)),CONCATENATE(LEFT(K1170,2),"/",RIGHT(K1170,2))),'#Client'!B:C,1,FALSE),'#Client'!B:C,2,FALSE)," ")</f>
        <v xml:space="preserve"> </v>
      </c>
      <c r="F1170" s="10" t="str">
        <f>+IF(A1170="GLISSIERE",+VLOOKUP(K1170,'4-'!B:G,4,FALSE)," ")</f>
        <v xml:space="preserve"> </v>
      </c>
      <c r="G1170" s="10" t="str">
        <f t="shared" si="39"/>
        <v>4993</v>
      </c>
      <c r="H1170" s="44" t="str">
        <f>+IF(A1170="GLISSIERE",+VLOOKUP(K1170,'4-'!B:G,6,FALSE),IF(A1170="VENTES",+VLOOKUP(K1170,'5-'!B:H,6,FALSE)," "))</f>
        <v xml:space="preserve"> </v>
      </c>
      <c r="I1170" s="14"/>
      <c r="J1170" s="12">
        <v>44309</v>
      </c>
      <c r="K1170" s="37" t="s">
        <v>1513</v>
      </c>
      <c r="L1170" s="14">
        <v>30118</v>
      </c>
      <c r="M1170" s="14" t="s">
        <v>30</v>
      </c>
      <c r="N1170" s="15">
        <v>932788</v>
      </c>
    </row>
    <row r="1171" spans="1:14" x14ac:dyDescent="0.3">
      <c r="A1171" s="7" t="str">
        <f>+VLOOKUP(IF(ISNUMBER(SEARCH("GLISS*",K1171)),CONCATENATE("GLISSIERE"," ",RIGHT(K1171,3)),CONCATENATE(LEFT(K1171,2),"/",RIGHT(K1171,2))),CODE!A:F,CODE!C$1,FALSE)</f>
        <v>GLISSIERE</v>
      </c>
      <c r="B1171" s="7" t="str">
        <f>+VLOOKUP(IF(ISNUMBER(SEARCH("GLISS*",K1171)),CONCATENATE("GLISSIERE"," ",RIGHT(K1171,3)),CONCATENATE(LEFT(K1171,2),"/",RIGHT(K1171,2))),CODE!A:F,CODE!D$1,FALSE)</f>
        <v>GLISSIERE</v>
      </c>
      <c r="C1171" s="23"/>
      <c r="D1171" s="7">
        <f t="shared" si="38"/>
        <v>2021</v>
      </c>
      <c r="E1171" s="10" t="str">
        <f>+IF(A1171="GLISSIERE",+VLOOKUP(+VLOOKUP(IF(ISNUMBER(SEARCH("GLISS*",K1171)),CONCATENATE(RIGHT(K1171,4)),CONCATENATE(LEFT(K1171,2),"/",RIGHT(K1171,2))),'#Client'!B:C,1,FALSE),'#Client'!B:C,2,FALSE)," ")</f>
        <v>ad</v>
      </c>
      <c r="F1171" s="10" t="str">
        <f>+IF(A1171="GLISSIERE",+VLOOKUP(K1171,'4-'!B:G,4,FALSE)," ")</f>
        <v>GL-2104-06</v>
      </c>
      <c r="G1171" s="10" t="str">
        <f t="shared" si="39"/>
        <v>4994</v>
      </c>
      <c r="H1171" s="44" t="str">
        <f>+IF(A1171="GLISSIERE",+VLOOKUP(K1171,'4-'!B:G,6,FALSE),IF(A1171="VENTES",+VLOOKUP(K1171,'5-'!B:H,6,FALSE)," "))</f>
        <v>6719</v>
      </c>
      <c r="I1171" s="14"/>
      <c r="J1171" s="12">
        <v>44312</v>
      </c>
      <c r="K1171" s="37" t="s">
        <v>1130</v>
      </c>
      <c r="L1171" s="14">
        <v>35073</v>
      </c>
      <c r="M1171" s="14" t="s">
        <v>114</v>
      </c>
      <c r="N1171" s="15">
        <v>831157</v>
      </c>
    </row>
    <row r="1172" spans="1:14" x14ac:dyDescent="0.3">
      <c r="A1172" s="7" t="str">
        <f>+VLOOKUP(IF(ISNUMBER(SEARCH("GLISS*",K1172)),CONCATENATE("GLISSIERE"," ",RIGHT(K1172,3)),CONCATENATE(LEFT(K1172,2),"/",RIGHT(K1172,2))),CODE!A:F,CODE!C$1,FALSE)</f>
        <v>GLISSIERE</v>
      </c>
      <c r="B1172" s="7" t="str">
        <f>+VLOOKUP(IF(ISNUMBER(SEARCH("GLISS*",K1172)),CONCATENATE("GLISSIERE"," ",RIGHT(K1172,3)),CONCATENATE(LEFT(K1172,2),"/",RIGHT(K1172,2))),CODE!A:F,CODE!D$1,FALSE)</f>
        <v>GLISSIERE</v>
      </c>
      <c r="C1172" s="23"/>
      <c r="D1172" s="7">
        <f t="shared" si="38"/>
        <v>2021</v>
      </c>
      <c r="E1172" s="10" t="str">
        <f>+IF(A1172="GLISSIERE",+VLOOKUP(+VLOOKUP(IF(ISNUMBER(SEARCH("GLISS*",K1172)),CONCATENATE(RIGHT(K1172,4)),CONCATENATE(LEFT(K1172,2),"/",RIGHT(K1172,2))),'#Client'!B:C,1,FALSE),'#Client'!B:C,2,FALSE)," ")</f>
        <v>ad</v>
      </c>
      <c r="F1172" s="10" t="e">
        <f>+IF(A1172="GLISSIERE",+VLOOKUP(K1172,'4-'!B:G,4,FALSE)," ")</f>
        <v>#N/A</v>
      </c>
      <c r="G1172" s="10" t="str">
        <f t="shared" si="39"/>
        <v>4995</v>
      </c>
      <c r="H1172" s="44" t="e">
        <f>+IF(A1172="GLISSIERE",+VLOOKUP(K1172,'4-'!B:G,6,FALSE),IF(A1172="VENTES",+VLOOKUP(K1172,'5-'!B:H,6,FALSE)," "))</f>
        <v>#N/A</v>
      </c>
      <c r="I1172" s="14"/>
      <c r="J1172" s="12">
        <v>44313</v>
      </c>
      <c r="K1172" s="37" t="s">
        <v>1129</v>
      </c>
      <c r="L1172" s="14">
        <v>35940</v>
      </c>
      <c r="M1172" s="14" t="s">
        <v>114</v>
      </c>
      <c r="N1172" s="15">
        <v>542867</v>
      </c>
    </row>
    <row r="1173" spans="1:14" x14ac:dyDescent="0.3">
      <c r="A1173" s="7" t="str">
        <f>+VLOOKUP(IF(ISNUMBER(SEARCH("GLISS*",K1173)),CONCATENATE("GLISSIERE"," ",RIGHT(K1173,3)),CONCATENATE(LEFT(K1173,2),"/",RIGHT(K1173,2))),CODE!A:F,CODE!C$1,FALSE)</f>
        <v>GLISSIERE</v>
      </c>
      <c r="B1173" s="7" t="str">
        <f>+VLOOKUP(IF(ISNUMBER(SEARCH("GLISS*",K1173)),CONCATENATE("GLISSIERE"," ",RIGHT(K1173,3)),CONCATENATE(LEFT(K1173,2),"/",RIGHT(K1173,2))),CODE!A:F,CODE!D$1,FALSE)</f>
        <v>GLISSIERE</v>
      </c>
      <c r="C1173" s="23"/>
      <c r="D1173" s="7">
        <f t="shared" si="38"/>
        <v>2021</v>
      </c>
      <c r="E1173" s="10" t="str">
        <f>+IF(A1173="GLISSIERE",+VLOOKUP(+VLOOKUP(IF(ISNUMBER(SEARCH("GLISS*",K1173)),CONCATENATE(RIGHT(K1173,4)),CONCATENATE(LEFT(K1173,2),"/",RIGHT(K1173,2))),'#Client'!B:C,1,FALSE),'#Client'!B:C,2,FALSE)," ")</f>
        <v>ad</v>
      </c>
      <c r="F1173" s="10" t="e">
        <f>+IF(A1173="GLISSIERE",+VLOOKUP(K1173,'4-'!B:G,4,FALSE)," ")</f>
        <v>#N/A</v>
      </c>
      <c r="G1173" s="10" t="str">
        <f t="shared" si="39"/>
        <v>4996</v>
      </c>
      <c r="H1173" s="44" t="e">
        <f>+IF(A1173="GLISSIERE",+VLOOKUP(K1173,'4-'!B:G,6,FALSE),IF(A1173="VENTES",+VLOOKUP(K1173,'5-'!B:H,6,FALSE)," "))</f>
        <v>#N/A</v>
      </c>
      <c r="I1173" s="14"/>
      <c r="J1173" s="12">
        <v>44314</v>
      </c>
      <c r="K1173" s="37" t="s">
        <v>1125</v>
      </c>
      <c r="L1173" s="14">
        <v>35940</v>
      </c>
      <c r="M1173" s="14" t="s">
        <v>114</v>
      </c>
      <c r="N1173" s="15">
        <v>367297</v>
      </c>
    </row>
    <row r="1174" spans="1:14" x14ac:dyDescent="0.3">
      <c r="A1174" s="7" t="str">
        <f>+VLOOKUP(IF(ISNUMBER(SEARCH("GLISS*",K1174)),CONCATENATE("GLISSIERE"," ",RIGHT(K1174,3)),CONCATENATE(LEFT(K1174,2),"/",RIGHT(K1174,2))),CODE!A:F,CODE!C$1,FALSE)</f>
        <v>VENTES</v>
      </c>
      <c r="B1174" s="7" t="str">
        <f>+VLOOKUP(IF(ISNUMBER(SEARCH("GLISS*",K1174)),CONCATENATE("GLISSIERE"," ",RIGHT(K1174,3)),CONCATENATE(LEFT(K1174,2),"/",RIGHT(K1174,2))),CODE!A:F,CODE!D$1,FALSE)</f>
        <v>CNP</v>
      </c>
      <c r="C1174" s="23"/>
      <c r="D1174" s="7">
        <f t="shared" si="38"/>
        <v>2021</v>
      </c>
      <c r="E1174" s="10" t="str">
        <f>+IF(A1174="GLISSIERE",+VLOOKUP(+VLOOKUP(IF(ISNUMBER(SEARCH("GLISS*",K1174)),CONCATENATE(RIGHT(K1174,4)),CONCATENATE(LEFT(K1174,2),"/",RIGHT(K1174,2))),'#Client'!B:C,1,FALSE),'#Client'!B:C,2,FALSE)," ")</f>
        <v xml:space="preserve"> </v>
      </c>
      <c r="F1174" s="10" t="str">
        <f>+IF(A1174="GLISSIERE",+VLOOKUP(K1174,'4-'!B:G,4,FALSE)," ")</f>
        <v xml:space="preserve"> </v>
      </c>
      <c r="G1174" s="10" t="str">
        <f t="shared" si="39"/>
        <v>4997</v>
      </c>
      <c r="H1174" s="44" t="str">
        <f>+IF(A1174="GLISSIERE",+VLOOKUP(K1174,'4-'!B:G,6,FALSE),IF(A1174="VENTES",+VLOOKUP(K1174,'5-'!B:H,6,FALSE)," "))</f>
        <v>6715-1A</v>
      </c>
      <c r="I1174" s="14"/>
      <c r="J1174" s="12">
        <v>44312</v>
      </c>
      <c r="K1174" s="37" t="s">
        <v>1514</v>
      </c>
      <c r="L1174" s="14">
        <v>20605</v>
      </c>
      <c r="M1174" s="14" t="s">
        <v>40</v>
      </c>
      <c r="N1174" s="15">
        <v>851762</v>
      </c>
    </row>
    <row r="1175" spans="1:14" x14ac:dyDescent="0.3">
      <c r="A1175" s="7" t="str">
        <f>+VLOOKUP(IF(ISNUMBER(SEARCH("GLISS*",K1175)),CONCATENATE("GLISSIERE"," ",RIGHT(K1175,3)),CONCATENATE(LEFT(K1175,2),"/",RIGHT(K1175,2))),CODE!A:F,CODE!C$1,FALSE)</f>
        <v>FOURNISSEUR</v>
      </c>
      <c r="B1175" s="7" t="str">
        <f>+VLOOKUP(IF(ISNUMBER(SEARCH("GLISS*",K1175)),CONCATENATE("GLISSIERE"," ",RIGHT(K1175,3)),CONCATENATE(LEFT(K1175,2),"/",RIGHT(K1175,2))),CODE!A:F,CODE!D$1,FALSE)</f>
        <v>CORBEC OUT</v>
      </c>
      <c r="C1175" s="23"/>
      <c r="D1175" s="7">
        <f t="shared" si="38"/>
        <v>2021</v>
      </c>
      <c r="E1175" s="10" t="str">
        <f>+IF(A1175="GLISSIERE",+VLOOKUP(+VLOOKUP(IF(ISNUMBER(SEARCH("GLISS*",K1175)),CONCATENATE(RIGHT(K1175,4)),CONCATENATE(LEFT(K1175,2),"/",RIGHT(K1175,2))),'#Client'!B:C,1,FALSE),'#Client'!B:C,2,FALSE)," ")</f>
        <v xml:space="preserve"> </v>
      </c>
      <c r="F1175" s="10" t="str">
        <f>+IF(A1175="GLISSIERE",+VLOOKUP(K1175,'4-'!B:G,4,FALSE)," ")</f>
        <v xml:space="preserve"> </v>
      </c>
      <c r="G1175" s="10" t="str">
        <f t="shared" si="39"/>
        <v>4998</v>
      </c>
      <c r="H1175" s="44" t="str">
        <f>+IF(A1175="GLISSIERE",+VLOOKUP(K1175,'4-'!B:G,6,FALSE),IF(A1175="VENTES",+VLOOKUP(K1175,'5-'!B:H,6,FALSE)," "))</f>
        <v xml:space="preserve"> </v>
      </c>
      <c r="I1175" s="14"/>
      <c r="J1175" s="12">
        <v>44312</v>
      </c>
      <c r="K1175" s="37" t="s">
        <v>1515</v>
      </c>
      <c r="L1175" s="14">
        <v>948</v>
      </c>
      <c r="M1175" s="14" t="s">
        <v>29</v>
      </c>
      <c r="N1175" s="15">
        <v>645777</v>
      </c>
    </row>
    <row r="1176" spans="1:14" x14ac:dyDescent="0.3">
      <c r="A1176" s="7" t="str">
        <f>+VLOOKUP(IF(ISNUMBER(SEARCH("GLISS*",K1176)),CONCATENATE("GLISSIERE"," ",RIGHT(K1176,3)),CONCATENATE(LEFT(K1176,2),"/",RIGHT(K1176,2))),CODE!A:F,CODE!C$1,FALSE)</f>
        <v>FOURNISSEUR</v>
      </c>
      <c r="B1176" s="7" t="str">
        <f>+VLOOKUP(IF(ISNUMBER(SEARCH("GLISS*",K1176)),CONCATENATE("GLISSIERE"," ",RIGHT(K1176,3)),CONCATENATE(LEFT(K1176,2),"/",RIGHT(K1176,2))),CODE!A:F,CODE!D$1,FALSE)</f>
        <v>CORBEC OUT</v>
      </c>
      <c r="C1176" s="23"/>
      <c r="D1176" s="7">
        <f t="shared" si="38"/>
        <v>2021</v>
      </c>
      <c r="E1176" s="10" t="str">
        <f>+IF(A1176="GLISSIERE",+VLOOKUP(+VLOOKUP(IF(ISNUMBER(SEARCH("GLISS*",K1176)),CONCATENATE(RIGHT(K1176,4)),CONCATENATE(LEFT(K1176,2),"/",RIGHT(K1176,2))),'#Client'!B:C,1,FALSE),'#Client'!B:C,2,FALSE)," ")</f>
        <v xml:space="preserve"> </v>
      </c>
      <c r="F1176" s="10" t="str">
        <f>+IF(A1176="GLISSIERE",+VLOOKUP(K1176,'4-'!B:G,4,FALSE)," ")</f>
        <v xml:space="preserve"> </v>
      </c>
      <c r="G1176" s="10" t="str">
        <f t="shared" si="39"/>
        <v>4998</v>
      </c>
      <c r="H1176" s="44" t="str">
        <f>+IF(A1176="GLISSIERE",+VLOOKUP(K1176,'4-'!B:G,6,FALSE),IF(A1176="VENTES",+VLOOKUP(K1176,'5-'!B:H,6,FALSE)," "))</f>
        <v xml:space="preserve"> </v>
      </c>
      <c r="I1176" s="14"/>
      <c r="J1176" s="12">
        <v>44312</v>
      </c>
      <c r="K1176" s="37" t="s">
        <v>1516</v>
      </c>
      <c r="L1176" s="14">
        <v>18059</v>
      </c>
      <c r="M1176" s="14" t="s">
        <v>29</v>
      </c>
      <c r="N1176" s="15">
        <v>644829</v>
      </c>
    </row>
    <row r="1177" spans="1:14" x14ac:dyDescent="0.3">
      <c r="A1177" s="7" t="str">
        <f>+VLOOKUP(IF(ISNUMBER(SEARCH("GLISS*",K1177)),CONCATENATE("GLISSIERE"," ",RIGHT(K1177,3)),CONCATENATE(LEFT(K1177,2),"/",RIGHT(K1177,2))),CODE!A:F,CODE!C$1,FALSE)</f>
        <v>FOURNISSEUR</v>
      </c>
      <c r="B1177" s="7" t="str">
        <f>+VLOOKUP(IF(ISNUMBER(SEARCH("GLISS*",K1177)),CONCATENATE("GLISSIERE"," ",RIGHT(K1177,3)),CONCATENATE(LEFT(K1177,2),"/",RIGHT(K1177,2))),CODE!A:F,CODE!D$1,FALSE)</f>
        <v>CORBEC OUT</v>
      </c>
      <c r="C1177" s="23"/>
      <c r="D1177" s="7">
        <f t="shared" si="38"/>
        <v>2021</v>
      </c>
      <c r="E1177" s="10" t="str">
        <f>+IF(A1177="GLISSIERE",+VLOOKUP(+VLOOKUP(IF(ISNUMBER(SEARCH("GLISS*",K1177)),CONCATENATE(RIGHT(K1177,4)),CONCATENATE(LEFT(K1177,2),"/",RIGHT(K1177,2))),'#Client'!B:C,1,FALSE),'#Client'!B:C,2,FALSE)," ")</f>
        <v xml:space="preserve"> </v>
      </c>
      <c r="F1177" s="10" t="str">
        <f>+IF(A1177="GLISSIERE",+VLOOKUP(K1177,'4-'!B:G,4,FALSE)," ")</f>
        <v xml:space="preserve"> </v>
      </c>
      <c r="G1177" s="10" t="str">
        <f t="shared" si="39"/>
        <v>4998</v>
      </c>
      <c r="H1177" s="44" t="str">
        <f>+IF(A1177="GLISSIERE",+VLOOKUP(K1177,'4-'!B:G,6,FALSE),IF(A1177="VENTES",+VLOOKUP(K1177,'5-'!B:H,6,FALSE)," "))</f>
        <v xml:space="preserve"> </v>
      </c>
      <c r="I1177" s="14"/>
      <c r="J1177" s="12">
        <v>44312</v>
      </c>
      <c r="K1177" s="37" t="s">
        <v>1517</v>
      </c>
      <c r="L1177" s="14">
        <v>11326</v>
      </c>
      <c r="M1177" s="14" t="s">
        <v>29</v>
      </c>
      <c r="N1177" s="15">
        <v>657103</v>
      </c>
    </row>
    <row r="1178" spans="1:14" x14ac:dyDescent="0.3">
      <c r="A1178" s="7" t="str">
        <f>+VLOOKUP(IF(ISNUMBER(SEARCH("GLISS*",K1178)),CONCATENATE("GLISSIERE"," ",RIGHT(K1178,3)),CONCATENATE(LEFT(K1178,2),"/",RIGHT(K1178,2))),CODE!A:F,CODE!C$1,FALSE)</f>
        <v>FOURNISSEUR</v>
      </c>
      <c r="B1178" s="7" t="str">
        <f>+VLOOKUP(IF(ISNUMBER(SEARCH("GLISS*",K1178)),CONCATENATE("GLISSIERE"," ",RIGHT(K1178,3)),CONCATENATE(LEFT(K1178,2),"/",RIGHT(K1178,2))),CODE!A:F,CODE!D$1,FALSE)</f>
        <v>CORBEC OUT</v>
      </c>
      <c r="C1178" s="23"/>
      <c r="D1178" s="7">
        <f t="shared" si="38"/>
        <v>2021</v>
      </c>
      <c r="E1178" s="10" t="str">
        <f>+IF(A1178="GLISSIERE",+VLOOKUP(+VLOOKUP(IF(ISNUMBER(SEARCH("GLISS*",K1178)),CONCATENATE(RIGHT(K1178,4)),CONCATENATE(LEFT(K1178,2),"/",RIGHT(K1178,2))),'#Client'!B:C,1,FALSE),'#Client'!B:C,2,FALSE)," ")</f>
        <v xml:space="preserve"> </v>
      </c>
      <c r="F1178" s="10" t="str">
        <f>+IF(A1178="GLISSIERE",+VLOOKUP(K1178,'4-'!B:G,4,FALSE)," ")</f>
        <v xml:space="preserve"> </v>
      </c>
      <c r="G1178" s="10" t="str">
        <f t="shared" si="39"/>
        <v>4999</v>
      </c>
      <c r="H1178" s="44" t="str">
        <f>+IF(A1178="GLISSIERE",+VLOOKUP(K1178,'4-'!B:G,6,FALSE),IF(A1178="VENTES",+VLOOKUP(K1178,'5-'!B:H,6,FALSE)," "))</f>
        <v xml:space="preserve"> </v>
      </c>
      <c r="I1178" s="14"/>
      <c r="J1178" s="12">
        <v>44312</v>
      </c>
      <c r="K1178" s="37" t="s">
        <v>1518</v>
      </c>
      <c r="L1178" s="14">
        <v>11442</v>
      </c>
      <c r="M1178" s="14" t="s">
        <v>30</v>
      </c>
      <c r="N1178" s="15">
        <v>668545</v>
      </c>
    </row>
    <row r="1179" spans="1:14" x14ac:dyDescent="0.3">
      <c r="A1179" s="7" t="str">
        <f>+VLOOKUP(IF(ISNUMBER(SEARCH("GLISS*",K1179)),CONCATENATE("GLISSIERE"," ",RIGHT(K1179,3)),CONCATENATE(LEFT(K1179,2),"/",RIGHT(K1179,2))),CODE!A:F,CODE!C$1,FALSE)</f>
        <v>FOURNISSEUR</v>
      </c>
      <c r="B1179" s="7" t="str">
        <f>+VLOOKUP(IF(ISNUMBER(SEARCH("GLISS*",K1179)),CONCATENATE("GLISSIERE"," ",RIGHT(K1179,3)),CONCATENATE(LEFT(K1179,2),"/",RIGHT(K1179,2))),CODE!A:F,CODE!D$1,FALSE)</f>
        <v>CORBEC OUT</v>
      </c>
      <c r="C1179" s="23"/>
      <c r="D1179" s="7">
        <f t="shared" si="38"/>
        <v>2021</v>
      </c>
      <c r="E1179" s="10" t="str">
        <f>+IF(A1179="GLISSIERE",+VLOOKUP(+VLOOKUP(IF(ISNUMBER(SEARCH("GLISS*",K1179)),CONCATENATE(RIGHT(K1179,4)),CONCATENATE(LEFT(K1179,2),"/",RIGHT(K1179,2))),'#Client'!B:C,1,FALSE),'#Client'!B:C,2,FALSE)," ")</f>
        <v xml:space="preserve"> </v>
      </c>
      <c r="F1179" s="10" t="str">
        <f>+IF(A1179="GLISSIERE",+VLOOKUP(K1179,'4-'!B:G,4,FALSE)," ")</f>
        <v xml:space="preserve"> </v>
      </c>
      <c r="G1179" s="10" t="str">
        <f t="shared" si="39"/>
        <v>4999</v>
      </c>
      <c r="H1179" s="44" t="str">
        <f>+IF(A1179="GLISSIERE",+VLOOKUP(K1179,'4-'!B:G,6,FALSE),IF(A1179="VENTES",+VLOOKUP(K1179,'5-'!B:H,6,FALSE)," "))</f>
        <v xml:space="preserve"> </v>
      </c>
      <c r="I1179" s="14"/>
      <c r="J1179" s="12">
        <v>44312</v>
      </c>
      <c r="K1179" s="37" t="s">
        <v>1519</v>
      </c>
      <c r="L1179" s="14">
        <v>10840</v>
      </c>
      <c r="M1179" s="14" t="s">
        <v>30</v>
      </c>
      <c r="N1179" s="15">
        <v>679385</v>
      </c>
    </row>
    <row r="1180" spans="1:14" x14ac:dyDescent="0.3">
      <c r="A1180" s="7" t="str">
        <f>+VLOOKUP(IF(ISNUMBER(SEARCH("GLISS*",K1180)),CONCATENATE("GLISSIERE"," ",RIGHT(K1180,3)),CONCATENATE(LEFT(K1180,2),"/",RIGHT(K1180,2))),CODE!A:F,CODE!C$1,FALSE)</f>
        <v>FOURNISSEUR</v>
      </c>
      <c r="B1180" s="7" t="str">
        <f>+VLOOKUP(IF(ISNUMBER(SEARCH("GLISS*",K1180)),CONCATENATE("GLISSIERE"," ",RIGHT(K1180,3)),CONCATENATE(LEFT(K1180,2),"/",RIGHT(K1180,2))),CODE!A:F,CODE!D$1,FALSE)</f>
        <v>CORBEC OUT</v>
      </c>
      <c r="C1180" s="23"/>
      <c r="D1180" s="7">
        <f t="shared" si="38"/>
        <v>2021</v>
      </c>
      <c r="E1180" s="10" t="str">
        <f>+IF(A1180="GLISSIERE",+VLOOKUP(+VLOOKUP(IF(ISNUMBER(SEARCH("GLISS*",K1180)),CONCATENATE(RIGHT(K1180,4)),CONCATENATE(LEFT(K1180,2),"/",RIGHT(K1180,2))),'#Client'!B:C,1,FALSE),'#Client'!B:C,2,FALSE)," ")</f>
        <v xml:space="preserve"> </v>
      </c>
      <c r="F1180" s="10" t="str">
        <f>+IF(A1180="GLISSIERE",+VLOOKUP(K1180,'4-'!B:G,4,FALSE)," ")</f>
        <v xml:space="preserve"> </v>
      </c>
      <c r="G1180" s="10" t="str">
        <f t="shared" si="39"/>
        <v>4999</v>
      </c>
      <c r="H1180" s="44" t="str">
        <f>+IF(A1180="GLISSIERE",+VLOOKUP(K1180,'4-'!B:G,6,FALSE),IF(A1180="VENTES",+VLOOKUP(K1180,'5-'!B:H,6,FALSE)," "))</f>
        <v xml:space="preserve"> </v>
      </c>
      <c r="I1180" s="14"/>
      <c r="J1180" s="12">
        <v>44312</v>
      </c>
      <c r="K1180" s="37" t="s">
        <v>1520</v>
      </c>
      <c r="L1180" s="14">
        <v>6090</v>
      </c>
      <c r="M1180" s="14" t="s">
        <v>30</v>
      </c>
      <c r="N1180" s="15">
        <v>685475</v>
      </c>
    </row>
    <row r="1181" spans="1:14" x14ac:dyDescent="0.3">
      <c r="A1181" s="7" t="str">
        <f>+VLOOKUP(IF(ISNUMBER(SEARCH("GLISS*",K1181)),CONCATENATE("GLISSIERE"," ",RIGHT(K1181,3)),CONCATENATE(LEFT(K1181,2),"/",RIGHT(K1181,2))),CODE!A:F,CODE!C$1,FALSE)</f>
        <v>VENTES</v>
      </c>
      <c r="B1181" s="7" t="str">
        <f>+VLOOKUP(IF(ISNUMBER(SEARCH("GLISS*",K1181)),CONCATENATE("GLISSIERE"," ",RIGHT(K1181,3)),CONCATENATE(LEFT(K1181,2),"/",RIGHT(K1181,2))),CODE!A:F,CODE!D$1,FALSE)</f>
        <v>CNP</v>
      </c>
      <c r="C1181" s="23"/>
      <c r="D1181" s="7">
        <f t="shared" si="38"/>
        <v>2021</v>
      </c>
      <c r="E1181" s="10" t="str">
        <f>+IF(A1181="GLISSIERE",+VLOOKUP(+VLOOKUP(IF(ISNUMBER(SEARCH("GLISS*",K1181)),CONCATENATE(RIGHT(K1181,4)),CONCATENATE(LEFT(K1181,2),"/",RIGHT(K1181,2))),'#Client'!B:C,1,FALSE),'#Client'!B:C,2,FALSE)," ")</f>
        <v xml:space="preserve"> </v>
      </c>
      <c r="F1181" s="10" t="str">
        <f>+IF(A1181="GLISSIERE",+VLOOKUP(K1181,'4-'!B:G,4,FALSE)," ")</f>
        <v xml:space="preserve"> </v>
      </c>
      <c r="G1181" s="10" t="str">
        <f t="shared" si="39"/>
        <v>5000</v>
      </c>
      <c r="H1181" s="44" t="str">
        <f>+IF(A1181="GLISSIERE",+VLOOKUP(K1181,'4-'!B:G,6,FALSE),IF(A1181="VENTES",+VLOOKUP(K1181,'5-'!B:H,6,FALSE)," "))</f>
        <v>6715-1A</v>
      </c>
      <c r="I1181" s="14"/>
      <c r="J1181" s="12">
        <v>44312</v>
      </c>
      <c r="K1181" s="37" t="s">
        <v>1521</v>
      </c>
      <c r="L1181" s="14">
        <v>20766</v>
      </c>
      <c r="M1181" s="14" t="s">
        <v>40</v>
      </c>
      <c r="N1181" s="15">
        <v>872528</v>
      </c>
    </row>
    <row r="1182" spans="1:14" x14ac:dyDescent="0.3">
      <c r="A1182" s="7" t="str">
        <f>+VLOOKUP(IF(ISNUMBER(SEARCH("GLISS*",K1182)),CONCATENATE("GLISSIERE"," ",RIGHT(K1182,3)),CONCATENATE(LEFT(K1182,2),"/",RIGHT(K1182,2))),CODE!A:F,CODE!C$1,FALSE)</f>
        <v>VENTES</v>
      </c>
      <c r="B1182" s="7" t="str">
        <f>+VLOOKUP(IF(ISNUMBER(SEARCH("GLISS*",K1182)),CONCATENATE("GLISSIERE"," ",RIGHT(K1182,3)),CONCATENATE(LEFT(K1182,2),"/",RIGHT(K1182,2))),CODE!A:F,CODE!D$1,FALSE)</f>
        <v>CNP</v>
      </c>
      <c r="C1182" s="23"/>
      <c r="D1182" s="7">
        <f t="shared" si="38"/>
        <v>2021</v>
      </c>
      <c r="E1182" s="10" t="str">
        <f>+IF(A1182="GLISSIERE",+VLOOKUP(+VLOOKUP(IF(ISNUMBER(SEARCH("GLISS*",K1182)),CONCATENATE(RIGHT(K1182,4)),CONCATENATE(LEFT(K1182,2),"/",RIGHT(K1182,2))),'#Client'!B:C,1,FALSE),'#Client'!B:C,2,FALSE)," ")</f>
        <v xml:space="preserve"> </v>
      </c>
      <c r="F1182" s="10" t="str">
        <f>+IF(A1182="GLISSIERE",+VLOOKUP(K1182,'4-'!B:G,4,FALSE)," ")</f>
        <v xml:space="preserve"> </v>
      </c>
      <c r="G1182" s="10" t="str">
        <f t="shared" si="39"/>
        <v>5001</v>
      </c>
      <c r="H1182" s="44" t="e">
        <f>+IF(A1182="GLISSIERE",+VLOOKUP(K1182,'4-'!B:G,6,FALSE),IF(A1182="VENTES",+VLOOKUP(K1182,'5-'!B:H,6,FALSE)," "))</f>
        <v>#N/A</v>
      </c>
      <c r="I1182" s="14"/>
      <c r="J1182" s="12">
        <v>44313</v>
      </c>
      <c r="K1182" s="37" t="s">
        <v>1522</v>
      </c>
      <c r="L1182" s="14">
        <v>1730</v>
      </c>
      <c r="M1182" s="14" t="s">
        <v>40</v>
      </c>
      <c r="N1182" s="15">
        <v>562677</v>
      </c>
    </row>
    <row r="1183" spans="1:14" x14ac:dyDescent="0.3">
      <c r="A1183" s="7" t="str">
        <f>+VLOOKUP(IF(ISNUMBER(SEARCH("GLISS*",K1183)),CONCATENATE("GLISSIERE"," ",RIGHT(K1183,3)),CONCATENATE(LEFT(K1183,2),"/",RIGHT(K1183,2))),CODE!A:F,CODE!C$1,FALSE)</f>
        <v>VENTES</v>
      </c>
      <c r="B1183" s="7" t="str">
        <f>+VLOOKUP(IF(ISNUMBER(SEARCH("GLISS*",K1183)),CONCATENATE("GLISSIERE"," ",RIGHT(K1183,3)),CONCATENATE(LEFT(K1183,2),"/",RIGHT(K1183,2))),CODE!A:F,CODE!D$1,FALSE)</f>
        <v>CNP</v>
      </c>
      <c r="C1183" s="23"/>
      <c r="D1183" s="7">
        <f t="shared" si="38"/>
        <v>2021</v>
      </c>
      <c r="E1183" s="10" t="str">
        <f>+IF(A1183="GLISSIERE",+VLOOKUP(+VLOOKUP(IF(ISNUMBER(SEARCH("GLISS*",K1183)),CONCATENATE(RIGHT(K1183,4)),CONCATENATE(LEFT(K1183,2),"/",RIGHT(K1183,2))),'#Client'!B:C,1,FALSE),'#Client'!B:C,2,FALSE)," ")</f>
        <v xml:space="preserve"> </v>
      </c>
      <c r="F1183" s="10" t="str">
        <f>+IF(A1183="GLISSIERE",+VLOOKUP(K1183,'4-'!B:G,4,FALSE)," ")</f>
        <v xml:space="preserve"> </v>
      </c>
      <c r="G1183" s="10" t="str">
        <f t="shared" si="39"/>
        <v>5001</v>
      </c>
      <c r="H1183" s="44" t="e">
        <f>+IF(A1183="GLISSIERE",+VLOOKUP(K1183,'4-'!B:G,6,FALSE),IF(A1183="VENTES",+VLOOKUP(K1183,'5-'!B:H,6,FALSE)," "))</f>
        <v>#N/A</v>
      </c>
      <c r="I1183" s="14"/>
      <c r="J1183" s="12">
        <v>44313</v>
      </c>
      <c r="K1183" s="37" t="s">
        <v>1523</v>
      </c>
      <c r="L1183" s="14">
        <v>18080</v>
      </c>
      <c r="M1183" s="14" t="s">
        <v>40</v>
      </c>
      <c r="N1183" s="15">
        <v>560947</v>
      </c>
    </row>
    <row r="1184" spans="1:14" x14ac:dyDescent="0.3">
      <c r="A1184" s="7" t="str">
        <f>+VLOOKUP(IF(ISNUMBER(SEARCH("GLISS*",K1184)),CONCATENATE("GLISSIERE"," ",RIGHT(K1184,3)),CONCATENATE(LEFT(K1184,2),"/",RIGHT(K1184,2))),CODE!A:F,CODE!C$1,FALSE)</f>
        <v>VENTES</v>
      </c>
      <c r="B1184" s="7" t="str">
        <f>+VLOOKUP(IF(ISNUMBER(SEARCH("GLISS*",K1184)),CONCATENATE("GLISSIERE"," ",RIGHT(K1184,3)),CONCATENATE(LEFT(K1184,2),"/",RIGHT(K1184,2))),CODE!A:F,CODE!D$1,FALSE)</f>
        <v>CNP</v>
      </c>
      <c r="C1184" s="23"/>
      <c r="D1184" s="7">
        <f t="shared" si="38"/>
        <v>2021</v>
      </c>
      <c r="E1184" s="10" t="str">
        <f>+IF(A1184="GLISSIERE",+VLOOKUP(+VLOOKUP(IF(ISNUMBER(SEARCH("GLISS*",K1184)),CONCATENATE(RIGHT(K1184,4)),CONCATENATE(LEFT(K1184,2),"/",RIGHT(K1184,2))),'#Client'!B:C,1,FALSE),'#Client'!B:C,2,FALSE)," ")</f>
        <v xml:space="preserve"> </v>
      </c>
      <c r="F1184" s="10" t="str">
        <f>+IF(A1184="GLISSIERE",+VLOOKUP(K1184,'4-'!B:G,4,FALSE)," ")</f>
        <v xml:space="preserve"> </v>
      </c>
      <c r="G1184" s="10" t="str">
        <f t="shared" si="39"/>
        <v>5002</v>
      </c>
      <c r="H1184" s="44" t="str">
        <f>+IF(A1184="GLISSIERE",+VLOOKUP(K1184,'4-'!B:G,6,FALSE),IF(A1184="VENTES",+VLOOKUP(K1184,'5-'!B:H,6,FALSE)," "))</f>
        <v>6715-1A</v>
      </c>
      <c r="I1184" s="14"/>
      <c r="J1184" s="12">
        <v>44313</v>
      </c>
      <c r="K1184" s="37" t="s">
        <v>1524</v>
      </c>
      <c r="L1184" s="14">
        <v>6847</v>
      </c>
      <c r="M1184" s="14" t="s">
        <v>40</v>
      </c>
      <c r="N1184" s="15">
        <v>583084</v>
      </c>
    </row>
    <row r="1185" spans="1:14" x14ac:dyDescent="0.3">
      <c r="A1185" s="7" t="str">
        <f>+VLOOKUP(IF(ISNUMBER(SEARCH("GLISS*",K1185)),CONCATENATE("GLISSIERE"," ",RIGHT(K1185,3)),CONCATENATE(LEFT(K1185,2),"/",RIGHT(K1185,2))),CODE!A:F,CODE!C$1,FALSE)</f>
        <v>VENTES</v>
      </c>
      <c r="B1185" s="7" t="str">
        <f>+VLOOKUP(IF(ISNUMBER(SEARCH("GLISS*",K1185)),CONCATENATE("GLISSIERE"," ",RIGHT(K1185,3)),CONCATENATE(LEFT(K1185,2),"/",RIGHT(K1185,2))),CODE!A:F,CODE!D$1,FALSE)</f>
        <v>CNP</v>
      </c>
      <c r="C1185" s="23"/>
      <c r="D1185" s="7">
        <f t="shared" si="38"/>
        <v>2021</v>
      </c>
      <c r="E1185" s="10" t="str">
        <f>+IF(A1185="GLISSIERE",+VLOOKUP(+VLOOKUP(IF(ISNUMBER(SEARCH("GLISS*",K1185)),CONCATENATE(RIGHT(K1185,4)),CONCATENATE(LEFT(K1185,2),"/",RIGHT(K1185,2))),'#Client'!B:C,1,FALSE),'#Client'!B:C,2,FALSE)," ")</f>
        <v xml:space="preserve"> </v>
      </c>
      <c r="F1185" s="10" t="str">
        <f>+IF(A1185="GLISSIERE",+VLOOKUP(K1185,'4-'!B:G,4,FALSE)," ")</f>
        <v xml:space="preserve"> </v>
      </c>
      <c r="G1185" s="10" t="str">
        <f t="shared" si="39"/>
        <v>5002</v>
      </c>
      <c r="H1185" s="44" t="e">
        <f>+IF(A1185="GLISSIERE",+VLOOKUP(K1185,'4-'!B:G,6,FALSE),IF(A1185="VENTES",+VLOOKUP(K1185,'5-'!B:H,6,FALSE)," "))</f>
        <v>#N/A</v>
      </c>
      <c r="I1185" s="14"/>
      <c r="J1185" s="12">
        <v>44313</v>
      </c>
      <c r="K1185" s="37" t="s">
        <v>1525</v>
      </c>
      <c r="L1185" s="14">
        <v>13560</v>
      </c>
      <c r="M1185" s="14" t="s">
        <v>40</v>
      </c>
      <c r="N1185" s="15">
        <v>576237</v>
      </c>
    </row>
    <row r="1186" spans="1:14" x14ac:dyDescent="0.3">
      <c r="A1186" s="7" t="str">
        <f>+VLOOKUP(IF(ISNUMBER(SEARCH("GLISS*",K1186)),CONCATENATE("GLISSIERE"," ",RIGHT(K1186,3)),CONCATENATE(LEFT(K1186,2),"/",RIGHT(K1186,2))),CODE!A:F,CODE!C$1,FALSE)</f>
        <v>VENTES</v>
      </c>
      <c r="B1186" s="7" t="str">
        <f>+VLOOKUP(IF(ISNUMBER(SEARCH("GLISS*",K1186)),CONCATENATE("GLISSIERE"," ",RIGHT(K1186,3)),CONCATENATE(LEFT(K1186,2),"/",RIGHT(K1186,2))),CODE!A:F,CODE!D$1,FALSE)</f>
        <v>CNP</v>
      </c>
      <c r="C1186" s="23"/>
      <c r="D1186" s="7">
        <f t="shared" si="38"/>
        <v>2021</v>
      </c>
      <c r="E1186" s="10" t="str">
        <f>+IF(A1186="GLISSIERE",+VLOOKUP(+VLOOKUP(IF(ISNUMBER(SEARCH("GLISS*",K1186)),CONCATENATE(RIGHT(K1186,4)),CONCATENATE(LEFT(K1186,2),"/",RIGHT(K1186,2))),'#Client'!B:C,1,FALSE),'#Client'!B:C,2,FALSE)," ")</f>
        <v xml:space="preserve"> </v>
      </c>
      <c r="F1186" s="10" t="str">
        <f>+IF(A1186="GLISSIERE",+VLOOKUP(K1186,'4-'!B:G,4,FALSE)," ")</f>
        <v xml:space="preserve"> </v>
      </c>
      <c r="G1186" s="10" t="str">
        <f t="shared" si="39"/>
        <v>5003</v>
      </c>
      <c r="H1186" s="44" t="str">
        <f>+IF(A1186="GLISSIERE",+VLOOKUP(K1186,'4-'!B:G,6,FALSE),IF(A1186="VENTES",+VLOOKUP(K1186,'5-'!B:H,6,FALSE)," "))</f>
        <v>6717-1B</v>
      </c>
      <c r="I1186" s="14"/>
      <c r="J1186" s="12">
        <v>44313</v>
      </c>
      <c r="K1186" s="37" t="s">
        <v>1526</v>
      </c>
      <c r="L1186" s="14">
        <v>1732</v>
      </c>
      <c r="M1186" s="14" t="s">
        <v>40</v>
      </c>
      <c r="N1186" s="15">
        <v>584816</v>
      </c>
    </row>
    <row r="1187" spans="1:14" x14ac:dyDescent="0.3">
      <c r="A1187" s="7" t="str">
        <f>+VLOOKUP(IF(ISNUMBER(SEARCH("GLISS*",K1187)),CONCATENATE("GLISSIERE"," ",RIGHT(K1187,3)),CONCATENATE(LEFT(K1187,2),"/",RIGHT(K1187,2))),CODE!A:F,CODE!C$1,FALSE)</f>
        <v>VENTES</v>
      </c>
      <c r="B1187" s="7" t="str">
        <f>+VLOOKUP(IF(ISNUMBER(SEARCH("GLISS*",K1187)),CONCATENATE("GLISSIERE"," ",RIGHT(K1187,3)),CONCATENATE(LEFT(K1187,2),"/",RIGHT(K1187,2))),CODE!A:F,CODE!D$1,FALSE)</f>
        <v>CNP</v>
      </c>
      <c r="C1187" s="23"/>
      <c r="D1187" s="7">
        <f t="shared" si="38"/>
        <v>2021</v>
      </c>
      <c r="E1187" s="10" t="str">
        <f>+IF(A1187="GLISSIERE",+VLOOKUP(+VLOOKUP(IF(ISNUMBER(SEARCH("GLISS*",K1187)),CONCATENATE(RIGHT(K1187,4)),CONCATENATE(LEFT(K1187,2),"/",RIGHT(K1187,2))),'#Client'!B:C,1,FALSE),'#Client'!B:C,2,FALSE)," ")</f>
        <v xml:space="preserve"> </v>
      </c>
      <c r="F1187" s="10" t="str">
        <f>+IF(A1187="GLISSIERE",+VLOOKUP(K1187,'4-'!B:G,4,FALSE)," ")</f>
        <v xml:space="preserve"> </v>
      </c>
      <c r="G1187" s="10" t="str">
        <f t="shared" si="39"/>
        <v>5003</v>
      </c>
      <c r="H1187" s="44" t="e">
        <f>+IF(A1187="GLISSIERE",+VLOOKUP(K1187,'4-'!B:G,6,FALSE),IF(A1187="VENTES",+VLOOKUP(K1187,'5-'!B:H,6,FALSE)," "))</f>
        <v>#N/A</v>
      </c>
      <c r="I1187" s="14"/>
      <c r="J1187" s="12">
        <v>44313</v>
      </c>
      <c r="K1187" s="37" t="s">
        <v>1527</v>
      </c>
      <c r="L1187" s="14">
        <v>18080</v>
      </c>
      <c r="M1187" s="14" t="s">
        <v>40</v>
      </c>
      <c r="N1187" s="15">
        <v>602896</v>
      </c>
    </row>
    <row r="1188" spans="1:14" x14ac:dyDescent="0.3">
      <c r="A1188" s="7" t="str">
        <f>+VLOOKUP(IF(ISNUMBER(SEARCH("GLISS*",K1188)),CONCATENATE("GLISSIERE"," ",RIGHT(K1188,3)),CONCATENATE(LEFT(K1188,2),"/",RIGHT(K1188,2))),CODE!A:F,CODE!C$1,FALSE)</f>
        <v>FOURNISSEUR</v>
      </c>
      <c r="B1188" s="7" t="str">
        <f>+VLOOKUP(IF(ISNUMBER(SEARCH("GLISS*",K1188)),CONCATENATE("GLISSIERE"," ",RIGHT(K1188,3)),CONCATENATE(LEFT(K1188,2),"/",RIGHT(K1188,2))),CODE!A:F,CODE!D$1,FALSE)</f>
        <v>GALV. QUEBEC OUT</v>
      </c>
      <c r="C1188" s="23"/>
      <c r="D1188" s="7">
        <f t="shared" si="38"/>
        <v>2021</v>
      </c>
      <c r="E1188" s="10" t="str">
        <f>+IF(A1188="GLISSIERE",+VLOOKUP(+VLOOKUP(IF(ISNUMBER(SEARCH("GLISS*",K1188)),CONCATENATE(RIGHT(K1188,4)),CONCATENATE(LEFT(K1188,2),"/",RIGHT(K1188,2))),'#Client'!B:C,1,FALSE),'#Client'!B:C,2,FALSE)," ")</f>
        <v xml:space="preserve"> </v>
      </c>
      <c r="F1188" s="10" t="str">
        <f>+IF(A1188="GLISSIERE",+VLOOKUP(K1188,'4-'!B:G,4,FALSE)," ")</f>
        <v xml:space="preserve"> </v>
      </c>
      <c r="G1188" s="10" t="str">
        <f t="shared" si="39"/>
        <v>5004</v>
      </c>
      <c r="H1188" s="44" t="str">
        <f>+IF(A1188="GLISSIERE",+VLOOKUP(K1188,'4-'!B:G,6,FALSE),IF(A1188="VENTES",+VLOOKUP(K1188,'5-'!B:H,6,FALSE)," "))</f>
        <v xml:space="preserve"> </v>
      </c>
      <c r="I1188" s="14"/>
      <c r="J1188" s="12">
        <v>44312</v>
      </c>
      <c r="K1188" s="37" t="s">
        <v>1528</v>
      </c>
      <c r="L1188" s="14">
        <v>29692</v>
      </c>
      <c r="M1188" s="14" t="s">
        <v>30</v>
      </c>
      <c r="N1188" s="15">
        <v>715167</v>
      </c>
    </row>
    <row r="1189" spans="1:14" x14ac:dyDescent="0.3">
      <c r="A1189" s="7" t="str">
        <f>+VLOOKUP(IF(ISNUMBER(SEARCH("GLISS*",K1189)),CONCATENATE("GLISSIERE"," ",RIGHT(K1189,3)),CONCATENATE(LEFT(K1189,2),"/",RIGHT(K1189,2))),CODE!A:F,CODE!C$1,FALSE)</f>
        <v>FOURNISSEUR</v>
      </c>
      <c r="B1189" s="7" t="str">
        <f>+VLOOKUP(IF(ISNUMBER(SEARCH("GLISS*",K1189)),CONCATENATE("GLISSIERE"," ",RIGHT(K1189,3)),CONCATENATE(LEFT(K1189,2),"/",RIGHT(K1189,2))),CODE!A:F,CODE!D$1,FALSE)</f>
        <v>CORBEC OUT</v>
      </c>
      <c r="C1189" s="23"/>
      <c r="D1189" s="7">
        <f t="shared" si="38"/>
        <v>2021</v>
      </c>
      <c r="E1189" s="10" t="str">
        <f>+IF(A1189="GLISSIERE",+VLOOKUP(+VLOOKUP(IF(ISNUMBER(SEARCH("GLISS*",K1189)),CONCATENATE(RIGHT(K1189,4)),CONCATENATE(LEFT(K1189,2),"/",RIGHT(K1189,2))),'#Client'!B:C,1,FALSE),'#Client'!B:C,2,FALSE)," ")</f>
        <v xml:space="preserve"> </v>
      </c>
      <c r="F1189" s="10" t="str">
        <f>+IF(A1189="GLISSIERE",+VLOOKUP(K1189,'4-'!B:G,4,FALSE)," ")</f>
        <v xml:space="preserve"> </v>
      </c>
      <c r="G1189" s="10" t="str">
        <f t="shared" si="39"/>
        <v>5005</v>
      </c>
      <c r="H1189" s="44" t="str">
        <f>+IF(A1189="GLISSIERE",+VLOOKUP(K1189,'4-'!B:G,6,FALSE),IF(A1189="VENTES",+VLOOKUP(K1189,'5-'!B:H,6,FALSE)," "))</f>
        <v xml:space="preserve"> </v>
      </c>
      <c r="I1189" s="14"/>
      <c r="J1189" s="12">
        <v>44313</v>
      </c>
      <c r="K1189" s="37" t="s">
        <v>1529</v>
      </c>
      <c r="L1189" s="14">
        <v>245</v>
      </c>
      <c r="M1189" s="14" t="s">
        <v>30</v>
      </c>
      <c r="N1189" s="15">
        <v>453072</v>
      </c>
    </row>
    <row r="1190" spans="1:14" x14ac:dyDescent="0.3">
      <c r="A1190" s="7" t="str">
        <f>+VLOOKUP(IF(ISNUMBER(SEARCH("GLISS*",K1190)),CONCATENATE("GLISSIERE"," ",RIGHT(K1190,3)),CONCATENATE(LEFT(K1190,2),"/",RIGHT(K1190,2))),CODE!A:F,CODE!C$1,FALSE)</f>
        <v>FOURNISSEUR</v>
      </c>
      <c r="B1190" s="7" t="str">
        <f>+VLOOKUP(IF(ISNUMBER(SEARCH("GLISS*",K1190)),CONCATENATE("GLISSIERE"," ",RIGHT(K1190,3)),CONCATENATE(LEFT(K1190,2),"/",RIGHT(K1190,2))),CODE!A:F,CODE!D$1,FALSE)</f>
        <v>CORBEC OUT</v>
      </c>
      <c r="C1190" s="23"/>
      <c r="D1190" s="7">
        <f t="shared" si="38"/>
        <v>2021</v>
      </c>
      <c r="E1190" s="10" t="str">
        <f>+IF(A1190="GLISSIERE",+VLOOKUP(+VLOOKUP(IF(ISNUMBER(SEARCH("GLISS*",K1190)),CONCATENATE(RIGHT(K1190,4)),CONCATENATE(LEFT(K1190,2),"/",RIGHT(K1190,2))),'#Client'!B:C,1,FALSE),'#Client'!B:C,2,FALSE)," ")</f>
        <v xml:space="preserve"> </v>
      </c>
      <c r="F1190" s="10" t="str">
        <f>+IF(A1190="GLISSIERE",+VLOOKUP(K1190,'4-'!B:G,4,FALSE)," ")</f>
        <v xml:space="preserve"> </v>
      </c>
      <c r="G1190" s="10" t="str">
        <f t="shared" si="39"/>
        <v>5005</v>
      </c>
      <c r="H1190" s="44" t="str">
        <f>+IF(A1190="GLISSIERE",+VLOOKUP(K1190,'4-'!B:G,6,FALSE),IF(A1190="VENTES",+VLOOKUP(K1190,'5-'!B:H,6,FALSE)," "))</f>
        <v xml:space="preserve"> </v>
      </c>
      <c r="I1190" s="14"/>
      <c r="J1190" s="12">
        <v>44313</v>
      </c>
      <c r="K1190" s="37" t="s">
        <v>1530</v>
      </c>
      <c r="L1190" s="14">
        <v>5929</v>
      </c>
      <c r="M1190" s="14" t="s">
        <v>30</v>
      </c>
      <c r="N1190" s="15">
        <v>452827</v>
      </c>
    </row>
    <row r="1191" spans="1:14" x14ac:dyDescent="0.3">
      <c r="A1191" s="7" t="str">
        <f>+VLOOKUP(IF(ISNUMBER(SEARCH("GLISS*",K1191)),CONCATENATE("GLISSIERE"," ",RIGHT(K1191,3)),CONCATENATE(LEFT(K1191,2),"/",RIGHT(K1191,2))),CODE!A:F,CODE!C$1,FALSE)</f>
        <v>FOURNISSEUR</v>
      </c>
      <c r="B1191" s="7" t="str">
        <f>+VLOOKUP(IF(ISNUMBER(SEARCH("GLISS*",K1191)),CONCATENATE("GLISSIERE"," ",RIGHT(K1191,3)),CONCATENATE(LEFT(K1191,2),"/",RIGHT(K1191,2))),CODE!A:F,CODE!D$1,FALSE)</f>
        <v>CORBEC OUT</v>
      </c>
      <c r="C1191" s="23"/>
      <c r="D1191" s="7">
        <f t="shared" si="38"/>
        <v>2021</v>
      </c>
      <c r="E1191" s="10" t="str">
        <f>+IF(A1191="GLISSIERE",+VLOOKUP(+VLOOKUP(IF(ISNUMBER(SEARCH("GLISS*",K1191)),CONCATENATE(RIGHT(K1191,4)),CONCATENATE(LEFT(K1191,2),"/",RIGHT(K1191,2))),'#Client'!B:C,1,FALSE),'#Client'!B:C,2,FALSE)," ")</f>
        <v xml:space="preserve"> </v>
      </c>
      <c r="F1191" s="10" t="str">
        <f>+IF(A1191="GLISSIERE",+VLOOKUP(K1191,'4-'!B:G,4,FALSE)," ")</f>
        <v xml:space="preserve"> </v>
      </c>
      <c r="G1191" s="10" t="str">
        <f t="shared" si="39"/>
        <v>5005</v>
      </c>
      <c r="H1191" s="44" t="str">
        <f>+IF(A1191="GLISSIERE",+VLOOKUP(K1191,'4-'!B:G,6,FALSE),IF(A1191="VENTES",+VLOOKUP(K1191,'5-'!B:H,6,FALSE)," "))</f>
        <v xml:space="preserve"> </v>
      </c>
      <c r="I1191" s="14"/>
      <c r="J1191" s="12">
        <v>44313</v>
      </c>
      <c r="K1191" s="37" t="s">
        <v>1531</v>
      </c>
      <c r="L1191" s="14">
        <v>20110</v>
      </c>
      <c r="M1191" s="14" t="s">
        <v>30</v>
      </c>
      <c r="N1191" s="15">
        <v>473182</v>
      </c>
    </row>
    <row r="1192" spans="1:14" x14ac:dyDescent="0.3">
      <c r="A1192" s="7" t="str">
        <f>+VLOOKUP(IF(ISNUMBER(SEARCH("GLISS*",K1192)),CONCATENATE("GLISSIERE"," ",RIGHT(K1192,3)),CONCATENATE(LEFT(K1192,2),"/",RIGHT(K1192,2))),CODE!A:F,CODE!C$1,FALSE)</f>
        <v>FOURNISSEUR</v>
      </c>
      <c r="B1192" s="7" t="str">
        <f>+VLOOKUP(IF(ISNUMBER(SEARCH("GLISS*",K1192)),CONCATENATE("GLISSIERE"," ",RIGHT(K1192,3)),CONCATENATE(LEFT(K1192,2),"/",RIGHT(K1192,2))),CODE!A:F,CODE!D$1,FALSE)</f>
        <v>CORBEC OUT</v>
      </c>
      <c r="C1192" s="23"/>
      <c r="D1192" s="7">
        <f t="shared" si="38"/>
        <v>2021</v>
      </c>
      <c r="E1192" s="10" t="str">
        <f>+IF(A1192="GLISSIERE",+VLOOKUP(+VLOOKUP(IF(ISNUMBER(SEARCH("GLISS*",K1192)),CONCATENATE(RIGHT(K1192,4)),CONCATENATE(LEFT(K1192,2),"/",RIGHT(K1192,2))),'#Client'!B:C,1,FALSE),'#Client'!B:C,2,FALSE)," ")</f>
        <v xml:space="preserve"> </v>
      </c>
      <c r="F1192" s="10" t="str">
        <f>+IF(A1192="GLISSIERE",+VLOOKUP(K1192,'4-'!B:G,4,FALSE)," ")</f>
        <v xml:space="preserve"> </v>
      </c>
      <c r="G1192" s="10" t="str">
        <f t="shared" si="39"/>
        <v>5005</v>
      </c>
      <c r="H1192" s="44" t="str">
        <f>+IF(A1192="GLISSIERE",+VLOOKUP(K1192,'4-'!B:G,6,FALSE),IF(A1192="VENTES",+VLOOKUP(K1192,'5-'!B:H,6,FALSE)," "))</f>
        <v xml:space="preserve"> </v>
      </c>
      <c r="I1192" s="14"/>
      <c r="J1192" s="12">
        <v>44313</v>
      </c>
      <c r="K1192" s="37" t="s">
        <v>1532</v>
      </c>
      <c r="L1192" s="14">
        <v>3045</v>
      </c>
      <c r="M1192" s="14" t="s">
        <v>30</v>
      </c>
      <c r="N1192" s="15">
        <v>476227</v>
      </c>
    </row>
    <row r="1193" spans="1:14" x14ac:dyDescent="0.3">
      <c r="A1193" s="7" t="str">
        <f>+VLOOKUP(IF(ISNUMBER(SEARCH("GLISS*",K1193)),CONCATENATE("GLISSIERE"," ",RIGHT(K1193,3)),CONCATENATE(LEFT(K1193,2),"/",RIGHT(K1193,2))),CODE!A:F,CODE!C$1,FALSE)</f>
        <v>FOURNISSEUR</v>
      </c>
      <c r="B1193" s="7" t="str">
        <f>+VLOOKUP(IF(ISNUMBER(SEARCH("GLISS*",K1193)),CONCATENATE("GLISSIERE"," ",RIGHT(K1193,3)),CONCATENATE(LEFT(K1193,2),"/",RIGHT(K1193,2))),CODE!A:F,CODE!D$1,FALSE)</f>
        <v>CORBEC OUT</v>
      </c>
      <c r="C1193" s="23"/>
      <c r="D1193" s="7">
        <f t="shared" si="38"/>
        <v>2021</v>
      </c>
      <c r="E1193" s="10" t="str">
        <f>+IF(A1193="GLISSIERE",+VLOOKUP(+VLOOKUP(IF(ISNUMBER(SEARCH("GLISS*",K1193)),CONCATENATE(RIGHT(K1193,4)),CONCATENATE(LEFT(K1193,2),"/",RIGHT(K1193,2))),'#Client'!B:C,1,FALSE),'#Client'!B:C,2,FALSE)," ")</f>
        <v xml:space="preserve"> </v>
      </c>
      <c r="F1193" s="10" t="str">
        <f>+IF(A1193="GLISSIERE",+VLOOKUP(K1193,'4-'!B:G,4,FALSE)," ")</f>
        <v xml:space="preserve"> </v>
      </c>
      <c r="G1193" s="10" t="str">
        <f t="shared" si="39"/>
        <v>5005</v>
      </c>
      <c r="H1193" s="44" t="str">
        <f>+IF(A1193="GLISSIERE",+VLOOKUP(K1193,'4-'!B:G,6,FALSE),IF(A1193="VENTES",+VLOOKUP(K1193,'5-'!B:H,6,FALSE)," "))</f>
        <v xml:space="preserve"> </v>
      </c>
      <c r="I1193" s="14"/>
      <c r="J1193" s="12">
        <v>44313</v>
      </c>
      <c r="K1193" s="37" t="s">
        <v>1533</v>
      </c>
      <c r="L1193" s="14">
        <v>582</v>
      </c>
      <c r="M1193" s="14" t="s">
        <v>30</v>
      </c>
      <c r="N1193" s="15">
        <v>476809</v>
      </c>
    </row>
    <row r="1194" spans="1:14" x14ac:dyDescent="0.3">
      <c r="A1194" s="7" t="str">
        <f>+VLOOKUP(IF(ISNUMBER(SEARCH("GLISS*",K1194)),CONCATENATE("GLISSIERE"," ",RIGHT(K1194,3)),CONCATENATE(LEFT(K1194,2),"/",RIGHT(K1194,2))),CODE!A:F,CODE!C$1,FALSE)</f>
        <v>GLISSIERE</v>
      </c>
      <c r="B1194" s="7" t="str">
        <f>+VLOOKUP(IF(ISNUMBER(SEARCH("GLISS*",K1194)),CONCATENATE("GLISSIERE"," ",RIGHT(K1194,3)),CONCATENATE(LEFT(K1194,2),"/",RIGHT(K1194,2))),CODE!A:F,CODE!D$1,FALSE)</f>
        <v>GLISSIERE</v>
      </c>
      <c r="C1194" s="23"/>
      <c r="D1194" s="7">
        <f t="shared" si="38"/>
        <v>2021</v>
      </c>
      <c r="E1194" s="10" t="str">
        <f>+IF(A1194="GLISSIERE",+VLOOKUP(+VLOOKUP(IF(ISNUMBER(SEARCH("GLISS*",K1194)),CONCATENATE(RIGHT(K1194,4)),CONCATENATE(LEFT(K1194,2),"/",RIGHT(K1194,2))),'#Client'!B:C,1,FALSE),'#Client'!B:C,2,FALSE)," ")</f>
        <v>acg</v>
      </c>
      <c r="F1194" s="10" t="str">
        <f>+IF(A1194="GLISSIERE",+VLOOKUP(K1194,'4-'!B:G,4,FALSE)," ")</f>
        <v>GL-2119-01</v>
      </c>
      <c r="G1194" s="10" t="str">
        <f t="shared" si="39"/>
        <v>5006</v>
      </c>
      <c r="H1194" s="44" t="str">
        <f>+IF(A1194="GLISSIERE",+VLOOKUP(K1194,'4-'!B:G,6,FALSE),IF(A1194="VENTES",+VLOOKUP(K1194,'5-'!B:H,6,FALSE)," "))</f>
        <v>6710</v>
      </c>
      <c r="I1194" s="14"/>
      <c r="J1194" s="12">
        <v>44314</v>
      </c>
      <c r="K1194" s="37" t="s">
        <v>1124</v>
      </c>
      <c r="L1194" s="14">
        <v>33</v>
      </c>
      <c r="M1194" s="14" t="s">
        <v>180</v>
      </c>
      <c r="N1194" s="15">
        <v>367330</v>
      </c>
    </row>
    <row r="1195" spans="1:14" x14ac:dyDescent="0.3">
      <c r="A1195" s="7" t="str">
        <f>+VLOOKUP(IF(ISNUMBER(SEARCH("GLISS*",K1195)),CONCATENATE("GLISSIERE"," ",RIGHT(K1195,3)),CONCATENATE(LEFT(K1195,2),"/",RIGHT(K1195,2))),CODE!A:F,CODE!C$1,FALSE)</f>
        <v>GLISSIERE</v>
      </c>
      <c r="B1195" s="7" t="str">
        <f>+VLOOKUP(IF(ISNUMBER(SEARCH("GLISS*",K1195)),CONCATENATE("GLISSIERE"," ",RIGHT(K1195,3)),CONCATENATE(LEFT(K1195,2),"/",RIGHT(K1195,2))),CODE!A:F,CODE!D$1,FALSE)</f>
        <v>GLISSIERE</v>
      </c>
      <c r="C1195" s="23"/>
      <c r="D1195" s="7">
        <f t="shared" si="38"/>
        <v>2021</v>
      </c>
      <c r="E1195" s="10" t="str">
        <f>+IF(A1195="GLISSIERE",+VLOOKUP(+VLOOKUP(IF(ISNUMBER(SEARCH("GLISS*",K1195)),CONCATENATE(RIGHT(K1195,4)),CONCATENATE(LEFT(K1195,2),"/",RIGHT(K1195,2))),'#Client'!B:C,1,FALSE),'#Client'!B:C,2,FALSE)," ")</f>
        <v>ae</v>
      </c>
      <c r="F1195" s="10" t="str">
        <f>+IF(A1195="GLISSIERE",+VLOOKUP(K1195,'4-'!B:G,4,FALSE)," ")</f>
        <v>GL-2102-06</v>
      </c>
      <c r="G1195" s="10" t="str">
        <f t="shared" si="39"/>
        <v>5007</v>
      </c>
      <c r="H1195" s="44" t="str">
        <f>+IF(A1195="GLISSIERE",+VLOOKUP(K1195,'4-'!B:G,6,FALSE),IF(A1195="VENTES",+VLOOKUP(K1195,'5-'!B:H,6,FALSE)," "))</f>
        <v>6711</v>
      </c>
      <c r="I1195" s="14"/>
      <c r="J1195" s="12">
        <v>44313</v>
      </c>
      <c r="K1195" s="37" t="s">
        <v>1126</v>
      </c>
      <c r="L1195" s="14">
        <v>3625</v>
      </c>
      <c r="M1195" s="14" t="s">
        <v>114</v>
      </c>
      <c r="N1195" s="15">
        <v>606521</v>
      </c>
    </row>
    <row r="1196" spans="1:14" x14ac:dyDescent="0.3">
      <c r="A1196" s="7" t="str">
        <f>+VLOOKUP(IF(ISNUMBER(SEARCH("GLISS*",K1196)),CONCATENATE("GLISSIERE"," ",RIGHT(K1196,3)),CONCATENATE(LEFT(K1196,2),"/",RIGHT(K1196,2))),CODE!A:F,CODE!C$1,FALSE)</f>
        <v>FOURNISSEUR</v>
      </c>
      <c r="B1196" s="7" t="str">
        <f>+VLOOKUP(IF(ISNUMBER(SEARCH("GLISS*",K1196)),CONCATENATE("GLISSIERE"," ",RIGHT(K1196,3)),CONCATENATE(LEFT(K1196,2),"/",RIGHT(K1196,2))),CODE!A:F,CODE!D$1,FALSE)</f>
        <v>GALV. QUEBEC OUT</v>
      </c>
      <c r="C1196" s="23"/>
      <c r="D1196" s="7">
        <f t="shared" si="38"/>
        <v>2021</v>
      </c>
      <c r="E1196" s="10" t="str">
        <f>+IF(A1196="GLISSIERE",+VLOOKUP(+VLOOKUP(IF(ISNUMBER(SEARCH("GLISS*",K1196)),CONCATENATE(RIGHT(K1196,4)),CONCATENATE(LEFT(K1196,2),"/",RIGHT(K1196,2))),'#Client'!B:C,1,FALSE),'#Client'!B:C,2,FALSE)," ")</f>
        <v xml:space="preserve"> </v>
      </c>
      <c r="F1196" s="10" t="str">
        <f>+IF(A1196="GLISSIERE",+VLOOKUP(K1196,'4-'!B:G,4,FALSE)," ")</f>
        <v xml:space="preserve"> </v>
      </c>
      <c r="G1196" s="10" t="str">
        <f t="shared" si="39"/>
        <v>5008</v>
      </c>
      <c r="H1196" s="44" t="str">
        <f>+IF(A1196="GLISSIERE",+VLOOKUP(K1196,'4-'!B:G,6,FALSE),IF(A1196="VENTES",+VLOOKUP(K1196,'5-'!B:H,6,FALSE)," "))</f>
        <v xml:space="preserve"> </v>
      </c>
      <c r="I1196" s="14"/>
      <c r="J1196" s="12">
        <v>44313</v>
      </c>
      <c r="K1196" s="37" t="s">
        <v>1534</v>
      </c>
      <c r="L1196" s="14">
        <v>30118</v>
      </c>
      <c r="M1196" s="14" t="s">
        <v>30</v>
      </c>
      <c r="N1196" s="15">
        <v>506927</v>
      </c>
    </row>
    <row r="1197" spans="1:14" x14ac:dyDescent="0.3">
      <c r="A1197" s="7" t="str">
        <f>+VLOOKUP(IF(ISNUMBER(SEARCH("GLISS*",K1197)),CONCATENATE("GLISSIERE"," ",RIGHT(K1197,3)),CONCATENATE(LEFT(K1197,2),"/",RIGHT(K1197,2))),CODE!A:F,CODE!C$1,FALSE)</f>
        <v>FOURNISSEUR</v>
      </c>
      <c r="B1197" s="7" t="str">
        <f>+VLOOKUP(IF(ISNUMBER(SEARCH("GLISS*",K1197)),CONCATENATE("GLISSIERE"," ",RIGHT(K1197,3)),CONCATENATE(LEFT(K1197,2),"/",RIGHT(K1197,2))),CODE!A:F,CODE!D$1,FALSE)</f>
        <v>CORBEC OUT</v>
      </c>
      <c r="C1197" s="23"/>
      <c r="D1197" s="7">
        <f t="shared" si="38"/>
        <v>2021</v>
      </c>
      <c r="E1197" s="10" t="str">
        <f>+IF(A1197="GLISSIERE",+VLOOKUP(+VLOOKUP(IF(ISNUMBER(SEARCH("GLISS*",K1197)),CONCATENATE(RIGHT(K1197,4)),CONCATENATE(LEFT(K1197,2),"/",RIGHT(K1197,2))),'#Client'!B:C,1,FALSE),'#Client'!B:C,2,FALSE)," ")</f>
        <v xml:space="preserve"> </v>
      </c>
      <c r="F1197" s="10" t="str">
        <f>+IF(A1197="GLISSIERE",+VLOOKUP(K1197,'4-'!B:G,4,FALSE)," ")</f>
        <v xml:space="preserve"> </v>
      </c>
      <c r="G1197" s="10" t="str">
        <f t="shared" si="39"/>
        <v>5009</v>
      </c>
      <c r="H1197" s="44" t="str">
        <f>+IF(A1197="GLISSIERE",+VLOOKUP(K1197,'4-'!B:G,6,FALSE),IF(A1197="VENTES",+VLOOKUP(K1197,'5-'!B:H,6,FALSE)," "))</f>
        <v xml:space="preserve"> </v>
      </c>
      <c r="I1197" s="14"/>
      <c r="J1197" s="12">
        <v>44314</v>
      </c>
      <c r="K1197" s="37" t="s">
        <v>1535</v>
      </c>
      <c r="L1197" s="14">
        <v>27759</v>
      </c>
      <c r="M1197" s="14" t="s">
        <v>30</v>
      </c>
      <c r="N1197" s="15">
        <v>271185</v>
      </c>
    </row>
    <row r="1198" spans="1:14" x14ac:dyDescent="0.3">
      <c r="A1198" s="7" t="str">
        <f>+VLOOKUP(IF(ISNUMBER(SEARCH("GLISS*",K1198)),CONCATENATE("GLISSIERE"," ",RIGHT(K1198,3)),CONCATENATE(LEFT(K1198,2),"/",RIGHT(K1198,2))),CODE!A:F,CODE!C$1,FALSE)</f>
        <v>VENTES</v>
      </c>
      <c r="B1198" s="7" t="str">
        <f>+VLOOKUP(IF(ISNUMBER(SEARCH("GLISS*",K1198)),CONCATENATE("GLISSIERE"," ",RIGHT(K1198,3)),CONCATENATE(LEFT(K1198,2),"/",RIGHT(K1198,2))),CODE!A:F,CODE!D$1,FALSE)</f>
        <v>CNP</v>
      </c>
      <c r="C1198" s="23"/>
      <c r="D1198" s="7">
        <f t="shared" si="38"/>
        <v>2021</v>
      </c>
      <c r="E1198" s="10" t="str">
        <f>+IF(A1198="GLISSIERE",+VLOOKUP(+VLOOKUP(IF(ISNUMBER(SEARCH("GLISS*",K1198)),CONCATENATE(RIGHT(K1198,4)),CONCATENATE(LEFT(K1198,2),"/",RIGHT(K1198,2))),'#Client'!B:C,1,FALSE),'#Client'!B:C,2,FALSE)," ")</f>
        <v xml:space="preserve"> </v>
      </c>
      <c r="F1198" s="10" t="str">
        <f>+IF(A1198="GLISSIERE",+VLOOKUP(K1198,'4-'!B:G,4,FALSE)," ")</f>
        <v xml:space="preserve"> </v>
      </c>
      <c r="G1198" s="10" t="str">
        <f t="shared" si="39"/>
        <v>5010</v>
      </c>
      <c r="H1198" s="44" t="str">
        <f>+IF(A1198="GLISSIERE",+VLOOKUP(K1198,'4-'!B:G,6,FALSE),IF(A1198="VENTES",+VLOOKUP(K1198,'5-'!B:H,6,FALSE)," "))</f>
        <v>6715-1A</v>
      </c>
      <c r="I1198" s="14"/>
      <c r="J1198" s="12">
        <v>44313</v>
      </c>
      <c r="K1198" s="37" t="s">
        <v>1536</v>
      </c>
      <c r="L1198" s="14">
        <v>20249</v>
      </c>
      <c r="M1198" s="14" t="s">
        <v>40</v>
      </c>
      <c r="N1198" s="15">
        <v>626770</v>
      </c>
    </row>
    <row r="1199" spans="1:14" x14ac:dyDescent="0.3">
      <c r="A1199" s="7" t="str">
        <f>+VLOOKUP(IF(ISNUMBER(SEARCH("GLISS*",K1199)),CONCATENATE("GLISSIERE"," ",RIGHT(K1199,3)),CONCATENATE(LEFT(K1199,2),"/",RIGHT(K1199,2))),CODE!A:F,CODE!C$1,FALSE)</f>
        <v>VENTES</v>
      </c>
      <c r="B1199" s="7" t="str">
        <f>+VLOOKUP(IF(ISNUMBER(SEARCH("GLISS*",K1199)),CONCATENATE("GLISSIERE"," ",RIGHT(K1199,3)),CONCATENATE(LEFT(K1199,2),"/",RIGHT(K1199,2))),CODE!A:F,CODE!D$1,FALSE)</f>
        <v>CNP</v>
      </c>
      <c r="C1199" s="23"/>
      <c r="D1199" s="7">
        <f t="shared" si="38"/>
        <v>2021</v>
      </c>
      <c r="E1199" s="10" t="str">
        <f>+IF(A1199="GLISSIERE",+VLOOKUP(+VLOOKUP(IF(ISNUMBER(SEARCH("GLISS*",K1199)),CONCATENATE(RIGHT(K1199,4)),CONCATENATE(LEFT(K1199,2),"/",RIGHT(K1199,2))),'#Client'!B:C,1,FALSE),'#Client'!B:C,2,FALSE)," ")</f>
        <v xml:space="preserve"> </v>
      </c>
      <c r="F1199" s="10" t="str">
        <f>+IF(A1199="GLISSIERE",+VLOOKUP(K1199,'4-'!B:G,4,FALSE)," ")</f>
        <v xml:space="preserve"> </v>
      </c>
      <c r="G1199" s="10" t="str">
        <f t="shared" si="39"/>
        <v>5011</v>
      </c>
      <c r="H1199" s="44" t="str">
        <f>+IF(A1199="GLISSIERE",+VLOOKUP(K1199,'4-'!B:G,6,FALSE),IF(A1199="VENTES",+VLOOKUP(K1199,'5-'!B:H,6,FALSE)," "))</f>
        <v>6717-1B</v>
      </c>
      <c r="I1199" s="14"/>
      <c r="J1199" s="12">
        <v>44314</v>
      </c>
      <c r="K1199" s="37" t="s">
        <v>1537</v>
      </c>
      <c r="L1199" s="14">
        <v>5663</v>
      </c>
      <c r="M1199" s="14" t="s">
        <v>40</v>
      </c>
      <c r="N1199" s="15">
        <v>387475</v>
      </c>
    </row>
    <row r="1200" spans="1:14" x14ac:dyDescent="0.3">
      <c r="A1200" s="7" t="str">
        <f>+VLOOKUP(IF(ISNUMBER(SEARCH("GLISS*",K1200)),CONCATENATE("GLISSIERE"," ",RIGHT(K1200,3)),CONCATENATE(LEFT(K1200,2),"/",RIGHT(K1200,2))),CODE!A:F,CODE!C$1,FALSE)</f>
        <v>VENTES</v>
      </c>
      <c r="B1200" s="7" t="str">
        <f>+VLOOKUP(IF(ISNUMBER(SEARCH("GLISS*",K1200)),CONCATENATE("GLISSIERE"," ",RIGHT(K1200,3)),CONCATENATE(LEFT(K1200,2),"/",RIGHT(K1200,2))),CODE!A:F,CODE!D$1,FALSE)</f>
        <v>CNP</v>
      </c>
      <c r="C1200" s="23"/>
      <c r="D1200" s="7">
        <f t="shared" si="38"/>
        <v>2021</v>
      </c>
      <c r="E1200" s="10" t="str">
        <f>+IF(A1200="GLISSIERE",+VLOOKUP(+VLOOKUP(IF(ISNUMBER(SEARCH("GLISS*",K1200)),CONCATENATE(RIGHT(K1200,4)),CONCATENATE(LEFT(K1200,2),"/",RIGHT(K1200,2))),'#Client'!B:C,1,FALSE),'#Client'!B:C,2,FALSE)," ")</f>
        <v xml:space="preserve"> </v>
      </c>
      <c r="F1200" s="10" t="str">
        <f>+IF(A1200="GLISSIERE",+VLOOKUP(K1200,'4-'!B:G,4,FALSE)," ")</f>
        <v xml:space="preserve"> </v>
      </c>
      <c r="G1200" s="10" t="str">
        <f t="shared" si="39"/>
        <v>5011</v>
      </c>
      <c r="H1200" s="44" t="e">
        <f>+IF(A1200="GLISSIERE",+VLOOKUP(K1200,'4-'!B:G,6,FALSE),IF(A1200="VENTES",+VLOOKUP(K1200,'5-'!B:H,6,FALSE)," "))</f>
        <v>#N/A</v>
      </c>
      <c r="I1200" s="14"/>
      <c r="J1200" s="12">
        <v>44314</v>
      </c>
      <c r="K1200" s="37" t="s">
        <v>1538</v>
      </c>
      <c r="L1200" s="14">
        <v>14482</v>
      </c>
      <c r="M1200" s="14" t="s">
        <v>40</v>
      </c>
      <c r="N1200" s="15">
        <v>381812</v>
      </c>
    </row>
    <row r="1201" spans="1:14" x14ac:dyDescent="0.3">
      <c r="A1201" s="7" t="str">
        <f>+VLOOKUP(IF(ISNUMBER(SEARCH("GLISS*",K1201)),CONCATENATE("GLISSIERE"," ",RIGHT(K1201,3)),CONCATENATE(LEFT(K1201,2),"/",RIGHT(K1201,2))),CODE!A:F,CODE!C$1,FALSE)</f>
        <v>FOURNISSEUR</v>
      </c>
      <c r="B1201" s="7" t="str">
        <f>+VLOOKUP(IF(ISNUMBER(SEARCH("GLISS*",K1201)),CONCATENATE("GLISSIERE"," ",RIGHT(K1201,3)),CONCATENATE(LEFT(K1201,2),"/",RIGHT(K1201,2))),CODE!A:F,CODE!D$1,FALSE)</f>
        <v>CORBEC OUT</v>
      </c>
      <c r="C1201" s="23"/>
      <c r="D1201" s="7">
        <f t="shared" si="38"/>
        <v>2021</v>
      </c>
      <c r="E1201" s="10" t="str">
        <f>+IF(A1201="GLISSIERE",+VLOOKUP(+VLOOKUP(IF(ISNUMBER(SEARCH("GLISS*",K1201)),CONCATENATE(RIGHT(K1201,4)),CONCATENATE(LEFT(K1201,2),"/",RIGHT(K1201,2))),'#Client'!B:C,1,FALSE),'#Client'!B:C,2,FALSE)," ")</f>
        <v xml:space="preserve"> </v>
      </c>
      <c r="F1201" s="10" t="str">
        <f>+IF(A1201="GLISSIERE",+VLOOKUP(K1201,'4-'!B:G,4,FALSE)," ")</f>
        <v xml:space="preserve"> </v>
      </c>
      <c r="G1201" s="10" t="str">
        <f t="shared" si="39"/>
        <v>5012</v>
      </c>
      <c r="H1201" s="44" t="str">
        <f>+IF(A1201="GLISSIERE",+VLOOKUP(K1201,'4-'!B:G,6,FALSE),IF(A1201="VENTES",+VLOOKUP(K1201,'5-'!B:H,6,FALSE)," "))</f>
        <v xml:space="preserve"> </v>
      </c>
      <c r="I1201" s="14"/>
      <c r="J1201" s="12">
        <v>44314</v>
      </c>
      <c r="K1201" s="37" t="s">
        <v>1539</v>
      </c>
      <c r="L1201" s="14">
        <v>19292</v>
      </c>
      <c r="M1201" s="14" t="s">
        <v>29</v>
      </c>
      <c r="N1201" s="15">
        <v>290477</v>
      </c>
    </row>
    <row r="1202" spans="1:14" x14ac:dyDescent="0.3">
      <c r="A1202" s="7" t="str">
        <f>+VLOOKUP(IF(ISNUMBER(SEARCH("GLISS*",K1202)),CONCATENATE("GLISSIERE"," ",RIGHT(K1202,3)),CONCATENATE(LEFT(K1202,2),"/",RIGHT(K1202,2))),CODE!A:F,CODE!C$1,FALSE)</f>
        <v>FOURNISSEUR</v>
      </c>
      <c r="B1202" s="7" t="str">
        <f>+VLOOKUP(IF(ISNUMBER(SEARCH("GLISS*",K1202)),CONCATENATE("GLISSIERE"," ",RIGHT(K1202,3)),CONCATENATE(LEFT(K1202,2),"/",RIGHT(K1202,2))),CODE!A:F,CODE!D$1,FALSE)</f>
        <v>CORBEC OUT</v>
      </c>
      <c r="C1202" s="23"/>
      <c r="D1202" s="7">
        <f t="shared" si="38"/>
        <v>2021</v>
      </c>
      <c r="E1202" s="10" t="str">
        <f>+IF(A1202="GLISSIERE",+VLOOKUP(+VLOOKUP(IF(ISNUMBER(SEARCH("GLISS*",K1202)),CONCATENATE(RIGHT(K1202,4)),CONCATENATE(LEFT(K1202,2),"/",RIGHT(K1202,2))),'#Client'!B:C,1,FALSE),'#Client'!B:C,2,FALSE)," ")</f>
        <v xml:space="preserve"> </v>
      </c>
      <c r="F1202" s="10" t="str">
        <f>+IF(A1202="GLISSIERE",+VLOOKUP(K1202,'4-'!B:G,4,FALSE)," ")</f>
        <v xml:space="preserve"> </v>
      </c>
      <c r="G1202" s="10" t="str">
        <f t="shared" si="39"/>
        <v>5012</v>
      </c>
      <c r="H1202" s="44" t="str">
        <f>+IF(A1202="GLISSIERE",+VLOOKUP(K1202,'4-'!B:G,6,FALSE),IF(A1202="VENTES",+VLOOKUP(K1202,'5-'!B:H,6,FALSE)," "))</f>
        <v xml:space="preserve"> </v>
      </c>
      <c r="I1202" s="14"/>
      <c r="J1202" s="12">
        <v>44314</v>
      </c>
      <c r="K1202" s="37" t="s">
        <v>1540</v>
      </c>
      <c r="L1202" s="14">
        <v>7594</v>
      </c>
      <c r="M1202" s="14" t="s">
        <v>29</v>
      </c>
      <c r="N1202" s="15">
        <v>298071</v>
      </c>
    </row>
    <row r="1203" spans="1:14" x14ac:dyDescent="0.3">
      <c r="A1203" s="7" t="str">
        <f>+VLOOKUP(IF(ISNUMBER(SEARCH("GLISS*",K1203)),CONCATENATE("GLISSIERE"," ",RIGHT(K1203,3)),CONCATENATE(LEFT(K1203,2),"/",RIGHT(K1203,2))),CODE!A:F,CODE!C$1,FALSE)</f>
        <v>FOURNISSEUR</v>
      </c>
      <c r="B1203" s="7" t="str">
        <f>+VLOOKUP(IF(ISNUMBER(SEARCH("GLISS*",K1203)),CONCATENATE("GLISSIERE"," ",RIGHT(K1203,3)),CONCATENATE(LEFT(K1203,2),"/",RIGHT(K1203,2))),CODE!A:F,CODE!D$1,FALSE)</f>
        <v>CORBEC OUT</v>
      </c>
      <c r="C1203" s="23"/>
      <c r="D1203" s="7">
        <f t="shared" si="38"/>
        <v>2021</v>
      </c>
      <c r="E1203" s="10" t="str">
        <f>+IF(A1203="GLISSIERE",+VLOOKUP(+VLOOKUP(IF(ISNUMBER(SEARCH("GLISS*",K1203)),CONCATENATE(RIGHT(K1203,4)),CONCATENATE(LEFT(K1203,2),"/",RIGHT(K1203,2))),'#Client'!B:C,1,FALSE),'#Client'!B:C,2,FALSE)," ")</f>
        <v xml:space="preserve"> </v>
      </c>
      <c r="F1203" s="10" t="str">
        <f>+IF(A1203="GLISSIERE",+VLOOKUP(K1203,'4-'!B:G,4,FALSE)," ")</f>
        <v xml:space="preserve"> </v>
      </c>
      <c r="G1203" s="10" t="str">
        <f t="shared" si="39"/>
        <v>5012</v>
      </c>
      <c r="H1203" s="44" t="str">
        <f>+IF(A1203="GLISSIERE",+VLOOKUP(K1203,'4-'!B:G,6,FALSE),IF(A1203="VENTES",+VLOOKUP(K1203,'5-'!B:H,6,FALSE)," "))</f>
        <v xml:space="preserve"> </v>
      </c>
      <c r="I1203" s="14"/>
      <c r="J1203" s="12">
        <v>44314</v>
      </c>
      <c r="K1203" s="37" t="s">
        <v>1541</v>
      </c>
      <c r="L1203" s="14">
        <v>3168</v>
      </c>
      <c r="M1203" s="14" t="s">
        <v>29</v>
      </c>
      <c r="N1203" s="15">
        <v>301239</v>
      </c>
    </row>
    <row r="1204" spans="1:14" x14ac:dyDescent="0.3">
      <c r="A1204" s="7" t="str">
        <f>+VLOOKUP(IF(ISNUMBER(SEARCH("GLISS*",K1204)),CONCATENATE("GLISSIERE"," ",RIGHT(K1204,3)),CONCATENATE(LEFT(K1204,2),"/",RIGHT(K1204,2))),CODE!A:F,CODE!C$1,FALSE)</f>
        <v>FOURNISSEUR</v>
      </c>
      <c r="B1204" s="7" t="str">
        <f>+VLOOKUP(IF(ISNUMBER(SEARCH("GLISS*",K1204)),CONCATENATE("GLISSIERE"," ",RIGHT(K1204,3)),CONCATENATE(LEFT(K1204,2),"/",RIGHT(K1204,2))),CODE!A:F,CODE!D$1,FALSE)</f>
        <v>GALV. QUEBEC OUT</v>
      </c>
      <c r="C1204" s="23"/>
      <c r="D1204" s="7">
        <f t="shared" si="38"/>
        <v>2021</v>
      </c>
      <c r="E1204" s="10" t="str">
        <f>+IF(A1204="GLISSIERE",+VLOOKUP(+VLOOKUP(IF(ISNUMBER(SEARCH("GLISS*",K1204)),CONCATENATE(RIGHT(K1204,4)),CONCATENATE(LEFT(K1204,2),"/",RIGHT(K1204,2))),'#Client'!B:C,1,FALSE),'#Client'!B:C,2,FALSE)," ")</f>
        <v xml:space="preserve"> </v>
      </c>
      <c r="F1204" s="10" t="str">
        <f>+IF(A1204="GLISSIERE",+VLOOKUP(K1204,'4-'!B:G,4,FALSE)," ")</f>
        <v xml:space="preserve"> </v>
      </c>
      <c r="G1204" s="10" t="str">
        <f t="shared" si="39"/>
        <v>5013</v>
      </c>
      <c r="H1204" s="44" t="str">
        <f>+IF(A1204="GLISSIERE",+VLOOKUP(K1204,'4-'!B:G,6,FALSE),IF(A1204="VENTES",+VLOOKUP(K1204,'5-'!B:H,6,FALSE)," "))</f>
        <v xml:space="preserve"> </v>
      </c>
      <c r="I1204" s="14"/>
      <c r="J1204" s="12">
        <v>44314</v>
      </c>
      <c r="K1204" s="37" t="s">
        <v>1542</v>
      </c>
      <c r="L1204" s="14">
        <v>30118</v>
      </c>
      <c r="M1204" s="14" t="s">
        <v>29</v>
      </c>
      <c r="N1204" s="15">
        <v>331357</v>
      </c>
    </row>
    <row r="1205" spans="1:14" x14ac:dyDescent="0.3">
      <c r="A1205" s="7" t="str">
        <f>+VLOOKUP(IF(ISNUMBER(SEARCH("GLISS*",K1205)),CONCATENATE("GLISSIERE"," ",RIGHT(K1205,3)),CONCATENATE(LEFT(K1205,2),"/",RIGHT(K1205,2))),CODE!A:F,CODE!C$1,FALSE)</f>
        <v>VENTES</v>
      </c>
      <c r="B1205" s="7" t="str">
        <f>+VLOOKUP(IF(ISNUMBER(SEARCH("GLISS*",K1205)),CONCATENATE("GLISSIERE"," ",RIGHT(K1205,3)),CONCATENATE(LEFT(K1205,2),"/",RIGHT(K1205,2))),CODE!A:F,CODE!D$1,FALSE)</f>
        <v>CNP</v>
      </c>
      <c r="C1205" s="23"/>
      <c r="D1205" s="7">
        <f t="shared" si="38"/>
        <v>2021</v>
      </c>
      <c r="E1205" s="10" t="str">
        <f>+IF(A1205="GLISSIERE",+VLOOKUP(+VLOOKUP(IF(ISNUMBER(SEARCH("GLISS*",K1205)),CONCATENATE(RIGHT(K1205,4)),CONCATENATE(LEFT(K1205,2),"/",RIGHT(K1205,2))),'#Client'!B:C,1,FALSE),'#Client'!B:C,2,FALSE)," ")</f>
        <v xml:space="preserve"> </v>
      </c>
      <c r="F1205" s="10" t="str">
        <f>+IF(A1205="GLISSIERE",+VLOOKUP(K1205,'4-'!B:G,4,FALSE)," ")</f>
        <v xml:space="preserve"> </v>
      </c>
      <c r="G1205" s="10" t="str">
        <f t="shared" si="39"/>
        <v>5014</v>
      </c>
      <c r="H1205" s="44" t="str">
        <f>+IF(A1205="GLISSIERE",+VLOOKUP(K1205,'4-'!B:G,6,FALSE),IF(A1205="VENTES",+VLOOKUP(K1205,'5-'!B:H,6,FALSE)," "))</f>
        <v>6715-1A</v>
      </c>
      <c r="I1205" s="14"/>
      <c r="J1205" s="12">
        <v>44314</v>
      </c>
      <c r="K1205" s="37" t="s">
        <v>1543</v>
      </c>
      <c r="L1205" s="14">
        <v>16545</v>
      </c>
      <c r="M1205" s="14" t="s">
        <v>40</v>
      </c>
      <c r="N1205" s="15">
        <v>404020</v>
      </c>
    </row>
    <row r="1206" spans="1:14" x14ac:dyDescent="0.3">
      <c r="A1206" s="7" t="str">
        <f>+VLOOKUP(IF(ISNUMBER(SEARCH("GLISS*",K1206)),CONCATENATE("GLISSIERE"," ",RIGHT(K1206,3)),CONCATENATE(LEFT(K1206,2),"/",RIGHT(K1206,2))),CODE!A:F,CODE!C$1,FALSE)</f>
        <v>VENTES</v>
      </c>
      <c r="B1206" s="7" t="str">
        <f>+VLOOKUP(IF(ISNUMBER(SEARCH("GLISS*",K1206)),CONCATENATE("GLISSIERE"," ",RIGHT(K1206,3)),CONCATENATE(LEFT(K1206,2),"/",RIGHT(K1206,2))),CODE!A:F,CODE!D$1,FALSE)</f>
        <v>CNP</v>
      </c>
      <c r="C1206" s="23"/>
      <c r="D1206" s="7">
        <f t="shared" si="38"/>
        <v>2021</v>
      </c>
      <c r="E1206" s="10" t="str">
        <f>+IF(A1206="GLISSIERE",+VLOOKUP(+VLOOKUP(IF(ISNUMBER(SEARCH("GLISS*",K1206)),CONCATENATE(RIGHT(K1206,4)),CONCATENATE(LEFT(K1206,2),"/",RIGHT(K1206,2))),'#Client'!B:C,1,FALSE),'#Client'!B:C,2,FALSE)," ")</f>
        <v xml:space="preserve"> </v>
      </c>
      <c r="F1206" s="10" t="str">
        <f>+IF(A1206="GLISSIERE",+VLOOKUP(K1206,'4-'!B:G,4,FALSE)," ")</f>
        <v xml:space="preserve"> </v>
      </c>
      <c r="G1206" s="10" t="str">
        <f t="shared" si="39"/>
        <v>5014</v>
      </c>
      <c r="H1206" s="44" t="e">
        <f>+IF(A1206="GLISSIERE",+VLOOKUP(K1206,'4-'!B:G,6,FALSE),IF(A1206="VENTES",+VLOOKUP(K1206,'5-'!B:H,6,FALSE)," "))</f>
        <v>#N/A</v>
      </c>
      <c r="I1206" s="14"/>
      <c r="J1206" s="12">
        <v>44314</v>
      </c>
      <c r="K1206" s="37" t="s">
        <v>1544</v>
      </c>
      <c r="L1206" s="14">
        <v>3238</v>
      </c>
      <c r="M1206" s="14" t="s">
        <v>40</v>
      </c>
      <c r="N1206" s="15">
        <v>407258</v>
      </c>
    </row>
    <row r="1207" spans="1:14" x14ac:dyDescent="0.3">
      <c r="A1207" s="7" t="str">
        <f>+VLOOKUP(IF(ISNUMBER(SEARCH("GLISS*",K1207)),CONCATENATE("GLISSIERE"," ",RIGHT(K1207,3)),CONCATENATE(LEFT(K1207,2),"/",RIGHT(K1207,2))),CODE!A:F,CODE!C$1,FALSE)</f>
        <v>VENTES</v>
      </c>
      <c r="B1207" s="7" t="str">
        <f>+VLOOKUP(IF(ISNUMBER(SEARCH("GLISS*",K1207)),CONCATENATE("GLISSIERE"," ",RIGHT(K1207,3)),CONCATENATE(LEFT(K1207,2),"/",RIGHT(K1207,2))),CODE!A:F,CODE!D$1,FALSE)</f>
        <v>CNP</v>
      </c>
      <c r="C1207" s="23"/>
      <c r="D1207" s="7">
        <f t="shared" si="38"/>
        <v>2021</v>
      </c>
      <c r="E1207" s="10" t="str">
        <f>+IF(A1207="GLISSIERE",+VLOOKUP(+VLOOKUP(IF(ISNUMBER(SEARCH("GLISS*",K1207)),CONCATENATE(RIGHT(K1207,4)),CONCATENATE(LEFT(K1207,2),"/",RIGHT(K1207,2))),'#Client'!B:C,1,FALSE),'#Client'!B:C,2,FALSE)," ")</f>
        <v xml:space="preserve"> </v>
      </c>
      <c r="F1207" s="10" t="str">
        <f>+IF(A1207="GLISSIERE",+VLOOKUP(K1207,'4-'!B:G,4,FALSE)," ")</f>
        <v xml:space="preserve"> </v>
      </c>
      <c r="G1207" s="10" t="str">
        <f t="shared" si="39"/>
        <v>5015</v>
      </c>
      <c r="H1207" s="44" t="str">
        <f>+IF(A1207="GLISSIERE",+VLOOKUP(K1207,'4-'!B:G,6,FALSE),IF(A1207="VENTES",+VLOOKUP(K1207,'5-'!B:H,6,FALSE)," "))</f>
        <v>6715-1A</v>
      </c>
      <c r="I1207" s="14"/>
      <c r="J1207" s="12">
        <v>44314</v>
      </c>
      <c r="K1207" s="37" t="s">
        <v>1545</v>
      </c>
      <c r="L1207" s="14">
        <v>19229</v>
      </c>
      <c r="M1207" s="14" t="s">
        <v>40</v>
      </c>
      <c r="N1207" s="15">
        <v>426487</v>
      </c>
    </row>
    <row r="1208" spans="1:14" x14ac:dyDescent="0.3">
      <c r="A1208" s="7" t="str">
        <f>+VLOOKUP(IF(ISNUMBER(SEARCH("GLISS*",K1208)),CONCATENATE("GLISSIERE"," ",RIGHT(K1208,3)),CONCATENATE(LEFT(K1208,2),"/",RIGHT(K1208,2))),CODE!A:F,CODE!C$1,FALSE)</f>
        <v>VENTES</v>
      </c>
      <c r="B1208" s="7" t="str">
        <f>+VLOOKUP(IF(ISNUMBER(SEARCH("GLISS*",K1208)),CONCATENATE("GLISSIERE"," ",RIGHT(K1208,3)),CONCATENATE(LEFT(K1208,2),"/",RIGHT(K1208,2))),CODE!A:F,CODE!D$1,FALSE)</f>
        <v>CNP</v>
      </c>
      <c r="C1208" s="23"/>
      <c r="D1208" s="7">
        <f t="shared" si="38"/>
        <v>2021</v>
      </c>
      <c r="E1208" s="10" t="str">
        <f>+IF(A1208="GLISSIERE",+VLOOKUP(+VLOOKUP(IF(ISNUMBER(SEARCH("GLISS*",K1208)),CONCATENATE(RIGHT(K1208,4)),CONCATENATE(LEFT(K1208,2),"/",RIGHT(K1208,2))),'#Client'!B:C,1,FALSE),'#Client'!B:C,2,FALSE)," ")</f>
        <v xml:space="preserve"> </v>
      </c>
      <c r="F1208" s="10" t="str">
        <f>+IF(A1208="GLISSIERE",+VLOOKUP(K1208,'4-'!B:G,4,FALSE)," ")</f>
        <v xml:space="preserve"> </v>
      </c>
      <c r="G1208" s="10" t="str">
        <f t="shared" si="39"/>
        <v>5016</v>
      </c>
      <c r="H1208" s="44" t="str">
        <f>+IF(A1208="GLISSIERE",+VLOOKUP(K1208,'4-'!B:G,6,FALSE),IF(A1208="VENTES",+VLOOKUP(K1208,'5-'!B:H,6,FALSE)," "))</f>
        <v>6717-1B</v>
      </c>
      <c r="I1208" s="14"/>
      <c r="J1208" s="12">
        <v>44314</v>
      </c>
      <c r="K1208" s="37" t="s">
        <v>1546</v>
      </c>
      <c r="L1208" s="14">
        <v>10683</v>
      </c>
      <c r="M1208" s="14" t="s">
        <v>40</v>
      </c>
      <c r="N1208" s="15">
        <v>437170</v>
      </c>
    </row>
    <row r="1209" spans="1:14" x14ac:dyDescent="0.3">
      <c r="A1209" s="7" t="str">
        <f>+VLOOKUP(IF(ISNUMBER(SEARCH("GLISS*",K1209)),CONCATENATE("GLISSIERE"," ",RIGHT(K1209,3)),CONCATENATE(LEFT(K1209,2),"/",RIGHT(K1209,2))),CODE!A:F,CODE!C$1,FALSE)</f>
        <v>VENTES</v>
      </c>
      <c r="B1209" s="7" t="str">
        <f>+VLOOKUP(IF(ISNUMBER(SEARCH("GLISS*",K1209)),CONCATENATE("GLISSIERE"," ",RIGHT(K1209,3)),CONCATENATE(LEFT(K1209,2),"/",RIGHT(K1209,2))),CODE!A:F,CODE!D$1,FALSE)</f>
        <v>CNP</v>
      </c>
      <c r="C1209" s="23"/>
      <c r="D1209" s="7">
        <f t="shared" si="38"/>
        <v>2021</v>
      </c>
      <c r="E1209" s="10" t="str">
        <f>+IF(A1209="GLISSIERE",+VLOOKUP(+VLOOKUP(IF(ISNUMBER(SEARCH("GLISS*",K1209)),CONCATENATE(RIGHT(K1209,4)),CONCATENATE(LEFT(K1209,2),"/",RIGHT(K1209,2))),'#Client'!B:C,1,FALSE),'#Client'!B:C,2,FALSE)," ")</f>
        <v xml:space="preserve"> </v>
      </c>
      <c r="F1209" s="10" t="str">
        <f>+IF(A1209="GLISSIERE",+VLOOKUP(K1209,'4-'!B:G,4,FALSE)," ")</f>
        <v xml:space="preserve"> </v>
      </c>
      <c r="G1209" s="10" t="str">
        <f t="shared" si="39"/>
        <v>5016</v>
      </c>
      <c r="H1209" s="44" t="e">
        <f>+IF(A1209="GLISSIERE",+VLOOKUP(K1209,'4-'!B:G,6,FALSE),IF(A1209="VENTES",+VLOOKUP(K1209,'5-'!B:H,6,FALSE)," "))</f>
        <v>#N/A</v>
      </c>
      <c r="I1209" s="14"/>
      <c r="J1209" s="12">
        <v>44314</v>
      </c>
      <c r="K1209" s="37" t="s">
        <v>1547</v>
      </c>
      <c r="L1209" s="14">
        <v>9728</v>
      </c>
      <c r="M1209" s="14" t="s">
        <v>40</v>
      </c>
      <c r="N1209" s="15">
        <v>446898</v>
      </c>
    </row>
    <row r="1210" spans="1:14" x14ac:dyDescent="0.3">
      <c r="A1210" s="7" t="str">
        <f>+VLOOKUP(IF(ISNUMBER(SEARCH("GLISS*",K1210)),CONCATENATE("GLISSIERE"," ",RIGHT(K1210,3)),CONCATENATE(LEFT(K1210,2),"/",RIGHT(K1210,2))),CODE!A:F,CODE!C$1,FALSE)</f>
        <v>VENTES</v>
      </c>
      <c r="B1210" s="7" t="str">
        <f>+VLOOKUP(IF(ISNUMBER(SEARCH("GLISS*",K1210)),CONCATENATE("GLISSIERE"," ",RIGHT(K1210,3)),CONCATENATE(LEFT(K1210,2),"/",RIGHT(K1210,2))),CODE!A:F,CODE!D$1,FALSE)</f>
        <v>CNP</v>
      </c>
      <c r="C1210" s="23"/>
      <c r="D1210" s="7">
        <f t="shared" si="38"/>
        <v>2021</v>
      </c>
      <c r="E1210" s="10" t="str">
        <f>+IF(A1210="GLISSIERE",+VLOOKUP(+VLOOKUP(IF(ISNUMBER(SEARCH("GLISS*",K1210)),CONCATENATE(RIGHT(K1210,4)),CONCATENATE(LEFT(K1210,2),"/",RIGHT(K1210,2))),'#Client'!B:C,1,FALSE),'#Client'!B:C,2,FALSE)," ")</f>
        <v xml:space="preserve"> </v>
      </c>
      <c r="F1210" s="10" t="str">
        <f>+IF(A1210="GLISSIERE",+VLOOKUP(K1210,'4-'!B:G,4,FALSE)," ")</f>
        <v xml:space="preserve"> </v>
      </c>
      <c r="G1210" s="10" t="str">
        <f t="shared" si="39"/>
        <v>5017</v>
      </c>
      <c r="H1210" s="44" t="e">
        <f>+IF(A1210="GLISSIERE",+VLOOKUP(K1210,'4-'!B:G,6,FALSE),IF(A1210="VENTES",+VLOOKUP(K1210,'5-'!B:H,6,FALSE)," "))</f>
        <v>#N/A</v>
      </c>
      <c r="I1210" s="14"/>
      <c r="J1210" s="12">
        <v>44315</v>
      </c>
      <c r="K1210" s="37" t="s">
        <v>1548</v>
      </c>
      <c r="L1210" s="14">
        <v>3575</v>
      </c>
      <c r="M1210" s="14" t="s">
        <v>40</v>
      </c>
      <c r="N1210" s="15">
        <v>187274</v>
      </c>
    </row>
    <row r="1211" spans="1:14" x14ac:dyDescent="0.3">
      <c r="A1211" s="7" t="str">
        <f>+VLOOKUP(IF(ISNUMBER(SEARCH("GLISS*",K1211)),CONCATENATE("GLISSIERE"," ",RIGHT(K1211,3)),CONCATENATE(LEFT(K1211,2),"/",RIGHT(K1211,2))),CODE!A:F,CODE!C$1,FALSE)</f>
        <v>VENTES</v>
      </c>
      <c r="B1211" s="7" t="str">
        <f>+VLOOKUP(IF(ISNUMBER(SEARCH("GLISS*",K1211)),CONCATENATE("GLISSIERE"," ",RIGHT(K1211,3)),CONCATENATE(LEFT(K1211,2),"/",RIGHT(K1211,2))),CODE!A:F,CODE!D$1,FALSE)</f>
        <v>CNP</v>
      </c>
      <c r="C1211" s="23"/>
      <c r="D1211" s="7">
        <f t="shared" si="38"/>
        <v>2021</v>
      </c>
      <c r="E1211" s="10" t="str">
        <f>+IF(A1211="GLISSIERE",+VLOOKUP(+VLOOKUP(IF(ISNUMBER(SEARCH("GLISS*",K1211)),CONCATENATE(RIGHT(K1211,4)),CONCATENATE(LEFT(K1211,2),"/",RIGHT(K1211,2))),'#Client'!B:C,1,FALSE),'#Client'!B:C,2,FALSE)," ")</f>
        <v xml:space="preserve"> </v>
      </c>
      <c r="F1211" s="10" t="str">
        <f>+IF(A1211="GLISSIERE",+VLOOKUP(K1211,'4-'!B:G,4,FALSE)," ")</f>
        <v xml:space="preserve"> </v>
      </c>
      <c r="G1211" s="10" t="str">
        <f t="shared" si="39"/>
        <v>5017</v>
      </c>
      <c r="H1211" s="44" t="e">
        <f>+IF(A1211="GLISSIERE",+VLOOKUP(K1211,'4-'!B:G,6,FALSE),IF(A1211="VENTES",+VLOOKUP(K1211,'5-'!B:H,6,FALSE)," "))</f>
        <v>#N/A</v>
      </c>
      <c r="I1211" s="14"/>
      <c r="J1211" s="12">
        <v>44315</v>
      </c>
      <c r="K1211" s="37" t="s">
        <v>1549</v>
      </c>
      <c r="L1211" s="14">
        <v>1584</v>
      </c>
      <c r="M1211" s="14" t="s">
        <v>40</v>
      </c>
      <c r="N1211" s="15">
        <v>188858</v>
      </c>
    </row>
    <row r="1212" spans="1:14" x14ac:dyDescent="0.3">
      <c r="A1212" s="7" t="str">
        <f>+VLOOKUP(IF(ISNUMBER(SEARCH("GLISS*",K1212)),CONCATENATE("GLISSIERE"," ",RIGHT(K1212,3)),CONCATENATE(LEFT(K1212,2),"/",RIGHT(K1212,2))),CODE!A:F,CODE!C$1,FALSE)</f>
        <v>VENTES</v>
      </c>
      <c r="B1212" s="7" t="str">
        <f>+VLOOKUP(IF(ISNUMBER(SEARCH("GLISS*",K1212)),CONCATENATE("GLISSIERE"," ",RIGHT(K1212,3)),CONCATENATE(LEFT(K1212,2),"/",RIGHT(K1212,2))),CODE!A:F,CODE!D$1,FALSE)</f>
        <v>CNP</v>
      </c>
      <c r="C1212" s="23"/>
      <c r="D1212" s="7">
        <f t="shared" si="38"/>
        <v>2021</v>
      </c>
      <c r="E1212" s="10" t="str">
        <f>+IF(A1212="GLISSIERE",+VLOOKUP(+VLOOKUP(IF(ISNUMBER(SEARCH("GLISS*",K1212)),CONCATENATE(RIGHT(K1212,4)),CONCATENATE(LEFT(K1212,2),"/",RIGHT(K1212,2))),'#Client'!B:C,1,FALSE),'#Client'!B:C,2,FALSE)," ")</f>
        <v xml:space="preserve"> </v>
      </c>
      <c r="F1212" s="10" t="str">
        <f>+IF(A1212="GLISSIERE",+VLOOKUP(K1212,'4-'!B:G,4,FALSE)," ")</f>
        <v xml:space="preserve"> </v>
      </c>
      <c r="G1212" s="10" t="str">
        <f t="shared" si="39"/>
        <v>5017</v>
      </c>
      <c r="H1212" s="44" t="e">
        <f>+IF(A1212="GLISSIERE",+VLOOKUP(K1212,'4-'!B:G,6,FALSE),IF(A1212="VENTES",+VLOOKUP(K1212,'5-'!B:H,6,FALSE)," "))</f>
        <v>#N/A</v>
      </c>
      <c r="I1212" s="14"/>
      <c r="J1212" s="12">
        <v>44315</v>
      </c>
      <c r="K1212" s="37" t="s">
        <v>1550</v>
      </c>
      <c r="L1212" s="14">
        <v>14482</v>
      </c>
      <c r="M1212" s="14" t="s">
        <v>40</v>
      </c>
      <c r="N1212" s="15">
        <v>203340</v>
      </c>
    </row>
    <row r="1213" spans="1:14" x14ac:dyDescent="0.3">
      <c r="A1213" s="7" t="str">
        <f>+VLOOKUP(IF(ISNUMBER(SEARCH("GLISS*",K1213)),CONCATENATE("GLISSIERE"," ",RIGHT(K1213,3)),CONCATENATE(LEFT(K1213,2),"/",RIGHT(K1213,2))),CODE!A:F,CODE!C$1,FALSE)</f>
        <v>VENTES</v>
      </c>
      <c r="B1213" s="7" t="str">
        <f>+VLOOKUP(IF(ISNUMBER(SEARCH("GLISS*",K1213)),CONCATENATE("GLISSIERE"," ",RIGHT(K1213,3)),CONCATENATE(LEFT(K1213,2),"/",RIGHT(K1213,2))),CODE!A:F,CODE!D$1,FALSE)</f>
        <v>CNP</v>
      </c>
      <c r="C1213" s="23"/>
      <c r="D1213" s="7">
        <f t="shared" si="38"/>
        <v>2021</v>
      </c>
      <c r="E1213" s="10" t="str">
        <f>+IF(A1213="GLISSIERE",+VLOOKUP(+VLOOKUP(IF(ISNUMBER(SEARCH("GLISS*",K1213)),CONCATENATE(RIGHT(K1213,4)),CONCATENATE(LEFT(K1213,2),"/",RIGHT(K1213,2))),'#Client'!B:C,1,FALSE),'#Client'!B:C,2,FALSE)," ")</f>
        <v xml:space="preserve"> </v>
      </c>
      <c r="F1213" s="10" t="str">
        <f>+IF(A1213="GLISSIERE",+VLOOKUP(K1213,'4-'!B:G,4,FALSE)," ")</f>
        <v xml:space="preserve"> </v>
      </c>
      <c r="G1213" s="10" t="str">
        <f t="shared" si="39"/>
        <v>5018</v>
      </c>
      <c r="H1213" s="44" t="e">
        <f>+IF(A1213="GLISSIERE",+VLOOKUP(K1213,'4-'!B:G,6,FALSE),IF(A1213="VENTES",+VLOOKUP(K1213,'5-'!B:H,6,FALSE)," "))</f>
        <v>#N/A</v>
      </c>
      <c r="I1213" s="14"/>
      <c r="J1213" s="12">
        <v>44315</v>
      </c>
      <c r="K1213" s="37" t="s">
        <v>1551</v>
      </c>
      <c r="L1213" s="14">
        <v>20631</v>
      </c>
      <c r="M1213" s="14" t="s">
        <v>40</v>
      </c>
      <c r="N1213" s="15">
        <v>223971</v>
      </c>
    </row>
    <row r="1214" spans="1:14" x14ac:dyDescent="0.3">
      <c r="A1214" s="7" t="str">
        <f>+VLOOKUP(IF(ISNUMBER(SEARCH("GLISS*",K1214)),CONCATENATE("GLISSIERE"," ",RIGHT(K1214,3)),CONCATENATE(LEFT(K1214,2),"/",RIGHT(K1214,2))),CODE!A:F,CODE!C$1,FALSE)</f>
        <v>VENTES</v>
      </c>
      <c r="B1214" s="7" t="str">
        <f>+VLOOKUP(IF(ISNUMBER(SEARCH("GLISS*",K1214)),CONCATENATE("GLISSIERE"," ",RIGHT(K1214,3)),CONCATENATE(LEFT(K1214,2),"/",RIGHT(K1214,2))),CODE!A:F,CODE!D$1,FALSE)</f>
        <v>CNP</v>
      </c>
      <c r="C1214" s="23"/>
      <c r="D1214" s="7">
        <f t="shared" si="38"/>
        <v>2021</v>
      </c>
      <c r="E1214" s="10" t="str">
        <f>+IF(A1214="GLISSIERE",+VLOOKUP(+VLOOKUP(IF(ISNUMBER(SEARCH("GLISS*",K1214)),CONCATENATE(RIGHT(K1214,4)),CONCATENATE(LEFT(K1214,2),"/",RIGHT(K1214,2))),'#Client'!B:C,1,FALSE),'#Client'!B:C,2,FALSE)," ")</f>
        <v xml:space="preserve"> </v>
      </c>
      <c r="F1214" s="10" t="str">
        <f>+IF(A1214="GLISSIERE",+VLOOKUP(K1214,'4-'!B:G,4,FALSE)," ")</f>
        <v xml:space="preserve"> </v>
      </c>
      <c r="G1214" s="10" t="str">
        <f t="shared" si="39"/>
        <v>5019</v>
      </c>
      <c r="H1214" s="44" t="e">
        <f>+IF(A1214="GLISSIERE",+VLOOKUP(K1214,'4-'!B:G,6,FALSE),IF(A1214="VENTES",+VLOOKUP(K1214,'5-'!B:H,6,FALSE)," "))</f>
        <v>#N/A</v>
      </c>
      <c r="I1214" s="14"/>
      <c r="J1214" s="12">
        <v>44315</v>
      </c>
      <c r="K1214" s="37" t="s">
        <v>1552</v>
      </c>
      <c r="L1214" s="14">
        <v>19455</v>
      </c>
      <c r="M1214" s="14" t="s">
        <v>40</v>
      </c>
      <c r="N1214" s="15">
        <v>243426</v>
      </c>
    </row>
    <row r="1215" spans="1:14" x14ac:dyDescent="0.3">
      <c r="A1215" s="7" t="str">
        <f>+VLOOKUP(IF(ISNUMBER(SEARCH("GLISS*",K1215)),CONCATENATE("GLISSIERE"," ",RIGHT(K1215,3)),CONCATENATE(LEFT(K1215,2),"/",RIGHT(K1215,2))),CODE!A:F,CODE!C$1,FALSE)</f>
        <v>GLISSIERE</v>
      </c>
      <c r="B1215" s="7" t="str">
        <f>+VLOOKUP(IF(ISNUMBER(SEARCH("GLISS*",K1215)),CONCATENATE("GLISSIERE"," ",RIGHT(K1215,3)),CONCATENATE(LEFT(K1215,2),"/",RIGHT(K1215,2))),CODE!A:F,CODE!D$1,FALSE)</f>
        <v>GLISSIERE</v>
      </c>
      <c r="C1215" s="23"/>
      <c r="D1215" s="7">
        <f t="shared" si="38"/>
        <v>2021</v>
      </c>
      <c r="E1215" s="10" t="str">
        <f>+IF(A1215="GLISSIERE",+VLOOKUP(+VLOOKUP(IF(ISNUMBER(SEARCH("GLISS*",K1215)),CONCATENATE(RIGHT(K1215,4)),CONCATENATE(LEFT(K1215,2),"/",RIGHT(K1215,2))),'#Client'!B:C,1,FALSE),'#Client'!B:C,2,FALSE)," ")</f>
        <v>abt</v>
      </c>
      <c r="F1215" s="10" t="e">
        <f>+IF(A1215="GLISSIERE",+VLOOKUP(K1215,'4-'!B:G,4,FALSE)," ")</f>
        <v>#N/A</v>
      </c>
      <c r="G1215" s="10" t="str">
        <f t="shared" si="39"/>
        <v>5020</v>
      </c>
      <c r="H1215" s="44" t="e">
        <f>+IF(A1215="GLISSIERE",+VLOOKUP(K1215,'4-'!B:G,6,FALSE),IF(A1215="VENTES",+VLOOKUP(K1215,'5-'!B:H,6,FALSE)," "))</f>
        <v>#N/A</v>
      </c>
      <c r="I1215" s="14"/>
      <c r="J1215" s="12">
        <v>44316</v>
      </c>
      <c r="K1215" s="37" t="s">
        <v>1158</v>
      </c>
      <c r="L1215" s="14">
        <v>119</v>
      </c>
      <c r="M1215" s="14" t="s">
        <v>114</v>
      </c>
      <c r="N1215" s="15">
        <v>58841</v>
      </c>
    </row>
    <row r="1216" spans="1:14" x14ac:dyDescent="0.3">
      <c r="A1216" s="7" t="str">
        <f>+VLOOKUP(IF(ISNUMBER(SEARCH("GLISS*",K1216)),CONCATENATE("GLISSIERE"," ",RIGHT(K1216,3)),CONCATENATE(LEFT(K1216,2),"/",RIGHT(K1216,2))),CODE!A:F,CODE!C$1,FALSE)</f>
        <v>FOURNISSEUR</v>
      </c>
      <c r="B1216" s="7" t="str">
        <f>+VLOOKUP(IF(ISNUMBER(SEARCH("GLISS*",K1216)),CONCATENATE("GLISSIERE"," ",RIGHT(K1216,3)),CONCATENATE(LEFT(K1216,2),"/",RIGHT(K1216,2))),CODE!A:F,CODE!D$1,FALSE)</f>
        <v>CORBEC OUT</v>
      </c>
      <c r="C1216" s="23"/>
      <c r="D1216" s="7">
        <f t="shared" si="38"/>
        <v>2021</v>
      </c>
      <c r="E1216" s="10" t="str">
        <f>+IF(A1216="GLISSIERE",+VLOOKUP(+VLOOKUP(IF(ISNUMBER(SEARCH("GLISS*",K1216)),CONCATENATE(RIGHT(K1216,4)),CONCATENATE(LEFT(K1216,2),"/",RIGHT(K1216,2))),'#Client'!B:C,1,FALSE),'#Client'!B:C,2,FALSE)," ")</f>
        <v xml:space="preserve"> </v>
      </c>
      <c r="F1216" s="10" t="str">
        <f>+IF(A1216="GLISSIERE",+VLOOKUP(K1216,'4-'!B:G,4,FALSE)," ")</f>
        <v xml:space="preserve"> </v>
      </c>
      <c r="G1216" s="10" t="str">
        <f t="shared" si="39"/>
        <v>5021</v>
      </c>
      <c r="H1216" s="44" t="str">
        <f>+IF(A1216="GLISSIERE",+VLOOKUP(K1216,'4-'!B:G,6,FALSE),IF(A1216="VENTES",+VLOOKUP(K1216,'5-'!B:H,6,FALSE)," "))</f>
        <v xml:space="preserve"> </v>
      </c>
      <c r="I1216" s="14"/>
      <c r="J1216" s="12">
        <v>44316</v>
      </c>
      <c r="K1216" s="37" t="s">
        <v>1553</v>
      </c>
      <c r="L1216" s="14">
        <v>29744</v>
      </c>
      <c r="M1216" s="14" t="s">
        <v>30</v>
      </c>
      <c r="N1216" s="15">
        <v>29744</v>
      </c>
    </row>
    <row r="1217" spans="1:14" x14ac:dyDescent="0.3">
      <c r="A1217" s="7" t="str">
        <f>+VLOOKUP(IF(ISNUMBER(SEARCH("GLISS*",K1217)),CONCATENATE("GLISSIERE"," ",RIGHT(K1217,3)),CONCATENATE(LEFT(K1217,2),"/",RIGHT(K1217,2))),CODE!A:F,CODE!C$1,FALSE)</f>
        <v>GLISSIERE</v>
      </c>
      <c r="B1217" s="7" t="str">
        <f>+VLOOKUP(IF(ISNUMBER(SEARCH("GLISS*",K1217)),CONCATENATE("GLISSIERE"," ",RIGHT(K1217,3)),CONCATENATE(LEFT(K1217,2),"/",RIGHT(K1217,2))),CODE!A:F,CODE!D$1,FALSE)</f>
        <v>GLISSIERE</v>
      </c>
      <c r="C1217" s="23"/>
      <c r="D1217" s="7">
        <f t="shared" si="38"/>
        <v>2021</v>
      </c>
      <c r="E1217" s="10" t="str">
        <f>+IF(A1217="GLISSIERE",+VLOOKUP(+VLOOKUP(IF(ISNUMBER(SEARCH("GLISS*",K1217)),CONCATENATE(RIGHT(K1217,4)),CONCATENATE(LEFT(K1217,2),"/",RIGHT(K1217,2))),'#Client'!B:C,1,FALSE),'#Client'!B:C,2,FALSE)," ")</f>
        <v>aq</v>
      </c>
      <c r="F1217" s="10" t="e">
        <f>+IF(A1217="GLISSIERE",+VLOOKUP(K1217,'4-'!B:G,4,FALSE)," ")</f>
        <v>#N/A</v>
      </c>
      <c r="G1217" s="10" t="str">
        <f t="shared" si="39"/>
        <v>5022</v>
      </c>
      <c r="H1217" s="44" t="e">
        <f>+IF(A1217="GLISSIERE",+VLOOKUP(K1217,'4-'!B:G,6,FALSE),IF(A1217="VENTES",+VLOOKUP(K1217,'5-'!B:H,6,FALSE)," "))</f>
        <v>#N/A</v>
      </c>
      <c r="I1217" s="14"/>
      <c r="J1217" s="12">
        <v>44316</v>
      </c>
      <c r="K1217" s="37" t="s">
        <v>1123</v>
      </c>
      <c r="L1217" s="14">
        <v>35925</v>
      </c>
      <c r="M1217" s="14" t="s">
        <v>776</v>
      </c>
      <c r="N1217" s="15">
        <v>94766</v>
      </c>
    </row>
    <row r="1218" spans="1:14" x14ac:dyDescent="0.3">
      <c r="A1218" s="7" t="str">
        <f>+VLOOKUP(IF(ISNUMBER(SEARCH("GLISS*",K1218)),CONCATENATE("GLISSIERE"," ",RIGHT(K1218,3)),CONCATENATE(LEFT(K1218,2),"/",RIGHT(K1218,2))),CODE!A:F,CODE!C$1,FALSE)</f>
        <v>FOURNISSEUR</v>
      </c>
      <c r="B1218" s="7" t="str">
        <f>+VLOOKUP(IF(ISNUMBER(SEARCH("GLISS*",K1218)),CONCATENATE("GLISSIERE"," ",RIGHT(K1218,3)),CONCATENATE(LEFT(K1218,2),"/",RIGHT(K1218,2))),CODE!A:F,CODE!D$1,FALSE)</f>
        <v>CORBEC OUT</v>
      </c>
      <c r="C1218" s="23"/>
      <c r="D1218" s="7">
        <f t="shared" si="38"/>
        <v>2021</v>
      </c>
      <c r="E1218" s="10" t="str">
        <f>+IF(A1218="GLISSIERE",+VLOOKUP(+VLOOKUP(IF(ISNUMBER(SEARCH("GLISS*",K1218)),CONCATENATE(RIGHT(K1218,4)),CONCATENATE(LEFT(K1218,2),"/",RIGHT(K1218,2))),'#Client'!B:C,1,FALSE),'#Client'!B:C,2,FALSE)," ")</f>
        <v xml:space="preserve"> </v>
      </c>
      <c r="F1218" s="10" t="str">
        <f>+IF(A1218="GLISSIERE",+VLOOKUP(K1218,'4-'!B:G,4,FALSE)," ")</f>
        <v xml:space="preserve"> </v>
      </c>
      <c r="G1218" s="10" t="str">
        <f t="shared" si="39"/>
        <v>5025</v>
      </c>
      <c r="H1218" s="44" t="str">
        <f>+IF(A1218="GLISSIERE",+VLOOKUP(K1218,'4-'!B:G,6,FALSE),IF(A1218="VENTES",+VLOOKUP(K1218,'5-'!B:H,6,FALSE)," "))</f>
        <v xml:space="preserve"> </v>
      </c>
      <c r="I1218" s="14"/>
      <c r="J1218" s="12">
        <v>44315</v>
      </c>
      <c r="K1218" s="37" t="s">
        <v>1554</v>
      </c>
      <c r="L1218" s="14">
        <v>7701</v>
      </c>
      <c r="M1218" s="14" t="s">
        <v>29</v>
      </c>
      <c r="N1218" s="15">
        <v>102467</v>
      </c>
    </row>
    <row r="1219" spans="1:14" x14ac:dyDescent="0.3">
      <c r="A1219" s="7" t="str">
        <f>+VLOOKUP(IF(ISNUMBER(SEARCH("GLISS*",K1219)),CONCATENATE("GLISSIERE"," ",RIGHT(K1219,3)),CONCATENATE(LEFT(K1219,2),"/",RIGHT(K1219,2))),CODE!A:F,CODE!C$1,FALSE)</f>
        <v>FOURNISSEUR</v>
      </c>
      <c r="B1219" s="7" t="str">
        <f>+VLOOKUP(IF(ISNUMBER(SEARCH("GLISS*",K1219)),CONCATENATE("GLISSIERE"," ",RIGHT(K1219,3)),CONCATENATE(LEFT(K1219,2),"/",RIGHT(K1219,2))),CODE!A:F,CODE!D$1,FALSE)</f>
        <v>CORBEC OUT</v>
      </c>
      <c r="C1219" s="23"/>
      <c r="D1219" s="7">
        <f t="shared" si="38"/>
        <v>2021</v>
      </c>
      <c r="E1219" s="10" t="str">
        <f>+IF(A1219="GLISSIERE",+VLOOKUP(+VLOOKUP(IF(ISNUMBER(SEARCH("GLISS*",K1219)),CONCATENATE(RIGHT(K1219,4)),CONCATENATE(LEFT(K1219,2),"/",RIGHT(K1219,2))),'#Client'!B:C,1,FALSE),'#Client'!B:C,2,FALSE)," ")</f>
        <v xml:space="preserve"> </v>
      </c>
      <c r="F1219" s="10" t="str">
        <f>+IF(A1219="GLISSIERE",+VLOOKUP(K1219,'4-'!B:G,4,FALSE)," ")</f>
        <v xml:space="preserve"> </v>
      </c>
      <c r="G1219" s="10" t="str">
        <f t="shared" si="39"/>
        <v>5025</v>
      </c>
      <c r="H1219" s="44" t="str">
        <f>+IF(A1219="GLISSIERE",+VLOOKUP(K1219,'4-'!B:G,6,FALSE),IF(A1219="VENTES",+VLOOKUP(K1219,'5-'!B:H,6,FALSE)," "))</f>
        <v xml:space="preserve"> </v>
      </c>
      <c r="I1219" s="14"/>
      <c r="J1219" s="12">
        <v>44315</v>
      </c>
      <c r="K1219" s="37" t="s">
        <v>1555</v>
      </c>
      <c r="L1219" s="14">
        <v>22356</v>
      </c>
      <c r="M1219" s="14" t="s">
        <v>29</v>
      </c>
      <c r="N1219" s="15">
        <v>124823</v>
      </c>
    </row>
    <row r="1220" spans="1:14" x14ac:dyDescent="0.3">
      <c r="A1220" s="7" t="str">
        <f>+VLOOKUP(IF(ISNUMBER(SEARCH("GLISS*",K1220)),CONCATENATE("GLISSIERE"," ",RIGHT(K1220,3)),CONCATENATE(LEFT(K1220,2),"/",RIGHT(K1220,2))),CODE!A:F,CODE!C$1,FALSE)</f>
        <v>FOURNISSEUR</v>
      </c>
      <c r="B1220" s="7" t="str">
        <f>+VLOOKUP(IF(ISNUMBER(SEARCH("GLISS*",K1220)),CONCATENATE("GLISSIERE"," ",RIGHT(K1220,3)),CONCATENATE(LEFT(K1220,2),"/",RIGHT(K1220,2))),CODE!A:F,CODE!D$1,FALSE)</f>
        <v>GALV. QUEBEC OUT</v>
      </c>
      <c r="C1220" s="23"/>
      <c r="D1220" s="7">
        <f t="shared" si="38"/>
        <v>2021</v>
      </c>
      <c r="E1220" s="10" t="str">
        <f>+IF(A1220="GLISSIERE",+VLOOKUP(+VLOOKUP(IF(ISNUMBER(SEARCH("GLISS*",K1220)),CONCATENATE(RIGHT(K1220,4)),CONCATENATE(LEFT(K1220,2),"/",RIGHT(K1220,2))),'#Client'!B:C,1,FALSE),'#Client'!B:C,2,FALSE)," ")</f>
        <v xml:space="preserve"> </v>
      </c>
      <c r="F1220" s="10" t="str">
        <f>+IF(A1220="GLISSIERE",+VLOOKUP(K1220,'4-'!B:G,4,FALSE)," ")</f>
        <v xml:space="preserve"> </v>
      </c>
      <c r="G1220" s="10" t="str">
        <f t="shared" si="39"/>
        <v>5026</v>
      </c>
      <c r="H1220" s="44" t="str">
        <f>+IF(A1220="GLISSIERE",+VLOOKUP(K1220,'4-'!B:G,6,FALSE),IF(A1220="VENTES",+VLOOKUP(K1220,'5-'!B:H,6,FALSE)," "))</f>
        <v xml:space="preserve"> </v>
      </c>
      <c r="I1220" s="14"/>
      <c r="J1220" s="12">
        <v>44315</v>
      </c>
      <c r="K1220" s="37" t="s">
        <v>1556</v>
      </c>
      <c r="L1220" s="14">
        <v>29950</v>
      </c>
      <c r="M1220" s="14" t="s">
        <v>30</v>
      </c>
      <c r="N1220" s="15">
        <v>154773</v>
      </c>
    </row>
    <row r="1221" spans="1:14" x14ac:dyDescent="0.3">
      <c r="A1221" s="7" t="str">
        <f>+VLOOKUP(IF(ISNUMBER(SEARCH("GLISS*",K1221)),CONCATENATE("GLISSIERE"," ",RIGHT(K1221,3)),CONCATENATE(LEFT(K1221,2),"/",RIGHT(K1221,2))),CODE!A:F,CODE!C$1,FALSE)</f>
        <v>FOURNISSEUR</v>
      </c>
      <c r="B1221" s="7" t="str">
        <f>+VLOOKUP(IF(ISNUMBER(SEARCH("GLISS*",K1221)),CONCATENATE("GLISSIERE"," ",RIGHT(K1221,3)),CONCATENATE(LEFT(K1221,2),"/",RIGHT(K1221,2))),CODE!A:F,CODE!D$1,FALSE)</f>
        <v>CORBEC OUT</v>
      </c>
      <c r="C1221" s="23"/>
      <c r="D1221" s="7">
        <f t="shared" ref="D1221:D1284" si="40">+YEAR(J1221)</f>
        <v>2021</v>
      </c>
      <c r="E1221" s="10" t="str">
        <f>+IF(A1221="GLISSIERE",+VLOOKUP(+VLOOKUP(IF(ISNUMBER(SEARCH("GLISS*",K1221)),CONCATENATE(RIGHT(K1221,4)),CONCATENATE(LEFT(K1221,2),"/",RIGHT(K1221,2))),'#Client'!B:C,1,FALSE),'#Client'!B:C,2,FALSE)," ")</f>
        <v xml:space="preserve"> </v>
      </c>
      <c r="F1221" s="10" t="str">
        <f>+IF(A1221="GLISSIERE",+VLOOKUP(K1221,'4-'!B:G,4,FALSE)," ")</f>
        <v xml:space="preserve"> </v>
      </c>
      <c r="G1221" s="10" t="str">
        <f t="shared" ref="G1221:G1284" si="41">+IF(+LEFT(K1221,2)="F-",MID(K1221,3,4),MID(K1221,4,4))</f>
        <v>5027</v>
      </c>
      <c r="H1221" s="44" t="str">
        <f>+IF(A1221="GLISSIERE",+VLOOKUP(K1221,'4-'!B:G,6,FALSE),IF(A1221="VENTES",+VLOOKUP(K1221,'5-'!B:H,6,FALSE)," "))</f>
        <v xml:space="preserve"> </v>
      </c>
      <c r="I1221" s="14"/>
      <c r="J1221" s="12">
        <v>44315</v>
      </c>
      <c r="K1221" s="37" t="s">
        <v>1557</v>
      </c>
      <c r="L1221" s="14">
        <v>15876</v>
      </c>
      <c r="M1221" s="14" t="s">
        <v>30</v>
      </c>
      <c r="N1221" s="15">
        <v>170649</v>
      </c>
    </row>
    <row r="1222" spans="1:14" x14ac:dyDescent="0.3">
      <c r="A1222" s="7" t="str">
        <f>+VLOOKUP(IF(ISNUMBER(SEARCH("GLISS*",K1222)),CONCATENATE("GLISSIERE"," ",RIGHT(K1222,3)),CONCATENATE(LEFT(K1222,2),"/",RIGHT(K1222,2))),CODE!A:F,CODE!C$1,FALSE)</f>
        <v>FOURNISSEUR</v>
      </c>
      <c r="B1222" s="7" t="str">
        <f>+VLOOKUP(IF(ISNUMBER(SEARCH("GLISS*",K1222)),CONCATENATE("GLISSIERE"," ",RIGHT(K1222,3)),CONCATENATE(LEFT(K1222,2),"/",RIGHT(K1222,2))),CODE!A:F,CODE!D$1,FALSE)</f>
        <v>CORBEC OUT</v>
      </c>
      <c r="C1222" s="23"/>
      <c r="D1222" s="7">
        <f t="shared" si="40"/>
        <v>2021</v>
      </c>
      <c r="E1222" s="10" t="str">
        <f>+IF(A1222="GLISSIERE",+VLOOKUP(+VLOOKUP(IF(ISNUMBER(SEARCH("GLISS*",K1222)),CONCATENATE(RIGHT(K1222,4)),CONCATENATE(LEFT(K1222,2),"/",RIGHT(K1222,2))),'#Client'!B:C,1,FALSE),'#Client'!B:C,2,FALSE)," ")</f>
        <v xml:space="preserve"> </v>
      </c>
      <c r="F1222" s="10" t="str">
        <f>+IF(A1222="GLISSIERE",+VLOOKUP(K1222,'4-'!B:G,4,FALSE)," ")</f>
        <v xml:space="preserve"> </v>
      </c>
      <c r="G1222" s="10" t="str">
        <f t="shared" si="41"/>
        <v>5027</v>
      </c>
      <c r="H1222" s="44" t="str">
        <f>+IF(A1222="GLISSIERE",+VLOOKUP(K1222,'4-'!B:G,6,FALSE),IF(A1222="VENTES",+VLOOKUP(K1222,'5-'!B:H,6,FALSE)," "))</f>
        <v xml:space="preserve"> </v>
      </c>
      <c r="I1222" s="14"/>
      <c r="J1222" s="12">
        <v>44315</v>
      </c>
      <c r="K1222" s="37" t="s">
        <v>1558</v>
      </c>
      <c r="L1222" s="14">
        <v>9292</v>
      </c>
      <c r="M1222" s="14" t="s">
        <v>30</v>
      </c>
      <c r="N1222" s="15">
        <v>179941</v>
      </c>
    </row>
    <row r="1223" spans="1:14" x14ac:dyDescent="0.3">
      <c r="A1223" s="7" t="str">
        <f>+VLOOKUP(IF(ISNUMBER(SEARCH("GLISS*",K1223)),CONCATENATE("GLISSIERE"," ",RIGHT(K1223,3)),CONCATENATE(LEFT(K1223,2),"/",RIGHT(K1223,2))),CODE!A:F,CODE!C$1,FALSE)</f>
        <v>FOURNISSEUR</v>
      </c>
      <c r="B1223" s="7" t="str">
        <f>+VLOOKUP(IF(ISNUMBER(SEARCH("GLISS*",K1223)),CONCATENATE("GLISSIERE"," ",RIGHT(K1223,3)),CONCATENATE(LEFT(K1223,2),"/",RIGHT(K1223,2))),CODE!A:F,CODE!D$1,FALSE)</f>
        <v>CORBEC OUT</v>
      </c>
      <c r="C1223" s="23"/>
      <c r="D1223" s="7">
        <f t="shared" si="40"/>
        <v>2021</v>
      </c>
      <c r="E1223" s="10" t="str">
        <f>+IF(A1223="GLISSIERE",+VLOOKUP(+VLOOKUP(IF(ISNUMBER(SEARCH("GLISS*",K1223)),CONCATENATE(RIGHT(K1223,4)),CONCATENATE(LEFT(K1223,2),"/",RIGHT(K1223,2))),'#Client'!B:C,1,FALSE),'#Client'!B:C,2,FALSE)," ")</f>
        <v xml:space="preserve"> </v>
      </c>
      <c r="F1223" s="10" t="str">
        <f>+IF(A1223="GLISSIERE",+VLOOKUP(K1223,'4-'!B:G,4,FALSE)," ")</f>
        <v xml:space="preserve"> </v>
      </c>
      <c r="G1223" s="10" t="str">
        <f t="shared" si="41"/>
        <v>5027</v>
      </c>
      <c r="H1223" s="44" t="str">
        <f>+IF(A1223="GLISSIERE",+VLOOKUP(K1223,'4-'!B:G,6,FALSE),IF(A1223="VENTES",+VLOOKUP(K1223,'5-'!B:H,6,FALSE)," "))</f>
        <v xml:space="preserve"> </v>
      </c>
      <c r="I1223" s="14"/>
      <c r="J1223" s="12">
        <v>44315</v>
      </c>
      <c r="K1223" s="37" t="s">
        <v>1559</v>
      </c>
      <c r="L1223" s="14">
        <v>3758</v>
      </c>
      <c r="M1223" s="14" t="s">
        <v>30</v>
      </c>
      <c r="N1223" s="15">
        <v>183699</v>
      </c>
    </row>
    <row r="1224" spans="1:14" x14ac:dyDescent="0.3">
      <c r="A1224" s="7" t="str">
        <f>+VLOOKUP(IF(ISNUMBER(SEARCH("GLISS*",K1224)),CONCATENATE("GLISSIERE"," ",RIGHT(K1224,3)),CONCATENATE(LEFT(K1224,2),"/",RIGHT(K1224,2))),CODE!A:F,CODE!C$1,FALSE)</f>
        <v>FOURNISSEUR</v>
      </c>
      <c r="B1224" s="7" t="str">
        <f>+VLOOKUP(IF(ISNUMBER(SEARCH("GLISS*",K1224)),CONCATENATE("GLISSIERE"," ",RIGHT(K1224,3)),CONCATENATE(LEFT(K1224,2),"/",RIGHT(K1224,2))),CODE!A:F,CODE!D$1,FALSE)</f>
        <v>GALV. QUEBEC OUT</v>
      </c>
      <c r="C1224" s="23"/>
      <c r="D1224" s="7">
        <f t="shared" si="40"/>
        <v>2021</v>
      </c>
      <c r="E1224" s="10" t="str">
        <f>+IF(A1224="GLISSIERE",+VLOOKUP(+VLOOKUP(IF(ISNUMBER(SEARCH("GLISS*",K1224)),CONCATENATE(RIGHT(K1224,4)),CONCATENATE(LEFT(K1224,2),"/",RIGHT(K1224,2))),'#Client'!B:C,1,FALSE),'#Client'!B:C,2,FALSE)," ")</f>
        <v xml:space="preserve"> </v>
      </c>
      <c r="F1224" s="10" t="str">
        <f>+IF(A1224="GLISSIERE",+VLOOKUP(K1224,'4-'!B:G,4,FALSE)," ")</f>
        <v xml:space="preserve"> </v>
      </c>
      <c r="G1224" s="10" t="str">
        <f t="shared" si="41"/>
        <v>5031</v>
      </c>
      <c r="H1224" s="44" t="str">
        <f>+IF(A1224="GLISSIERE",+VLOOKUP(K1224,'4-'!B:G,6,FALSE),IF(A1224="VENTES",+VLOOKUP(K1224,'5-'!B:H,6,FALSE)," "))</f>
        <v xml:space="preserve"> </v>
      </c>
      <c r="I1224" s="14"/>
      <c r="J1224" s="12">
        <v>44316</v>
      </c>
      <c r="K1224" s="37" t="s">
        <v>1560</v>
      </c>
      <c r="L1224" s="14">
        <v>13328</v>
      </c>
      <c r="M1224" s="14" t="s">
        <v>30</v>
      </c>
      <c r="N1224" s="15">
        <v>43072</v>
      </c>
    </row>
    <row r="1225" spans="1:14" x14ac:dyDescent="0.3">
      <c r="A1225" s="7" t="str">
        <f>+VLOOKUP(IF(ISNUMBER(SEARCH("GLISS*",K1225)),CONCATENATE("GLISSIERE"," ",RIGHT(K1225,3)),CONCATENATE(LEFT(K1225,2),"/",RIGHT(K1225,2))),CODE!A:F,CODE!C$1,FALSE)</f>
        <v>FOURNISSEUR</v>
      </c>
      <c r="B1225" s="7" t="str">
        <f>+VLOOKUP(IF(ISNUMBER(SEARCH("GLISS*",K1225)),CONCATENATE("GLISSIERE"," ",RIGHT(K1225,3)),CONCATENATE(LEFT(K1225,2),"/",RIGHT(K1225,2))),CODE!A:F,CODE!D$1,FALSE)</f>
        <v>GALV. QUEBEC OUT</v>
      </c>
      <c r="C1225" s="23"/>
      <c r="D1225" s="7">
        <f t="shared" si="40"/>
        <v>2021</v>
      </c>
      <c r="E1225" s="10" t="str">
        <f>+IF(A1225="GLISSIERE",+VLOOKUP(+VLOOKUP(IF(ISNUMBER(SEARCH("GLISS*",K1225)),CONCATENATE(RIGHT(K1225,4)),CONCATENATE(LEFT(K1225,2),"/",RIGHT(K1225,2))),'#Client'!B:C,1,FALSE),'#Client'!B:C,2,FALSE)," ")</f>
        <v xml:space="preserve"> </v>
      </c>
      <c r="F1225" s="10" t="str">
        <f>+IF(A1225="GLISSIERE",+VLOOKUP(K1225,'4-'!B:G,4,FALSE)," ")</f>
        <v xml:space="preserve"> </v>
      </c>
      <c r="G1225" s="10" t="str">
        <f t="shared" si="41"/>
        <v>5031</v>
      </c>
      <c r="H1225" s="44" t="str">
        <f>+IF(A1225="GLISSIERE",+VLOOKUP(K1225,'4-'!B:G,6,FALSE),IF(A1225="VENTES",+VLOOKUP(K1225,'5-'!B:H,6,FALSE)," "))</f>
        <v xml:space="preserve"> </v>
      </c>
      <c r="I1225" s="14"/>
      <c r="J1225" s="12">
        <v>44316</v>
      </c>
      <c r="K1225" s="37" t="s">
        <v>1561</v>
      </c>
      <c r="L1225" s="14">
        <v>15650</v>
      </c>
      <c r="M1225" s="14" t="s">
        <v>30</v>
      </c>
      <c r="N1225" s="15">
        <v>58722</v>
      </c>
    </row>
    <row r="1226" spans="1:14" x14ac:dyDescent="0.3">
      <c r="A1226" s="7" t="str">
        <f>+VLOOKUP(IF(ISNUMBER(SEARCH("GLISS*",K1226)),CONCATENATE("GLISSIERE"," ",RIGHT(K1226,3)),CONCATENATE(LEFT(K1226,2),"/",RIGHT(K1226,2))),CODE!A:F,CODE!C$1,FALSE)</f>
        <v>FOURNISSEUR</v>
      </c>
      <c r="B1226" s="7" t="str">
        <f>+VLOOKUP(IF(ISNUMBER(SEARCH("GLISS*",K1226)),CONCATENATE("GLISSIERE"," ",RIGHT(K1226,3)),CONCATENATE(LEFT(K1226,2),"/",RIGHT(K1226,2))),CODE!A:F,CODE!D$1,FALSE)</f>
        <v>GALVANO IN</v>
      </c>
      <c r="C1226" s="23"/>
      <c r="D1226" s="7">
        <f t="shared" si="40"/>
        <v>2021</v>
      </c>
      <c r="E1226" s="10" t="str">
        <f>+IF(A1226="GLISSIERE",+VLOOKUP(+VLOOKUP(IF(ISNUMBER(SEARCH("GLISS*",K1226)),CONCATENATE(RIGHT(K1226,4)),CONCATENATE(LEFT(K1226,2),"/",RIGHT(K1226,2))),'#Client'!B:C,1,FALSE),'#Client'!B:C,2,FALSE)," ")</f>
        <v xml:space="preserve"> </v>
      </c>
      <c r="F1226" s="10" t="str">
        <f>+IF(A1226="GLISSIERE",+VLOOKUP(K1226,'4-'!B:G,4,FALSE)," ")</f>
        <v xml:space="preserve"> </v>
      </c>
      <c r="G1226" s="10" t="str">
        <f t="shared" si="41"/>
        <v>0211</v>
      </c>
      <c r="H1226" s="44" t="str">
        <f>+IF(A1226="GLISSIERE",+VLOOKUP(K1226,'4-'!B:G,6,FALSE),IF(A1226="VENTES",+VLOOKUP(K1226,'5-'!B:H,6,FALSE)," "))</f>
        <v xml:space="preserve"> </v>
      </c>
      <c r="I1226" s="14"/>
      <c r="J1226" s="12">
        <v>44314</v>
      </c>
      <c r="K1226" s="37" t="s">
        <v>1562</v>
      </c>
      <c r="L1226" s="14">
        <v>28</v>
      </c>
      <c r="M1226" s="14" t="s">
        <v>161</v>
      </c>
      <c r="N1226" s="15">
        <v>28</v>
      </c>
    </row>
    <row r="1227" spans="1:14" x14ac:dyDescent="0.3">
      <c r="A1227" s="7" t="str">
        <f>+VLOOKUP(IF(ISNUMBER(SEARCH("GLISS*",K1227)),CONCATENATE("GLISSIERE"," ",RIGHT(K1227,3)),CONCATENATE(LEFT(K1227,2),"/",RIGHT(K1227,2))),CODE!A:F,CODE!C$1,FALSE)</f>
        <v>FOURNISSEUR</v>
      </c>
      <c r="B1227" s="7" t="str">
        <f>+VLOOKUP(IF(ISNUMBER(SEARCH("GLISS*",K1227)),CONCATENATE("GLISSIERE"," ",RIGHT(K1227,3)),CONCATENATE(LEFT(K1227,2),"/",RIGHT(K1227,2))),CODE!A:F,CODE!D$1,FALSE)</f>
        <v>GALVANO IN</v>
      </c>
      <c r="C1227" s="23"/>
      <c r="D1227" s="7">
        <f t="shared" si="40"/>
        <v>2021</v>
      </c>
      <c r="E1227" s="10" t="str">
        <f>+IF(A1227="GLISSIERE",+VLOOKUP(+VLOOKUP(IF(ISNUMBER(SEARCH("GLISS*",K1227)),CONCATENATE(RIGHT(K1227,4)),CONCATENATE(LEFT(K1227,2),"/",RIGHT(K1227,2))),'#Client'!B:C,1,FALSE),'#Client'!B:C,2,FALSE)," ")</f>
        <v xml:space="preserve"> </v>
      </c>
      <c r="F1227" s="10" t="str">
        <f>+IF(A1227="GLISSIERE",+VLOOKUP(K1227,'4-'!B:G,4,FALSE)," ")</f>
        <v xml:space="preserve"> </v>
      </c>
      <c r="G1227" s="10" t="str">
        <f t="shared" si="41"/>
        <v>0211</v>
      </c>
      <c r="H1227" s="44" t="str">
        <f>+IF(A1227="GLISSIERE",+VLOOKUP(K1227,'4-'!B:G,6,FALSE),IF(A1227="VENTES",+VLOOKUP(K1227,'5-'!B:H,6,FALSE)," "))</f>
        <v xml:space="preserve"> </v>
      </c>
      <c r="I1227" s="14"/>
      <c r="J1227" s="12">
        <v>44314</v>
      </c>
      <c r="K1227" s="37" t="s">
        <v>1563</v>
      </c>
      <c r="L1227" s="14">
        <v>136</v>
      </c>
      <c r="M1227" s="14" t="s">
        <v>161</v>
      </c>
      <c r="N1227" s="15">
        <v>164</v>
      </c>
    </row>
    <row r="1228" spans="1:14" x14ac:dyDescent="0.3">
      <c r="A1228" s="7" t="str">
        <f>+VLOOKUP(IF(ISNUMBER(SEARCH("GLISS*",K1228)),CONCATENATE("GLISSIERE"," ",RIGHT(K1228,3)),CONCATENATE(LEFT(K1228,2),"/",RIGHT(K1228,2))),CODE!A:F,CODE!C$1,FALSE)</f>
        <v>FOURNISSEUR</v>
      </c>
      <c r="B1228" s="7" t="str">
        <f>+VLOOKUP(IF(ISNUMBER(SEARCH("GLISS*",K1228)),CONCATENATE("GLISSIERE"," ",RIGHT(K1228,3)),CONCATENATE(LEFT(K1228,2),"/",RIGHT(K1228,2))),CODE!A:F,CODE!D$1,FALSE)</f>
        <v>GALVANO IN</v>
      </c>
      <c r="C1228" s="23"/>
      <c r="D1228" s="7">
        <f t="shared" si="40"/>
        <v>2021</v>
      </c>
      <c r="E1228" s="10" t="str">
        <f>+IF(A1228="GLISSIERE",+VLOOKUP(+VLOOKUP(IF(ISNUMBER(SEARCH("GLISS*",K1228)),CONCATENATE(RIGHT(K1228,4)),CONCATENATE(LEFT(K1228,2),"/",RIGHT(K1228,2))),'#Client'!B:C,1,FALSE),'#Client'!B:C,2,FALSE)," ")</f>
        <v xml:space="preserve"> </v>
      </c>
      <c r="F1228" s="10" t="str">
        <f>+IF(A1228="GLISSIERE",+VLOOKUP(K1228,'4-'!B:G,4,FALSE)," ")</f>
        <v xml:space="preserve"> </v>
      </c>
      <c r="G1228" s="10" t="str">
        <f t="shared" si="41"/>
        <v>0211</v>
      </c>
      <c r="H1228" s="44" t="str">
        <f>+IF(A1228="GLISSIERE",+VLOOKUP(K1228,'4-'!B:G,6,FALSE),IF(A1228="VENTES",+VLOOKUP(K1228,'5-'!B:H,6,FALSE)," "))</f>
        <v xml:space="preserve"> </v>
      </c>
      <c r="I1228" s="14"/>
      <c r="J1228" s="12">
        <v>44314</v>
      </c>
      <c r="K1228" s="37" t="s">
        <v>1564</v>
      </c>
      <c r="L1228" s="14">
        <v>3510</v>
      </c>
      <c r="M1228" s="14" t="s">
        <v>161</v>
      </c>
      <c r="N1228" s="15">
        <v>3674</v>
      </c>
    </row>
    <row r="1229" spans="1:14" x14ac:dyDescent="0.3">
      <c r="A1229" s="7" t="str">
        <f>+VLOOKUP(IF(ISNUMBER(SEARCH("GLISS*",K1229)),CONCATENATE("GLISSIERE"," ",RIGHT(K1229,3)),CONCATENATE(LEFT(K1229,2),"/",RIGHT(K1229,2))),CODE!A:F,CODE!C$1,FALSE)</f>
        <v>FOURNISSEUR</v>
      </c>
      <c r="B1229" s="7" t="str">
        <f>+VLOOKUP(IF(ISNUMBER(SEARCH("GLISS*",K1229)),CONCATENATE("GLISSIERE"," ",RIGHT(K1229,3)),CONCATENATE(LEFT(K1229,2),"/",RIGHT(K1229,2))),CODE!A:F,CODE!D$1,FALSE)</f>
        <v>GALV. QUEBEC IN</v>
      </c>
      <c r="C1229" s="23"/>
      <c r="D1229" s="7">
        <f t="shared" si="40"/>
        <v>2021</v>
      </c>
      <c r="E1229" s="10" t="str">
        <f>+IF(A1229="GLISSIERE",+VLOOKUP(+VLOOKUP(IF(ISNUMBER(SEARCH("GLISS*",K1229)),CONCATENATE(RIGHT(K1229,4)),CONCATENATE(LEFT(K1229,2),"/",RIGHT(K1229,2))),'#Client'!B:C,1,FALSE),'#Client'!B:C,2,FALSE)," ")</f>
        <v xml:space="preserve"> </v>
      </c>
      <c r="F1229" s="10" t="str">
        <f>+IF(A1229="GLISSIERE",+VLOOKUP(K1229,'4-'!B:G,4,FALSE)," ")</f>
        <v xml:space="preserve"> </v>
      </c>
      <c r="G1229" s="10" t="str">
        <f t="shared" si="41"/>
        <v>0583</v>
      </c>
      <c r="H1229" s="44" t="str">
        <f>+IF(A1229="GLISSIERE",+VLOOKUP(K1229,'4-'!B:G,6,FALSE),IF(A1229="VENTES",+VLOOKUP(K1229,'5-'!B:H,6,FALSE)," "))</f>
        <v xml:space="preserve"> </v>
      </c>
      <c r="I1229" s="14"/>
      <c r="J1229" s="12">
        <v>44292</v>
      </c>
      <c r="K1229" s="37" t="s">
        <v>1565</v>
      </c>
      <c r="L1229" s="14">
        <v>27554</v>
      </c>
      <c r="M1229" s="14" t="s">
        <v>30</v>
      </c>
      <c r="N1229" s="15">
        <v>446749</v>
      </c>
    </row>
    <row r="1230" spans="1:14" x14ac:dyDescent="0.3">
      <c r="A1230" s="7" t="str">
        <f>+VLOOKUP(IF(ISNUMBER(SEARCH("GLISS*",K1230)),CONCATENATE("GLISSIERE"," ",RIGHT(K1230,3)),CONCATENATE(LEFT(K1230,2),"/",RIGHT(K1230,2))),CODE!A:F,CODE!C$1,FALSE)</f>
        <v>FOURNISSEUR</v>
      </c>
      <c r="B1230" s="7" t="str">
        <f>+VLOOKUP(IF(ISNUMBER(SEARCH("GLISS*",K1230)),CONCATENATE("GLISSIERE"," ",RIGHT(K1230,3)),CONCATENATE(LEFT(K1230,2),"/",RIGHT(K1230,2))),CODE!A:F,CODE!D$1,FALSE)</f>
        <v>GALV. QUEBEC IN</v>
      </c>
      <c r="C1230" s="23"/>
      <c r="D1230" s="7">
        <f t="shared" si="40"/>
        <v>2021</v>
      </c>
      <c r="E1230" s="10" t="str">
        <f>+IF(A1230="GLISSIERE",+VLOOKUP(+VLOOKUP(IF(ISNUMBER(SEARCH("GLISS*",K1230)),CONCATENATE(RIGHT(K1230,4)),CONCATENATE(LEFT(K1230,2),"/",RIGHT(K1230,2))),'#Client'!B:C,1,FALSE),'#Client'!B:C,2,FALSE)," ")</f>
        <v xml:space="preserve"> </v>
      </c>
      <c r="F1230" s="10" t="str">
        <f>+IF(A1230="GLISSIERE",+VLOOKUP(K1230,'4-'!B:G,4,FALSE)," ")</f>
        <v xml:space="preserve"> </v>
      </c>
      <c r="G1230" s="10" t="str">
        <f t="shared" si="41"/>
        <v>0583</v>
      </c>
      <c r="H1230" s="44" t="str">
        <f>+IF(A1230="GLISSIERE",+VLOOKUP(K1230,'4-'!B:G,6,FALSE),IF(A1230="VENTES",+VLOOKUP(K1230,'5-'!B:H,6,FALSE)," "))</f>
        <v xml:space="preserve"> </v>
      </c>
      <c r="I1230" s="14"/>
      <c r="J1230" s="12">
        <v>44292</v>
      </c>
      <c r="K1230" s="37" t="s">
        <v>1566</v>
      </c>
      <c r="L1230" s="14">
        <v>3592</v>
      </c>
      <c r="M1230" s="14" t="s">
        <v>30</v>
      </c>
      <c r="N1230" s="15">
        <v>450341</v>
      </c>
    </row>
    <row r="1231" spans="1:14" x14ac:dyDescent="0.3">
      <c r="A1231" s="7" t="str">
        <f>+VLOOKUP(IF(ISNUMBER(SEARCH("GLISS*",K1231)),CONCATENATE("GLISSIERE"," ",RIGHT(K1231,3)),CONCATENATE(LEFT(K1231,2),"/",RIGHT(K1231,2))),CODE!A:F,CODE!C$1,FALSE)</f>
        <v>FOURNISSEUR</v>
      </c>
      <c r="B1231" s="7" t="str">
        <f>+VLOOKUP(IF(ISNUMBER(SEARCH("GLISS*",K1231)),CONCATENATE("GLISSIERE"," ",RIGHT(K1231,3)),CONCATENATE(LEFT(K1231,2),"/",RIGHT(K1231,2))),CODE!A:F,CODE!D$1,FALSE)</f>
        <v>GALV. QUEBEC IN</v>
      </c>
      <c r="C1231" s="23"/>
      <c r="D1231" s="7">
        <f t="shared" si="40"/>
        <v>2021</v>
      </c>
      <c r="E1231" s="10" t="str">
        <f>+IF(A1231="GLISSIERE",+VLOOKUP(+VLOOKUP(IF(ISNUMBER(SEARCH("GLISS*",K1231)),CONCATENATE(RIGHT(K1231,4)),CONCATENATE(LEFT(K1231,2),"/",RIGHT(K1231,2))),'#Client'!B:C,1,FALSE),'#Client'!B:C,2,FALSE)," ")</f>
        <v xml:space="preserve"> </v>
      </c>
      <c r="F1231" s="10" t="str">
        <f>+IF(A1231="GLISSIERE",+VLOOKUP(K1231,'4-'!B:G,4,FALSE)," ")</f>
        <v xml:space="preserve"> </v>
      </c>
      <c r="G1231" s="10" t="str">
        <f t="shared" si="41"/>
        <v>0584</v>
      </c>
      <c r="H1231" s="44" t="str">
        <f>+IF(A1231="GLISSIERE",+VLOOKUP(K1231,'4-'!B:G,6,FALSE),IF(A1231="VENTES",+VLOOKUP(K1231,'5-'!B:H,6,FALSE)," "))</f>
        <v xml:space="preserve"> </v>
      </c>
      <c r="I1231" s="14"/>
      <c r="J1231" s="12">
        <v>44293</v>
      </c>
      <c r="K1231" s="37" t="s">
        <v>1567</v>
      </c>
      <c r="L1231" s="14">
        <v>29690</v>
      </c>
      <c r="M1231" s="14" t="s">
        <v>30</v>
      </c>
      <c r="N1231" s="15">
        <v>419195</v>
      </c>
    </row>
    <row r="1232" spans="1:14" x14ac:dyDescent="0.3">
      <c r="A1232" s="7" t="str">
        <f>+VLOOKUP(IF(ISNUMBER(SEARCH("GLISS*",K1232)),CONCATENATE("GLISSIERE"," ",RIGHT(K1232,3)),CONCATENATE(LEFT(K1232,2),"/",RIGHT(K1232,2))),CODE!A:F,CODE!C$1,FALSE)</f>
        <v>FOURNISSEUR</v>
      </c>
      <c r="B1232" s="7" t="str">
        <f>+VLOOKUP(IF(ISNUMBER(SEARCH("GLISS*",K1232)),CONCATENATE("GLISSIERE"," ",RIGHT(K1232,3)),CONCATENATE(LEFT(K1232,2),"/",RIGHT(K1232,2))),CODE!A:F,CODE!D$1,FALSE)</f>
        <v>GALV. QUEBEC IN</v>
      </c>
      <c r="C1232" s="23"/>
      <c r="D1232" s="7">
        <f t="shared" si="40"/>
        <v>2021</v>
      </c>
      <c r="E1232" s="10" t="str">
        <f>+IF(A1232="GLISSIERE",+VLOOKUP(+VLOOKUP(IF(ISNUMBER(SEARCH("GLISS*",K1232)),CONCATENATE(RIGHT(K1232,4)),CONCATENATE(LEFT(K1232,2),"/",RIGHT(K1232,2))),'#Client'!B:C,1,FALSE),'#Client'!B:C,2,FALSE)," ")</f>
        <v xml:space="preserve"> </v>
      </c>
      <c r="F1232" s="10" t="str">
        <f>+IF(A1232="GLISSIERE",+VLOOKUP(K1232,'4-'!B:G,4,FALSE)," ")</f>
        <v xml:space="preserve"> </v>
      </c>
      <c r="G1232" s="10" t="str">
        <f t="shared" si="41"/>
        <v>0585</v>
      </c>
      <c r="H1232" s="44" t="str">
        <f>+IF(A1232="GLISSIERE",+VLOOKUP(K1232,'4-'!B:G,6,FALSE),IF(A1232="VENTES",+VLOOKUP(K1232,'5-'!B:H,6,FALSE)," "))</f>
        <v xml:space="preserve"> </v>
      </c>
      <c r="I1232" s="14"/>
      <c r="J1232" s="12">
        <v>44294</v>
      </c>
      <c r="K1232" s="37" t="s">
        <v>1568</v>
      </c>
      <c r="L1232" s="14">
        <v>29950</v>
      </c>
      <c r="M1232" s="14" t="s">
        <v>30</v>
      </c>
      <c r="N1232" s="15">
        <v>389505</v>
      </c>
    </row>
    <row r="1233" spans="1:14" x14ac:dyDescent="0.3">
      <c r="A1233" s="7" t="str">
        <f>+VLOOKUP(IF(ISNUMBER(SEARCH("GLISS*",K1233)),CONCATENATE("GLISSIERE"," ",RIGHT(K1233,3)),CONCATENATE(LEFT(K1233,2),"/",RIGHT(K1233,2))),CODE!A:F,CODE!C$1,FALSE)</f>
        <v>FOURNISSEUR</v>
      </c>
      <c r="B1233" s="7" t="str">
        <f>+VLOOKUP(IF(ISNUMBER(SEARCH("GLISS*",K1233)),CONCATENATE("GLISSIERE"," ",RIGHT(K1233,3)),CONCATENATE(LEFT(K1233,2),"/",RIGHT(K1233,2))),CODE!A:F,CODE!D$1,FALSE)</f>
        <v>GALV. QUEBEC IN</v>
      </c>
      <c r="C1233" s="23"/>
      <c r="D1233" s="7">
        <f t="shared" si="40"/>
        <v>2021</v>
      </c>
      <c r="E1233" s="10" t="str">
        <f>+IF(A1233="GLISSIERE",+VLOOKUP(+VLOOKUP(IF(ISNUMBER(SEARCH("GLISS*",K1233)),CONCATENATE(RIGHT(K1233,4)),CONCATENATE(LEFT(K1233,2),"/",RIGHT(K1233,2))),'#Client'!B:C,1,FALSE),'#Client'!B:C,2,FALSE)," ")</f>
        <v xml:space="preserve"> </v>
      </c>
      <c r="F1233" s="10" t="str">
        <f>+IF(A1233="GLISSIERE",+VLOOKUP(K1233,'4-'!B:G,4,FALSE)," ")</f>
        <v xml:space="preserve"> </v>
      </c>
      <c r="G1233" s="10" t="str">
        <f t="shared" si="41"/>
        <v>0586</v>
      </c>
      <c r="H1233" s="44" t="str">
        <f>+IF(A1233="GLISSIERE",+VLOOKUP(K1233,'4-'!B:G,6,FALSE),IF(A1233="VENTES",+VLOOKUP(K1233,'5-'!B:H,6,FALSE)," "))</f>
        <v xml:space="preserve"> </v>
      </c>
      <c r="I1233" s="14"/>
      <c r="J1233" s="12">
        <v>44298</v>
      </c>
      <c r="K1233" s="37" t="s">
        <v>1569</v>
      </c>
      <c r="L1233" s="14">
        <v>25886</v>
      </c>
      <c r="M1233" s="14" t="s">
        <v>30</v>
      </c>
      <c r="N1233" s="15">
        <v>359555</v>
      </c>
    </row>
    <row r="1234" spans="1:14" x14ac:dyDescent="0.3">
      <c r="A1234" s="7" t="str">
        <f>+VLOOKUP(IF(ISNUMBER(SEARCH("GLISS*",K1234)),CONCATENATE("GLISSIERE"," ",RIGHT(K1234,3)),CONCATENATE(LEFT(K1234,2),"/",RIGHT(K1234,2))),CODE!A:F,CODE!C$1,FALSE)</f>
        <v>FOURNISSEUR</v>
      </c>
      <c r="B1234" s="7" t="str">
        <f>+VLOOKUP(IF(ISNUMBER(SEARCH("GLISS*",K1234)),CONCATENATE("GLISSIERE"," ",RIGHT(K1234,3)),CONCATENATE(LEFT(K1234,2),"/",RIGHT(K1234,2))),CODE!A:F,CODE!D$1,FALSE)</f>
        <v>GALV. QUEBEC IN</v>
      </c>
      <c r="C1234" s="23"/>
      <c r="D1234" s="7">
        <f t="shared" si="40"/>
        <v>2021</v>
      </c>
      <c r="E1234" s="10" t="str">
        <f>+IF(A1234="GLISSIERE",+VLOOKUP(+VLOOKUP(IF(ISNUMBER(SEARCH("GLISS*",K1234)),CONCATENATE(RIGHT(K1234,4)),CONCATENATE(LEFT(K1234,2),"/",RIGHT(K1234,2))),'#Client'!B:C,1,FALSE),'#Client'!B:C,2,FALSE)," ")</f>
        <v xml:space="preserve"> </v>
      </c>
      <c r="F1234" s="10" t="str">
        <f>+IF(A1234="GLISSIERE",+VLOOKUP(K1234,'4-'!B:G,4,FALSE)," ")</f>
        <v xml:space="preserve"> </v>
      </c>
      <c r="G1234" s="10" t="str">
        <f t="shared" si="41"/>
        <v>0587</v>
      </c>
      <c r="H1234" s="44" t="str">
        <f>+IF(A1234="GLISSIERE",+VLOOKUP(K1234,'4-'!B:G,6,FALSE),IF(A1234="VENTES",+VLOOKUP(K1234,'5-'!B:H,6,FALSE)," "))</f>
        <v xml:space="preserve"> </v>
      </c>
      <c r="I1234" s="14"/>
      <c r="J1234" s="12">
        <v>44299</v>
      </c>
      <c r="K1234" s="37" t="s">
        <v>1570</v>
      </c>
      <c r="L1234" s="14">
        <v>28740</v>
      </c>
      <c r="M1234" s="14" t="s">
        <v>30</v>
      </c>
      <c r="N1234" s="15">
        <v>333669</v>
      </c>
    </row>
    <row r="1235" spans="1:14" x14ac:dyDescent="0.3">
      <c r="A1235" s="7" t="str">
        <f>+VLOOKUP(IF(ISNUMBER(SEARCH("GLISS*",K1235)),CONCATENATE("GLISSIERE"," ",RIGHT(K1235,3)),CONCATENATE(LEFT(K1235,2),"/",RIGHT(K1235,2))),CODE!A:F,CODE!C$1,FALSE)</f>
        <v>FOURNISSEUR</v>
      </c>
      <c r="B1235" s="7" t="str">
        <f>+VLOOKUP(IF(ISNUMBER(SEARCH("GLISS*",K1235)),CONCATENATE("GLISSIERE"," ",RIGHT(K1235,3)),CONCATENATE(LEFT(K1235,2),"/",RIGHT(K1235,2))),CODE!A:F,CODE!D$1,FALSE)</f>
        <v>GALV. QUEBEC IN</v>
      </c>
      <c r="C1235" s="23"/>
      <c r="D1235" s="7">
        <f t="shared" si="40"/>
        <v>2021</v>
      </c>
      <c r="E1235" s="10" t="str">
        <f>+IF(A1235="GLISSIERE",+VLOOKUP(+VLOOKUP(IF(ISNUMBER(SEARCH("GLISS*",K1235)),CONCATENATE(RIGHT(K1235,4)),CONCATENATE(LEFT(K1235,2),"/",RIGHT(K1235,2))),'#Client'!B:C,1,FALSE),'#Client'!B:C,2,FALSE)," ")</f>
        <v xml:space="preserve"> </v>
      </c>
      <c r="F1235" s="10" t="str">
        <f>+IF(A1235="GLISSIERE",+VLOOKUP(K1235,'4-'!B:G,4,FALSE)," ")</f>
        <v xml:space="preserve"> </v>
      </c>
      <c r="G1235" s="10" t="str">
        <f t="shared" si="41"/>
        <v>0588</v>
      </c>
      <c r="H1235" s="44" t="str">
        <f>+IF(A1235="GLISSIERE",+VLOOKUP(K1235,'4-'!B:G,6,FALSE),IF(A1235="VENTES",+VLOOKUP(K1235,'5-'!B:H,6,FALSE)," "))</f>
        <v xml:space="preserve"> </v>
      </c>
      <c r="I1235" s="14"/>
      <c r="J1235" s="12">
        <v>44300</v>
      </c>
      <c r="K1235" s="37" t="s">
        <v>1571</v>
      </c>
      <c r="L1235" s="14">
        <v>29878</v>
      </c>
      <c r="M1235" s="14" t="s">
        <v>30</v>
      </c>
      <c r="N1235" s="15">
        <v>304929</v>
      </c>
    </row>
    <row r="1236" spans="1:14" x14ac:dyDescent="0.3">
      <c r="A1236" s="7" t="str">
        <f>+VLOOKUP(IF(ISNUMBER(SEARCH("GLISS*",K1236)),CONCATENATE("GLISSIERE"," ",RIGHT(K1236,3)),CONCATENATE(LEFT(K1236,2),"/",RIGHT(K1236,2))),CODE!A:F,CODE!C$1,FALSE)</f>
        <v>FOURNISSEUR</v>
      </c>
      <c r="B1236" s="7" t="str">
        <f>+VLOOKUP(IF(ISNUMBER(SEARCH("GLISS*",K1236)),CONCATENATE("GLISSIERE"," ",RIGHT(K1236,3)),CONCATENATE(LEFT(K1236,2),"/",RIGHT(K1236,2))),CODE!A:F,CODE!D$1,FALSE)</f>
        <v>GALV. QUEBEC IN</v>
      </c>
      <c r="C1236" s="23"/>
      <c r="D1236" s="7">
        <f t="shared" si="40"/>
        <v>2021</v>
      </c>
      <c r="E1236" s="10" t="str">
        <f>+IF(A1236="GLISSIERE",+VLOOKUP(+VLOOKUP(IF(ISNUMBER(SEARCH("GLISS*",K1236)),CONCATENATE(RIGHT(K1236,4)),CONCATENATE(LEFT(K1236,2),"/",RIGHT(K1236,2))),'#Client'!B:C,1,FALSE),'#Client'!B:C,2,FALSE)," ")</f>
        <v xml:space="preserve"> </v>
      </c>
      <c r="F1236" s="10" t="str">
        <f>+IF(A1236="GLISSIERE",+VLOOKUP(K1236,'4-'!B:G,4,FALSE)," ")</f>
        <v xml:space="preserve"> </v>
      </c>
      <c r="G1236" s="10" t="str">
        <f t="shared" si="41"/>
        <v>0589</v>
      </c>
      <c r="H1236" s="44" t="str">
        <f>+IF(A1236="GLISSIERE",+VLOOKUP(K1236,'4-'!B:G,6,FALSE),IF(A1236="VENTES",+VLOOKUP(K1236,'5-'!B:H,6,FALSE)," "))</f>
        <v xml:space="preserve"> </v>
      </c>
      <c r="I1236" s="14"/>
      <c r="J1236" s="12">
        <v>44301</v>
      </c>
      <c r="K1236" s="37" t="s">
        <v>1572</v>
      </c>
      <c r="L1236" s="14">
        <v>29950</v>
      </c>
      <c r="M1236" s="14" t="s">
        <v>30</v>
      </c>
      <c r="N1236" s="15">
        <v>275051</v>
      </c>
    </row>
    <row r="1237" spans="1:14" x14ac:dyDescent="0.3">
      <c r="A1237" s="7" t="str">
        <f>+VLOOKUP(IF(ISNUMBER(SEARCH("GLISS*",K1237)),CONCATENATE("GLISSIERE"," ",RIGHT(K1237,3)),CONCATENATE(LEFT(K1237,2),"/",RIGHT(K1237,2))),CODE!A:F,CODE!C$1,FALSE)</f>
        <v>FOURNISSEUR</v>
      </c>
      <c r="B1237" s="7" t="str">
        <f>+VLOOKUP(IF(ISNUMBER(SEARCH("GLISS*",K1237)),CONCATENATE("GLISSIERE"," ",RIGHT(K1237,3)),CONCATENATE(LEFT(K1237,2),"/",RIGHT(K1237,2))),CODE!A:F,CODE!D$1,FALSE)</f>
        <v>GALV. QUEBEC IN</v>
      </c>
      <c r="C1237" s="23"/>
      <c r="D1237" s="7">
        <f t="shared" si="40"/>
        <v>2021</v>
      </c>
      <c r="E1237" s="10" t="str">
        <f>+IF(A1237="GLISSIERE",+VLOOKUP(+VLOOKUP(IF(ISNUMBER(SEARCH("GLISS*",K1237)),CONCATENATE(RIGHT(K1237,4)),CONCATENATE(LEFT(K1237,2),"/",RIGHT(K1237,2))),'#Client'!B:C,1,FALSE),'#Client'!B:C,2,FALSE)," ")</f>
        <v xml:space="preserve"> </v>
      </c>
      <c r="F1237" s="10" t="str">
        <f>+IF(A1237="GLISSIERE",+VLOOKUP(K1237,'4-'!B:G,4,FALSE)," ")</f>
        <v xml:space="preserve"> </v>
      </c>
      <c r="G1237" s="10" t="str">
        <f t="shared" si="41"/>
        <v>0590</v>
      </c>
      <c r="H1237" s="44" t="str">
        <f>+IF(A1237="GLISSIERE",+VLOOKUP(K1237,'4-'!B:G,6,FALSE),IF(A1237="VENTES",+VLOOKUP(K1237,'5-'!B:H,6,FALSE)," "))</f>
        <v xml:space="preserve"> </v>
      </c>
      <c r="I1237" s="14"/>
      <c r="J1237" s="12">
        <v>44305</v>
      </c>
      <c r="K1237" s="37" t="s">
        <v>1573</v>
      </c>
      <c r="L1237" s="14">
        <v>29938</v>
      </c>
      <c r="M1237" s="14" t="s">
        <v>30</v>
      </c>
      <c r="N1237" s="15">
        <v>245029</v>
      </c>
    </row>
    <row r="1238" spans="1:14" x14ac:dyDescent="0.3">
      <c r="A1238" s="7" t="str">
        <f>+VLOOKUP(IF(ISNUMBER(SEARCH("GLISS*",K1238)),CONCATENATE("GLISSIERE"," ",RIGHT(K1238,3)),CONCATENATE(LEFT(K1238,2),"/",RIGHT(K1238,2))),CODE!A:F,CODE!C$1,FALSE)</f>
        <v>FOURNISSEUR</v>
      </c>
      <c r="B1238" s="7" t="str">
        <f>+VLOOKUP(IF(ISNUMBER(SEARCH("GLISS*",K1238)),CONCATENATE("GLISSIERE"," ",RIGHT(K1238,3)),CONCATENATE(LEFT(K1238,2),"/",RIGHT(K1238,2))),CODE!A:F,CODE!D$1,FALSE)</f>
        <v>GALV. QUEBEC IN</v>
      </c>
      <c r="C1238" s="23"/>
      <c r="D1238" s="7">
        <f t="shared" si="40"/>
        <v>2021</v>
      </c>
      <c r="E1238" s="10" t="str">
        <f>+IF(A1238="GLISSIERE",+VLOOKUP(+VLOOKUP(IF(ISNUMBER(SEARCH("GLISS*",K1238)),CONCATENATE(RIGHT(K1238,4)),CONCATENATE(LEFT(K1238,2),"/",RIGHT(K1238,2))),'#Client'!B:C,1,FALSE),'#Client'!B:C,2,FALSE)," ")</f>
        <v xml:space="preserve"> </v>
      </c>
      <c r="F1238" s="10" t="str">
        <f>+IF(A1238="GLISSIERE",+VLOOKUP(K1238,'4-'!B:G,4,FALSE)," ")</f>
        <v xml:space="preserve"> </v>
      </c>
      <c r="G1238" s="10" t="str">
        <f t="shared" si="41"/>
        <v>0590</v>
      </c>
      <c r="H1238" s="44" t="str">
        <f>+IF(A1238="GLISSIERE",+VLOOKUP(K1238,'4-'!B:G,6,FALSE),IF(A1238="VENTES",+VLOOKUP(K1238,'5-'!B:H,6,FALSE)," "))</f>
        <v xml:space="preserve"> </v>
      </c>
      <c r="I1238" s="14"/>
      <c r="J1238" s="12">
        <v>44305</v>
      </c>
      <c r="K1238" s="37" t="s">
        <v>1574</v>
      </c>
      <c r="L1238" s="14">
        <v>72</v>
      </c>
      <c r="M1238" s="14" t="s">
        <v>30</v>
      </c>
      <c r="N1238" s="15">
        <v>245101</v>
      </c>
    </row>
    <row r="1239" spans="1:14" x14ac:dyDescent="0.3">
      <c r="A1239" s="7" t="str">
        <f>+VLOOKUP(IF(ISNUMBER(SEARCH("GLISS*",K1239)),CONCATENATE("GLISSIERE"," ",RIGHT(K1239,3)),CONCATENATE(LEFT(K1239,2),"/",RIGHT(K1239,2))),CODE!A:F,CODE!C$1,FALSE)</f>
        <v>FOURNISSEUR</v>
      </c>
      <c r="B1239" s="7" t="str">
        <f>+VLOOKUP(IF(ISNUMBER(SEARCH("GLISS*",K1239)),CONCATENATE("GLISSIERE"," ",RIGHT(K1239,3)),CONCATENATE(LEFT(K1239,2),"/",RIGHT(K1239,2))),CODE!A:F,CODE!D$1,FALSE)</f>
        <v>GALV. QUEBEC IN</v>
      </c>
      <c r="C1239" s="23"/>
      <c r="D1239" s="7">
        <f t="shared" si="40"/>
        <v>2021</v>
      </c>
      <c r="E1239" s="10" t="str">
        <f>+IF(A1239="GLISSIERE",+VLOOKUP(+VLOOKUP(IF(ISNUMBER(SEARCH("GLISS*",K1239)),CONCATENATE(RIGHT(K1239,4)),CONCATENATE(LEFT(K1239,2),"/",RIGHT(K1239,2))),'#Client'!B:C,1,FALSE),'#Client'!B:C,2,FALSE)," ")</f>
        <v xml:space="preserve"> </v>
      </c>
      <c r="F1239" s="10" t="str">
        <f>+IF(A1239="GLISSIERE",+VLOOKUP(K1239,'4-'!B:G,4,FALSE)," ")</f>
        <v xml:space="preserve"> </v>
      </c>
      <c r="G1239" s="10" t="str">
        <f t="shared" si="41"/>
        <v>0591</v>
      </c>
      <c r="H1239" s="44" t="str">
        <f>+IF(A1239="GLISSIERE",+VLOOKUP(K1239,'4-'!B:G,6,FALSE),IF(A1239="VENTES",+VLOOKUP(K1239,'5-'!B:H,6,FALSE)," "))</f>
        <v xml:space="preserve"> </v>
      </c>
      <c r="I1239" s="14"/>
      <c r="J1239" s="12">
        <v>44306</v>
      </c>
      <c r="K1239" s="37" t="s">
        <v>1575</v>
      </c>
      <c r="L1239" s="14">
        <v>1524</v>
      </c>
      <c r="M1239" s="14" t="s">
        <v>30</v>
      </c>
      <c r="N1239" s="15">
        <v>187971</v>
      </c>
    </row>
    <row r="1240" spans="1:14" x14ac:dyDescent="0.3">
      <c r="A1240" s="7" t="str">
        <f>+VLOOKUP(IF(ISNUMBER(SEARCH("GLISS*",K1240)),CONCATENATE("GLISSIERE"," ",RIGHT(K1240,3)),CONCATENATE(LEFT(K1240,2),"/",RIGHT(K1240,2))),CODE!A:F,CODE!C$1,FALSE)</f>
        <v>FOURNISSEUR</v>
      </c>
      <c r="B1240" s="7" t="str">
        <f>+VLOOKUP(IF(ISNUMBER(SEARCH("GLISS*",K1240)),CONCATENATE("GLISSIERE"," ",RIGHT(K1240,3)),CONCATENATE(LEFT(K1240,2),"/",RIGHT(K1240,2))),CODE!A:F,CODE!D$1,FALSE)</f>
        <v>GALV. QUEBEC IN</v>
      </c>
      <c r="C1240" s="23"/>
      <c r="D1240" s="7">
        <f t="shared" si="40"/>
        <v>2021</v>
      </c>
      <c r="E1240" s="10" t="str">
        <f>+IF(A1240="GLISSIERE",+VLOOKUP(+VLOOKUP(IF(ISNUMBER(SEARCH("GLISS*",K1240)),CONCATENATE(RIGHT(K1240,4)),CONCATENATE(LEFT(K1240,2),"/",RIGHT(K1240,2))),'#Client'!B:C,1,FALSE),'#Client'!B:C,2,FALSE)," ")</f>
        <v xml:space="preserve"> </v>
      </c>
      <c r="F1240" s="10" t="str">
        <f>+IF(A1240="GLISSIERE",+VLOOKUP(K1240,'4-'!B:G,4,FALSE)," ")</f>
        <v xml:space="preserve"> </v>
      </c>
      <c r="G1240" s="10" t="str">
        <f t="shared" si="41"/>
        <v>0591</v>
      </c>
      <c r="H1240" s="44" t="str">
        <f>+IF(A1240="GLISSIERE",+VLOOKUP(K1240,'4-'!B:G,6,FALSE),IF(A1240="VENTES",+VLOOKUP(K1240,'5-'!B:H,6,FALSE)," "))</f>
        <v xml:space="preserve"> </v>
      </c>
      <c r="I1240" s="14"/>
      <c r="J1240" s="12">
        <v>44306</v>
      </c>
      <c r="K1240" s="37" t="s">
        <v>1576</v>
      </c>
      <c r="L1240" s="14">
        <v>27120</v>
      </c>
      <c r="M1240" s="14" t="s">
        <v>30</v>
      </c>
      <c r="N1240" s="15">
        <v>215091</v>
      </c>
    </row>
    <row r="1241" spans="1:14" x14ac:dyDescent="0.3">
      <c r="A1241" s="7" t="str">
        <f>+VLOOKUP(IF(ISNUMBER(SEARCH("GLISS*",K1241)),CONCATENATE("GLISSIERE"," ",RIGHT(K1241,3)),CONCATENATE(LEFT(K1241,2),"/",RIGHT(K1241,2))),CODE!A:F,CODE!C$1,FALSE)</f>
        <v>FOURNISSEUR</v>
      </c>
      <c r="B1241" s="7" t="str">
        <f>+VLOOKUP(IF(ISNUMBER(SEARCH("GLISS*",K1241)),CONCATENATE("GLISSIERE"," ",RIGHT(K1241,3)),CONCATENATE(LEFT(K1241,2),"/",RIGHT(K1241,2))),CODE!A:F,CODE!D$1,FALSE)</f>
        <v>GALV. QUEBEC IN</v>
      </c>
      <c r="C1241" s="23"/>
      <c r="D1241" s="7">
        <f t="shared" si="40"/>
        <v>2021</v>
      </c>
      <c r="E1241" s="10" t="str">
        <f>+IF(A1241="GLISSIERE",+VLOOKUP(+VLOOKUP(IF(ISNUMBER(SEARCH("GLISS*",K1241)),CONCATENATE(RIGHT(K1241,4)),CONCATENATE(LEFT(K1241,2),"/",RIGHT(K1241,2))),'#Client'!B:C,1,FALSE),'#Client'!B:C,2,FALSE)," ")</f>
        <v xml:space="preserve"> </v>
      </c>
      <c r="F1241" s="10" t="str">
        <f>+IF(A1241="GLISSIERE",+VLOOKUP(K1241,'4-'!B:G,4,FALSE)," ")</f>
        <v xml:space="preserve"> </v>
      </c>
      <c r="G1241" s="10" t="str">
        <f t="shared" si="41"/>
        <v>0592</v>
      </c>
      <c r="H1241" s="44" t="str">
        <f>+IF(A1241="GLISSIERE",+VLOOKUP(K1241,'4-'!B:G,6,FALSE),IF(A1241="VENTES",+VLOOKUP(K1241,'5-'!B:H,6,FALSE)," "))</f>
        <v xml:space="preserve"> </v>
      </c>
      <c r="I1241" s="14"/>
      <c r="J1241" s="12">
        <v>44307</v>
      </c>
      <c r="K1241" s="37" t="s">
        <v>1577</v>
      </c>
      <c r="L1241" s="14">
        <v>4571</v>
      </c>
      <c r="M1241" s="14" t="s">
        <v>30</v>
      </c>
      <c r="N1241" s="15">
        <v>186447</v>
      </c>
    </row>
    <row r="1242" spans="1:14" x14ac:dyDescent="0.3">
      <c r="A1242" s="7" t="str">
        <f>+VLOOKUP(IF(ISNUMBER(SEARCH("GLISS*",K1242)),CONCATENATE("GLISSIERE"," ",RIGHT(K1242,3)),CONCATENATE(LEFT(K1242,2),"/",RIGHT(K1242,2))),CODE!A:F,CODE!C$1,FALSE)</f>
        <v>FOURNISSEUR</v>
      </c>
      <c r="B1242" s="7" t="str">
        <f>+VLOOKUP(IF(ISNUMBER(SEARCH("GLISS*",K1242)),CONCATENATE("GLISSIERE"," ",RIGHT(K1242,3)),CONCATENATE(LEFT(K1242,2),"/",RIGHT(K1242,2))),CODE!A:F,CODE!D$1,FALSE)</f>
        <v>GALV. QUEBEC IN</v>
      </c>
      <c r="C1242" s="23"/>
      <c r="D1242" s="7">
        <f t="shared" si="40"/>
        <v>2021</v>
      </c>
      <c r="E1242" s="10" t="str">
        <f>+IF(A1242="GLISSIERE",+VLOOKUP(+VLOOKUP(IF(ISNUMBER(SEARCH("GLISS*",K1242)),CONCATENATE(RIGHT(K1242,4)),CONCATENATE(LEFT(K1242,2),"/",RIGHT(K1242,2))),'#Client'!B:C,1,FALSE),'#Client'!B:C,2,FALSE)," ")</f>
        <v xml:space="preserve"> </v>
      </c>
      <c r="F1242" s="10" t="str">
        <f>+IF(A1242="GLISSIERE",+VLOOKUP(K1242,'4-'!B:G,4,FALSE)," ")</f>
        <v xml:space="preserve"> </v>
      </c>
      <c r="G1242" s="10" t="str">
        <f t="shared" si="41"/>
        <v>0592</v>
      </c>
      <c r="H1242" s="44" t="str">
        <f>+IF(A1242="GLISSIERE",+VLOOKUP(K1242,'4-'!B:G,6,FALSE),IF(A1242="VENTES",+VLOOKUP(K1242,'5-'!B:H,6,FALSE)," "))</f>
        <v xml:space="preserve"> </v>
      </c>
      <c r="I1242" s="14"/>
      <c r="J1242" s="12">
        <v>44307</v>
      </c>
      <c r="K1242" s="37" t="s">
        <v>1578</v>
      </c>
      <c r="L1242" s="14">
        <v>15067</v>
      </c>
      <c r="M1242" s="14" t="s">
        <v>30</v>
      </c>
      <c r="N1242" s="15">
        <v>181876</v>
      </c>
    </row>
    <row r="1243" spans="1:14" x14ac:dyDescent="0.3">
      <c r="A1243" s="7" t="str">
        <f>+VLOOKUP(IF(ISNUMBER(SEARCH("GLISS*",K1243)),CONCATENATE("GLISSIERE"," ",RIGHT(K1243,3)),CONCATENATE(LEFT(K1243,2),"/",RIGHT(K1243,2))),CODE!A:F,CODE!C$1,FALSE)</f>
        <v>FOURNISSEUR</v>
      </c>
      <c r="B1243" s="7" t="str">
        <f>+VLOOKUP(IF(ISNUMBER(SEARCH("GLISS*",K1243)),CONCATENATE("GLISSIERE"," ",RIGHT(K1243,3)),CONCATENATE(LEFT(K1243,2),"/",RIGHT(K1243,2))),CODE!A:F,CODE!D$1,FALSE)</f>
        <v>GALV. QUEBEC IN</v>
      </c>
      <c r="C1243" s="23"/>
      <c r="D1243" s="7">
        <f t="shared" si="40"/>
        <v>2021</v>
      </c>
      <c r="E1243" s="10" t="str">
        <f>+IF(A1243="GLISSIERE",+VLOOKUP(+VLOOKUP(IF(ISNUMBER(SEARCH("GLISS*",K1243)),CONCATENATE(RIGHT(K1243,4)),CONCATENATE(LEFT(K1243,2),"/",RIGHT(K1243,2))),'#Client'!B:C,1,FALSE),'#Client'!B:C,2,FALSE)," ")</f>
        <v xml:space="preserve"> </v>
      </c>
      <c r="F1243" s="10" t="str">
        <f>+IF(A1243="GLISSIERE",+VLOOKUP(K1243,'4-'!B:G,4,FALSE)," ")</f>
        <v xml:space="preserve"> </v>
      </c>
      <c r="G1243" s="10" t="str">
        <f t="shared" si="41"/>
        <v>0593</v>
      </c>
      <c r="H1243" s="44" t="str">
        <f>+IF(A1243="GLISSIERE",+VLOOKUP(K1243,'4-'!B:G,6,FALSE),IF(A1243="VENTES",+VLOOKUP(K1243,'5-'!B:H,6,FALSE)," "))</f>
        <v xml:space="preserve"> </v>
      </c>
      <c r="I1243" s="14"/>
      <c r="J1243" s="12">
        <v>44308</v>
      </c>
      <c r="K1243" s="37" t="s">
        <v>1579</v>
      </c>
      <c r="L1243" s="14">
        <v>27120</v>
      </c>
      <c r="M1243" s="14" t="s">
        <v>30</v>
      </c>
      <c r="N1243" s="15">
        <v>166809</v>
      </c>
    </row>
    <row r="1244" spans="1:14" x14ac:dyDescent="0.3">
      <c r="A1244" s="7" t="str">
        <f>+VLOOKUP(IF(ISNUMBER(SEARCH("GLISS*",K1244)),CONCATENATE("GLISSIERE"," ",RIGHT(K1244,3)),CONCATENATE(LEFT(K1244,2),"/",RIGHT(K1244,2))),CODE!A:F,CODE!C$1,FALSE)</f>
        <v>FOURNISSEUR</v>
      </c>
      <c r="B1244" s="7" t="str">
        <f>+VLOOKUP(IF(ISNUMBER(SEARCH("GLISS*",K1244)),CONCATENATE("GLISSIERE"," ",RIGHT(K1244,3)),CONCATENATE(LEFT(K1244,2),"/",RIGHT(K1244,2))),CODE!A:F,CODE!D$1,FALSE)</f>
        <v>GALV. QUEBEC IN</v>
      </c>
      <c r="C1244" s="23"/>
      <c r="D1244" s="7">
        <f t="shared" si="40"/>
        <v>2021</v>
      </c>
      <c r="E1244" s="10" t="str">
        <f>+IF(A1244="GLISSIERE",+VLOOKUP(+VLOOKUP(IF(ISNUMBER(SEARCH("GLISS*",K1244)),CONCATENATE(RIGHT(K1244,4)),CONCATENATE(LEFT(K1244,2),"/",RIGHT(K1244,2))),'#Client'!B:C,1,FALSE),'#Client'!B:C,2,FALSE)," ")</f>
        <v xml:space="preserve"> </v>
      </c>
      <c r="F1244" s="10" t="str">
        <f>+IF(A1244="GLISSIERE",+VLOOKUP(K1244,'4-'!B:G,4,FALSE)," ")</f>
        <v xml:space="preserve"> </v>
      </c>
      <c r="G1244" s="10" t="str">
        <f t="shared" si="41"/>
        <v>0594</v>
      </c>
      <c r="H1244" s="44" t="str">
        <f>+IF(A1244="GLISSIERE",+VLOOKUP(K1244,'4-'!B:G,6,FALSE),IF(A1244="VENTES",+VLOOKUP(K1244,'5-'!B:H,6,FALSE)," "))</f>
        <v xml:space="preserve"> </v>
      </c>
      <c r="I1244" s="14"/>
      <c r="J1244" s="12">
        <v>44309</v>
      </c>
      <c r="K1244" s="37" t="s">
        <v>1580</v>
      </c>
      <c r="L1244" s="14">
        <v>22600</v>
      </c>
      <c r="M1244" s="14" t="s">
        <v>30</v>
      </c>
      <c r="N1244" s="15">
        <v>139689</v>
      </c>
    </row>
    <row r="1245" spans="1:14" x14ac:dyDescent="0.3">
      <c r="A1245" s="7" t="str">
        <f>+VLOOKUP(IF(ISNUMBER(SEARCH("GLISS*",K1245)),CONCATENATE("GLISSIERE"," ",RIGHT(K1245,3)),CONCATENATE(LEFT(K1245,2),"/",RIGHT(K1245,2))),CODE!A:F,CODE!C$1,FALSE)</f>
        <v>FOURNISSEUR</v>
      </c>
      <c r="B1245" s="7" t="str">
        <f>+VLOOKUP(IF(ISNUMBER(SEARCH("GLISS*",K1245)),CONCATENATE("GLISSIERE"," ",RIGHT(K1245,3)),CONCATENATE(LEFT(K1245,2),"/",RIGHT(K1245,2))),CODE!A:F,CODE!D$1,FALSE)</f>
        <v>GALV. QUEBEC IN</v>
      </c>
      <c r="C1245" s="23"/>
      <c r="D1245" s="7">
        <f t="shared" si="40"/>
        <v>2021</v>
      </c>
      <c r="E1245" s="10" t="str">
        <f>+IF(A1245="GLISSIERE",+VLOOKUP(+VLOOKUP(IF(ISNUMBER(SEARCH("GLISS*",K1245)),CONCATENATE(RIGHT(K1245,4)),CONCATENATE(LEFT(K1245,2),"/",RIGHT(K1245,2))),'#Client'!B:C,1,FALSE),'#Client'!B:C,2,FALSE)," ")</f>
        <v xml:space="preserve"> </v>
      </c>
      <c r="F1245" s="10" t="str">
        <f>+IF(A1245="GLISSIERE",+VLOOKUP(K1245,'4-'!B:G,4,FALSE)," ")</f>
        <v xml:space="preserve"> </v>
      </c>
      <c r="G1245" s="10" t="str">
        <f t="shared" si="41"/>
        <v>0595</v>
      </c>
      <c r="H1245" s="44" t="str">
        <f>+IF(A1245="GLISSIERE",+VLOOKUP(K1245,'4-'!B:G,6,FALSE),IF(A1245="VENTES",+VLOOKUP(K1245,'5-'!B:H,6,FALSE)," "))</f>
        <v xml:space="preserve"> </v>
      </c>
      <c r="I1245" s="14"/>
      <c r="J1245" s="12">
        <v>44312</v>
      </c>
      <c r="K1245" s="37" t="s">
        <v>1581</v>
      </c>
      <c r="L1245" s="14">
        <v>26854</v>
      </c>
      <c r="M1245" s="14" t="s">
        <v>30</v>
      </c>
      <c r="N1245" s="15">
        <v>117089</v>
      </c>
    </row>
    <row r="1246" spans="1:14" x14ac:dyDescent="0.3">
      <c r="A1246" s="7" t="str">
        <f>+VLOOKUP(IF(ISNUMBER(SEARCH("GLISS*",K1246)),CONCATENATE("GLISSIERE"," ",RIGHT(K1246,3)),CONCATENATE(LEFT(K1246,2),"/",RIGHT(K1246,2))),CODE!A:F,CODE!C$1,FALSE)</f>
        <v>FOURNISSEUR</v>
      </c>
      <c r="B1246" s="7" t="str">
        <f>+VLOOKUP(IF(ISNUMBER(SEARCH("GLISS*",K1246)),CONCATENATE("GLISSIERE"," ",RIGHT(K1246,3)),CONCATENATE(LEFT(K1246,2),"/",RIGHT(K1246,2))),CODE!A:F,CODE!D$1,FALSE)</f>
        <v>GALV. QUEBEC IN</v>
      </c>
      <c r="C1246" s="23"/>
      <c r="D1246" s="7">
        <f t="shared" si="40"/>
        <v>2021</v>
      </c>
      <c r="E1246" s="10" t="str">
        <f>+IF(A1246="GLISSIERE",+VLOOKUP(+VLOOKUP(IF(ISNUMBER(SEARCH("GLISS*",K1246)),CONCATENATE(RIGHT(K1246,4)),CONCATENATE(LEFT(K1246,2),"/",RIGHT(K1246,2))),'#Client'!B:C,1,FALSE),'#Client'!B:C,2,FALSE)," ")</f>
        <v xml:space="preserve"> </v>
      </c>
      <c r="F1246" s="10" t="str">
        <f>+IF(A1246="GLISSIERE",+VLOOKUP(K1246,'4-'!B:G,4,FALSE)," ")</f>
        <v xml:space="preserve"> </v>
      </c>
      <c r="G1246" s="10" t="str">
        <f t="shared" si="41"/>
        <v>0596</v>
      </c>
      <c r="H1246" s="44" t="str">
        <f>+IF(A1246="GLISSIERE",+VLOOKUP(K1246,'4-'!B:G,6,FALSE),IF(A1246="VENTES",+VLOOKUP(K1246,'5-'!B:H,6,FALSE)," "))</f>
        <v xml:space="preserve"> </v>
      </c>
      <c r="I1246" s="14"/>
      <c r="J1246" s="12">
        <v>44314</v>
      </c>
      <c r="K1246" s="37" t="s">
        <v>1582</v>
      </c>
      <c r="L1246" s="14">
        <v>28752</v>
      </c>
      <c r="M1246" s="14" t="s">
        <v>30</v>
      </c>
      <c r="N1246" s="15">
        <v>58444</v>
      </c>
    </row>
    <row r="1247" spans="1:14" x14ac:dyDescent="0.3">
      <c r="A1247" s="7" t="str">
        <f>+VLOOKUP(IF(ISNUMBER(SEARCH("GLISS*",K1247)),CONCATENATE("GLISSIERE"," ",RIGHT(K1247,3)),CONCATENATE(LEFT(K1247,2),"/",RIGHT(K1247,2))),CODE!A:F,CODE!C$1,FALSE)</f>
        <v>FOURNISSEUR</v>
      </c>
      <c r="B1247" s="7" t="str">
        <f>+VLOOKUP(IF(ISNUMBER(SEARCH("GLISS*",K1247)),CONCATENATE("GLISSIERE"," ",RIGHT(K1247,3)),CONCATENATE(LEFT(K1247,2),"/",RIGHT(K1247,2))),CODE!A:F,CODE!D$1,FALSE)</f>
        <v>GALV. QUEBEC IN</v>
      </c>
      <c r="C1247" s="23"/>
      <c r="D1247" s="7">
        <f t="shared" si="40"/>
        <v>2021</v>
      </c>
      <c r="E1247" s="10" t="str">
        <f>+IF(A1247="GLISSIERE",+VLOOKUP(+VLOOKUP(IF(ISNUMBER(SEARCH("GLISS*",K1247)),CONCATENATE(RIGHT(K1247,4)),CONCATENATE(LEFT(K1247,2),"/",RIGHT(K1247,2))),'#Client'!B:C,1,FALSE),'#Client'!B:C,2,FALSE)," ")</f>
        <v xml:space="preserve"> </v>
      </c>
      <c r="F1247" s="10" t="str">
        <f>+IF(A1247="GLISSIERE",+VLOOKUP(K1247,'4-'!B:G,4,FALSE)," ")</f>
        <v xml:space="preserve"> </v>
      </c>
      <c r="G1247" s="10" t="str">
        <f t="shared" si="41"/>
        <v>0597</v>
      </c>
      <c r="H1247" s="44" t="str">
        <f>+IF(A1247="GLISSIERE",+VLOOKUP(K1247,'4-'!B:G,6,FALSE),IF(A1247="VENTES",+VLOOKUP(K1247,'5-'!B:H,6,FALSE)," "))</f>
        <v xml:space="preserve"> </v>
      </c>
      <c r="I1247" s="14"/>
      <c r="J1247" s="12">
        <v>44314</v>
      </c>
      <c r="K1247" s="37" t="s">
        <v>1583</v>
      </c>
      <c r="L1247" s="14">
        <v>31791</v>
      </c>
      <c r="M1247" s="14" t="s">
        <v>29</v>
      </c>
      <c r="N1247" s="15">
        <v>90235</v>
      </c>
    </row>
    <row r="1248" spans="1:14" x14ac:dyDescent="0.3">
      <c r="A1248" s="7" t="str">
        <f>+VLOOKUP(IF(ISNUMBER(SEARCH("GLISS*",K1248)),CONCATENATE("GLISSIERE"," ",RIGHT(K1248,3)),CONCATENATE(LEFT(K1248,2),"/",RIGHT(K1248,2))),CODE!A:F,CODE!C$1,FALSE)</f>
        <v>FOURNISSEUR</v>
      </c>
      <c r="B1248" s="7" t="str">
        <f>+VLOOKUP(IF(ISNUMBER(SEARCH("GLISS*",K1248)),CONCATENATE("GLISSIERE"," ",RIGHT(K1248,3)),CONCATENATE(LEFT(K1248,2),"/",RIGHT(K1248,2))),CODE!A:F,CODE!D$1,FALSE)</f>
        <v>GALV. QUEBEC IN</v>
      </c>
      <c r="C1248" s="23"/>
      <c r="D1248" s="7">
        <f t="shared" si="40"/>
        <v>2021</v>
      </c>
      <c r="E1248" s="10" t="str">
        <f>+IF(A1248="GLISSIERE",+VLOOKUP(+VLOOKUP(IF(ISNUMBER(SEARCH("GLISS*",K1248)),CONCATENATE(RIGHT(K1248,4)),CONCATENATE(LEFT(K1248,2),"/",RIGHT(K1248,2))),'#Client'!B:C,1,FALSE),'#Client'!B:C,2,FALSE)," ")</f>
        <v xml:space="preserve"> </v>
      </c>
      <c r="F1248" s="10" t="str">
        <f>+IF(A1248="GLISSIERE",+VLOOKUP(K1248,'4-'!B:G,4,FALSE)," ")</f>
        <v xml:space="preserve"> </v>
      </c>
      <c r="G1248" s="10" t="str">
        <f t="shared" si="41"/>
        <v>0598</v>
      </c>
      <c r="H1248" s="44" t="str">
        <f>+IF(A1248="GLISSIERE",+VLOOKUP(K1248,'4-'!B:G,6,FALSE),IF(A1248="VENTES",+VLOOKUP(K1248,'5-'!B:H,6,FALSE)," "))</f>
        <v xml:space="preserve"> </v>
      </c>
      <c r="I1248" s="14"/>
      <c r="J1248" s="12">
        <v>44315</v>
      </c>
      <c r="K1248" s="37" t="s">
        <v>1584</v>
      </c>
      <c r="L1248" s="14">
        <v>29692</v>
      </c>
      <c r="M1248" s="14" t="s">
        <v>30</v>
      </c>
      <c r="N1248" s="15">
        <v>29692</v>
      </c>
    </row>
    <row r="1249" spans="1:14" x14ac:dyDescent="0.3">
      <c r="A1249" s="7">
        <f>+VLOOKUP(IF(ISNUMBER(SEARCH("GLISS*",K1249)),CONCATENATE("GLISSIERE"," ",RIGHT(K1249,3)),CONCATENATE(LEFT(K1249,2),"/",RIGHT(K1249,2))),CODE!A:F,CODE!C$1,FALSE)</f>
        <v>0</v>
      </c>
      <c r="B1249" s="7">
        <f>+VLOOKUP(IF(ISNUMBER(SEARCH("GLISS*",K1249)),CONCATENATE("GLISSIERE"," ",RIGHT(K1249,3)),CONCATENATE(LEFT(K1249,2),"/",RIGHT(K1249,2))),CODE!A:F,CODE!D$1,FALSE)</f>
        <v>0</v>
      </c>
      <c r="C1249" s="23"/>
      <c r="D1249" s="7">
        <f t="shared" si="40"/>
        <v>1900</v>
      </c>
      <c r="E1249" s="10" t="str">
        <f>+IF(A1249="GLISSIERE",+VLOOKUP(+VLOOKUP(IF(ISNUMBER(SEARCH("GLISS*",K1249)),CONCATENATE(RIGHT(K1249,4)),CONCATENATE(LEFT(K1249,2),"/",RIGHT(K1249,2))),'#Client'!B:C,1,FALSE),'#Client'!B:C,2,FALSE)," ")</f>
        <v xml:space="preserve"> </v>
      </c>
      <c r="F1249" s="10" t="str">
        <f>+IF(A1249="GLISSIERE",+VLOOKUP(K1249,'4-'!B:G,4,FALSE)," ")</f>
        <v xml:space="preserve"> </v>
      </c>
      <c r="G1249" s="10" t="str">
        <f t="shared" si="41"/>
        <v/>
      </c>
      <c r="H1249" s="44" t="str">
        <f>+IF(A1249="GLISSIERE",+VLOOKUP(K1249,'4-'!B:G,6,FALSE),IF(A1249="VENTES",+VLOOKUP(K1249,'5-'!B:H,6,FALSE)," "))</f>
        <v xml:space="preserve"> </v>
      </c>
      <c r="I1249" s="14"/>
      <c r="J1249" s="12"/>
      <c r="K1249" s="37"/>
      <c r="L1249" s="14"/>
      <c r="M1249" s="14"/>
      <c r="N1249" s="15"/>
    </row>
    <row r="1250" spans="1:14" x14ac:dyDescent="0.3">
      <c r="A1250" s="7">
        <f>+VLOOKUP(IF(ISNUMBER(SEARCH("GLISS*",K1250)),CONCATENATE("GLISSIERE"," ",RIGHT(K1250,3)),CONCATENATE(LEFT(K1250,2),"/",RIGHT(K1250,2))),CODE!A:F,CODE!C$1,FALSE)</f>
        <v>0</v>
      </c>
      <c r="B1250" s="7">
        <f>+VLOOKUP(IF(ISNUMBER(SEARCH("GLISS*",K1250)),CONCATENATE("GLISSIERE"," ",RIGHT(K1250,3)),CONCATENATE(LEFT(K1250,2),"/",RIGHT(K1250,2))),CODE!A:F,CODE!D$1,FALSE)</f>
        <v>0</v>
      </c>
      <c r="C1250" s="23"/>
      <c r="D1250" s="7">
        <f t="shared" si="40"/>
        <v>1900</v>
      </c>
      <c r="E1250" s="10" t="str">
        <f>+IF(A1250="GLISSIERE",+VLOOKUP(+VLOOKUP(IF(ISNUMBER(SEARCH("GLISS*",K1250)),CONCATENATE(RIGHT(K1250,4)),CONCATENATE(LEFT(K1250,2),"/",RIGHT(K1250,2))),'#Client'!B:C,1,FALSE),'#Client'!B:C,2,FALSE)," ")</f>
        <v xml:space="preserve"> </v>
      </c>
      <c r="F1250" s="10" t="str">
        <f>+IF(A1250="GLISSIERE",+VLOOKUP(K1250,'4-'!B:G,4,FALSE)," ")</f>
        <v xml:space="preserve"> </v>
      </c>
      <c r="G1250" s="10" t="str">
        <f t="shared" si="41"/>
        <v/>
      </c>
      <c r="H1250" s="44" t="str">
        <f>+IF(A1250="GLISSIERE",+VLOOKUP(K1250,'4-'!B:G,6,FALSE),IF(A1250="VENTES",+VLOOKUP(K1250,'5-'!B:H,6,FALSE)," "))</f>
        <v xml:space="preserve"> </v>
      </c>
      <c r="I1250" s="14"/>
      <c r="J1250" s="12"/>
      <c r="K1250" s="37"/>
      <c r="L1250" s="14"/>
      <c r="M1250" s="14"/>
      <c r="N1250" s="15"/>
    </row>
    <row r="1251" spans="1:14" x14ac:dyDescent="0.3">
      <c r="A1251" s="7">
        <f>+VLOOKUP(IF(ISNUMBER(SEARCH("GLISS*",K1251)),CONCATENATE("GLISSIERE"," ",RIGHT(K1251,3)),CONCATENATE(LEFT(K1251,2),"/",RIGHT(K1251,2))),CODE!A:F,CODE!C$1,FALSE)</f>
        <v>0</v>
      </c>
      <c r="B1251" s="7">
        <f>+VLOOKUP(IF(ISNUMBER(SEARCH("GLISS*",K1251)),CONCATENATE("GLISSIERE"," ",RIGHT(K1251,3)),CONCATENATE(LEFT(K1251,2),"/",RIGHT(K1251,2))),CODE!A:F,CODE!D$1,FALSE)</f>
        <v>0</v>
      </c>
      <c r="C1251" s="23"/>
      <c r="D1251" s="7">
        <f t="shared" si="40"/>
        <v>1900</v>
      </c>
      <c r="E1251" s="10" t="str">
        <f>+IF(A1251="GLISSIERE",+VLOOKUP(+VLOOKUP(IF(ISNUMBER(SEARCH("GLISS*",K1251)),CONCATENATE(RIGHT(K1251,4)),CONCATENATE(LEFT(K1251,2),"/",RIGHT(K1251,2))),'#Client'!B:C,1,FALSE),'#Client'!B:C,2,FALSE)," ")</f>
        <v xml:space="preserve"> </v>
      </c>
      <c r="F1251" s="10" t="str">
        <f>+IF(A1251="GLISSIERE",+VLOOKUP(K1251,'4-'!B:G,4,FALSE)," ")</f>
        <v xml:space="preserve"> </v>
      </c>
      <c r="G1251" s="10" t="str">
        <f t="shared" si="41"/>
        <v/>
      </c>
      <c r="H1251" s="44" t="str">
        <f>+IF(A1251="GLISSIERE",+VLOOKUP(K1251,'4-'!B:G,6,FALSE),IF(A1251="VENTES",+VLOOKUP(K1251,'5-'!B:H,6,FALSE)," "))</f>
        <v xml:space="preserve"> </v>
      </c>
      <c r="I1251" s="14"/>
      <c r="J1251" s="12"/>
      <c r="K1251" s="37"/>
      <c r="L1251" s="14"/>
      <c r="M1251" s="14"/>
      <c r="N1251" s="15"/>
    </row>
    <row r="1252" spans="1:14" x14ac:dyDescent="0.3">
      <c r="A1252" s="7">
        <f>+VLOOKUP(IF(ISNUMBER(SEARCH("GLISS*",K1252)),CONCATENATE("GLISSIERE"," ",RIGHT(K1252,3)),CONCATENATE(LEFT(K1252,2),"/",RIGHT(K1252,2))),CODE!A:F,CODE!C$1,FALSE)</f>
        <v>0</v>
      </c>
      <c r="B1252" s="7">
        <f>+VLOOKUP(IF(ISNUMBER(SEARCH("GLISS*",K1252)),CONCATENATE("GLISSIERE"," ",RIGHT(K1252,3)),CONCATENATE(LEFT(K1252,2),"/",RIGHT(K1252,2))),CODE!A:F,CODE!D$1,FALSE)</f>
        <v>0</v>
      </c>
      <c r="C1252" s="23"/>
      <c r="D1252" s="7">
        <f t="shared" si="40"/>
        <v>1900</v>
      </c>
      <c r="E1252" s="10" t="str">
        <f>+IF(A1252="GLISSIERE",+VLOOKUP(+VLOOKUP(IF(ISNUMBER(SEARCH("GLISS*",K1252)),CONCATENATE(RIGHT(K1252,4)),CONCATENATE(LEFT(K1252,2),"/",RIGHT(K1252,2))),'#Client'!B:C,1,FALSE),'#Client'!B:C,2,FALSE)," ")</f>
        <v xml:space="preserve"> </v>
      </c>
      <c r="F1252" s="10" t="str">
        <f>+IF(A1252="GLISSIERE",+VLOOKUP(K1252,'4-'!B:G,4,FALSE)," ")</f>
        <v xml:space="preserve"> </v>
      </c>
      <c r="G1252" s="10" t="str">
        <f t="shared" si="41"/>
        <v/>
      </c>
      <c r="H1252" s="44" t="str">
        <f>+IF(A1252="GLISSIERE",+VLOOKUP(K1252,'4-'!B:G,6,FALSE),IF(A1252="VENTES",+VLOOKUP(K1252,'5-'!B:H,6,FALSE)," "))</f>
        <v xml:space="preserve"> </v>
      </c>
      <c r="I1252" s="14"/>
      <c r="J1252" s="12"/>
      <c r="K1252" s="37"/>
      <c r="L1252" s="14"/>
      <c r="M1252" s="14"/>
      <c r="N1252" s="15"/>
    </row>
    <row r="1253" spans="1:14" x14ac:dyDescent="0.3">
      <c r="A1253" s="7">
        <f>+VLOOKUP(IF(ISNUMBER(SEARCH("GLISS*",K1253)),CONCATENATE("GLISSIERE"," ",RIGHT(K1253,3)),CONCATENATE(LEFT(K1253,2),"/",RIGHT(K1253,2))),CODE!A:F,CODE!C$1,FALSE)</f>
        <v>0</v>
      </c>
      <c r="B1253" s="7">
        <f>+VLOOKUP(IF(ISNUMBER(SEARCH("GLISS*",K1253)),CONCATENATE("GLISSIERE"," ",RIGHT(K1253,3)),CONCATENATE(LEFT(K1253,2),"/",RIGHT(K1253,2))),CODE!A:F,CODE!D$1,FALSE)</f>
        <v>0</v>
      </c>
      <c r="C1253" s="23"/>
      <c r="D1253" s="7">
        <f t="shared" si="40"/>
        <v>1900</v>
      </c>
      <c r="E1253" s="10" t="str">
        <f>+IF(A1253="GLISSIERE",+VLOOKUP(+VLOOKUP(IF(ISNUMBER(SEARCH("GLISS*",K1253)),CONCATENATE(RIGHT(K1253,4)),CONCATENATE(LEFT(K1253,2),"/",RIGHT(K1253,2))),'#Client'!B:C,1,FALSE),'#Client'!B:C,2,FALSE)," ")</f>
        <v xml:space="preserve"> </v>
      </c>
      <c r="F1253" s="10" t="str">
        <f>+IF(A1253="GLISSIERE",+VLOOKUP(K1253,'4-'!B:G,4,FALSE)," ")</f>
        <v xml:space="preserve"> </v>
      </c>
      <c r="G1253" s="10" t="str">
        <f t="shared" si="41"/>
        <v/>
      </c>
      <c r="H1253" s="44" t="str">
        <f>+IF(A1253="GLISSIERE",+VLOOKUP(K1253,'4-'!B:G,6,FALSE),IF(A1253="VENTES",+VLOOKUP(K1253,'5-'!B:H,6,FALSE)," "))</f>
        <v xml:space="preserve"> </v>
      </c>
      <c r="I1253" s="14"/>
      <c r="J1253" s="12"/>
      <c r="K1253" s="37"/>
      <c r="L1253" s="14"/>
      <c r="M1253" s="14"/>
      <c r="N1253" s="15"/>
    </row>
    <row r="1254" spans="1:14" x14ac:dyDescent="0.3">
      <c r="A1254" s="7">
        <f>+VLOOKUP(IF(ISNUMBER(SEARCH("GLISS*",K1254)),CONCATENATE("GLISSIERE"," ",RIGHT(K1254,3)),CONCATENATE(LEFT(K1254,2),"/",RIGHT(K1254,2))),CODE!A:F,CODE!C$1,FALSE)</f>
        <v>0</v>
      </c>
      <c r="B1254" s="7">
        <f>+VLOOKUP(IF(ISNUMBER(SEARCH("GLISS*",K1254)),CONCATENATE("GLISSIERE"," ",RIGHT(K1254,3)),CONCATENATE(LEFT(K1254,2),"/",RIGHT(K1254,2))),CODE!A:F,CODE!D$1,FALSE)</f>
        <v>0</v>
      </c>
      <c r="C1254" s="23"/>
      <c r="D1254" s="7">
        <f t="shared" si="40"/>
        <v>1900</v>
      </c>
      <c r="E1254" s="10" t="str">
        <f>+IF(A1254="GLISSIERE",+VLOOKUP(+VLOOKUP(IF(ISNUMBER(SEARCH("GLISS*",K1254)),CONCATENATE(RIGHT(K1254,4)),CONCATENATE(LEFT(K1254,2),"/",RIGHT(K1254,2))),'#Client'!B:C,1,FALSE),'#Client'!B:C,2,FALSE)," ")</f>
        <v xml:space="preserve"> </v>
      </c>
      <c r="F1254" s="10" t="str">
        <f>+IF(A1254="GLISSIERE",+VLOOKUP(K1254,'4-'!B:G,4,FALSE)," ")</f>
        <v xml:space="preserve"> </v>
      </c>
      <c r="G1254" s="10" t="str">
        <f t="shared" si="41"/>
        <v/>
      </c>
      <c r="H1254" s="44" t="str">
        <f>+IF(A1254="GLISSIERE",+VLOOKUP(K1254,'4-'!B:G,6,FALSE),IF(A1254="VENTES",+VLOOKUP(K1254,'5-'!B:H,6,FALSE)," "))</f>
        <v xml:space="preserve"> </v>
      </c>
      <c r="I1254" s="14"/>
      <c r="J1254" s="12"/>
      <c r="K1254" s="37"/>
      <c r="L1254" s="14"/>
      <c r="M1254" s="14"/>
      <c r="N1254" s="15"/>
    </row>
    <row r="1255" spans="1:14" x14ac:dyDescent="0.3">
      <c r="A1255" s="7">
        <f>+VLOOKUP(IF(ISNUMBER(SEARCH("GLISS*",K1255)),CONCATENATE("GLISSIERE"," ",RIGHT(K1255,3)),CONCATENATE(LEFT(K1255,2),"/",RIGHT(K1255,2))),CODE!A:F,CODE!C$1,FALSE)</f>
        <v>0</v>
      </c>
      <c r="B1255" s="7">
        <f>+VLOOKUP(IF(ISNUMBER(SEARCH("GLISS*",K1255)),CONCATENATE("GLISSIERE"," ",RIGHT(K1255,3)),CONCATENATE(LEFT(K1255,2),"/",RIGHT(K1255,2))),CODE!A:F,CODE!D$1,FALSE)</f>
        <v>0</v>
      </c>
      <c r="C1255" s="23"/>
      <c r="D1255" s="7">
        <f t="shared" si="40"/>
        <v>1900</v>
      </c>
      <c r="E1255" s="10" t="str">
        <f>+IF(A1255="GLISSIERE",+VLOOKUP(+VLOOKUP(IF(ISNUMBER(SEARCH("GLISS*",K1255)),CONCATENATE(RIGHT(K1255,4)),CONCATENATE(LEFT(K1255,2),"/",RIGHT(K1255,2))),'#Client'!B:C,1,FALSE),'#Client'!B:C,2,FALSE)," ")</f>
        <v xml:space="preserve"> </v>
      </c>
      <c r="F1255" s="10" t="str">
        <f>+IF(A1255="GLISSIERE",+VLOOKUP(K1255,'4-'!B:G,4,FALSE)," ")</f>
        <v xml:space="preserve"> </v>
      </c>
      <c r="G1255" s="10" t="str">
        <f t="shared" si="41"/>
        <v/>
      </c>
      <c r="H1255" s="44" t="str">
        <f>+IF(A1255="GLISSIERE",+VLOOKUP(K1255,'4-'!B:G,6,FALSE),IF(A1255="VENTES",+VLOOKUP(K1255,'5-'!B:H,6,FALSE)," "))</f>
        <v xml:space="preserve"> </v>
      </c>
      <c r="I1255" s="14"/>
      <c r="J1255" s="12"/>
      <c r="K1255" s="37"/>
      <c r="L1255" s="14"/>
      <c r="M1255" s="14"/>
      <c r="N1255" s="15"/>
    </row>
    <row r="1256" spans="1:14" x14ac:dyDescent="0.3">
      <c r="A1256" s="7">
        <f>+VLOOKUP(IF(ISNUMBER(SEARCH("GLISS*",K1256)),CONCATENATE("GLISSIERE"," ",RIGHT(K1256,3)),CONCATENATE(LEFT(K1256,2),"/",RIGHT(K1256,2))),CODE!A:F,CODE!C$1,FALSE)</f>
        <v>0</v>
      </c>
      <c r="B1256" s="7">
        <f>+VLOOKUP(IF(ISNUMBER(SEARCH("GLISS*",K1256)),CONCATENATE("GLISSIERE"," ",RIGHT(K1256,3)),CONCATENATE(LEFT(K1256,2),"/",RIGHT(K1256,2))),CODE!A:F,CODE!D$1,FALSE)</f>
        <v>0</v>
      </c>
      <c r="C1256" s="23"/>
      <c r="D1256" s="7">
        <f t="shared" si="40"/>
        <v>1900</v>
      </c>
      <c r="E1256" s="10" t="str">
        <f>+IF(A1256="GLISSIERE",+VLOOKUP(+VLOOKUP(IF(ISNUMBER(SEARCH("GLISS*",K1256)),CONCATENATE(RIGHT(K1256,4)),CONCATENATE(LEFT(K1256,2),"/",RIGHT(K1256,2))),'#Client'!B:C,1,FALSE),'#Client'!B:C,2,FALSE)," ")</f>
        <v xml:space="preserve"> </v>
      </c>
      <c r="F1256" s="10" t="str">
        <f>+IF(A1256="GLISSIERE",+VLOOKUP(K1256,'4-'!B:G,4,FALSE)," ")</f>
        <v xml:space="preserve"> </v>
      </c>
      <c r="G1256" s="10" t="str">
        <f t="shared" si="41"/>
        <v/>
      </c>
      <c r="H1256" s="44" t="str">
        <f>+IF(A1256="GLISSIERE",+VLOOKUP(K1256,'4-'!B:G,6,FALSE),IF(A1256="VENTES",+VLOOKUP(K1256,'5-'!B:H,6,FALSE)," "))</f>
        <v xml:space="preserve"> </v>
      </c>
      <c r="I1256" s="14"/>
      <c r="J1256" s="12"/>
      <c r="K1256" s="37"/>
      <c r="L1256" s="14"/>
      <c r="M1256" s="14"/>
      <c r="N1256" s="15"/>
    </row>
    <row r="1257" spans="1:14" x14ac:dyDescent="0.3">
      <c r="A1257" s="7">
        <f>+VLOOKUP(IF(ISNUMBER(SEARCH("GLISS*",K1257)),CONCATENATE("GLISSIERE"," ",RIGHT(K1257,3)),CONCATENATE(LEFT(K1257,2),"/",RIGHT(K1257,2))),CODE!A:F,CODE!C$1,FALSE)</f>
        <v>0</v>
      </c>
      <c r="B1257" s="7">
        <f>+VLOOKUP(IF(ISNUMBER(SEARCH("GLISS*",K1257)),CONCATENATE("GLISSIERE"," ",RIGHT(K1257,3)),CONCATENATE(LEFT(K1257,2),"/",RIGHT(K1257,2))),CODE!A:F,CODE!D$1,FALSE)</f>
        <v>0</v>
      </c>
      <c r="C1257" s="23"/>
      <c r="D1257" s="7">
        <f t="shared" si="40"/>
        <v>1900</v>
      </c>
      <c r="E1257" s="10" t="str">
        <f>+IF(A1257="GLISSIERE",+VLOOKUP(+VLOOKUP(IF(ISNUMBER(SEARCH("GLISS*",K1257)),CONCATENATE(RIGHT(K1257,4)),CONCATENATE(LEFT(K1257,2),"/",RIGHT(K1257,2))),'#Client'!B:C,1,FALSE),'#Client'!B:C,2,FALSE)," ")</f>
        <v xml:space="preserve"> </v>
      </c>
      <c r="F1257" s="10" t="str">
        <f>+IF(A1257="GLISSIERE",+VLOOKUP(K1257,'4-'!B:G,4,FALSE)," ")</f>
        <v xml:space="preserve"> </v>
      </c>
      <c r="G1257" s="10" t="str">
        <f t="shared" si="41"/>
        <v/>
      </c>
      <c r="H1257" s="44" t="str">
        <f>+IF(A1257="GLISSIERE",+VLOOKUP(K1257,'4-'!B:G,6,FALSE),IF(A1257="VENTES",+VLOOKUP(K1257,'5-'!B:H,6,FALSE)," "))</f>
        <v xml:space="preserve"> </v>
      </c>
      <c r="I1257" s="14"/>
      <c r="J1257" s="12"/>
      <c r="K1257" s="37"/>
      <c r="L1257" s="14"/>
      <c r="M1257" s="14"/>
      <c r="N1257" s="15"/>
    </row>
    <row r="1258" spans="1:14" x14ac:dyDescent="0.3">
      <c r="A1258" s="7">
        <f>+VLOOKUP(IF(ISNUMBER(SEARCH("GLISS*",K1258)),CONCATENATE("GLISSIERE"," ",RIGHT(K1258,3)),CONCATENATE(LEFT(K1258,2),"/",RIGHT(K1258,2))),CODE!A:F,CODE!C$1,FALSE)</f>
        <v>0</v>
      </c>
      <c r="B1258" s="7">
        <f>+VLOOKUP(IF(ISNUMBER(SEARCH("GLISS*",K1258)),CONCATENATE("GLISSIERE"," ",RIGHT(K1258,3)),CONCATENATE(LEFT(K1258,2),"/",RIGHT(K1258,2))),CODE!A:F,CODE!D$1,FALSE)</f>
        <v>0</v>
      </c>
      <c r="C1258" s="23"/>
      <c r="D1258" s="7">
        <f t="shared" si="40"/>
        <v>1900</v>
      </c>
      <c r="E1258" s="10" t="str">
        <f>+IF(A1258="GLISSIERE",+VLOOKUP(+VLOOKUP(IF(ISNUMBER(SEARCH("GLISS*",K1258)),CONCATENATE(RIGHT(K1258,4)),CONCATENATE(LEFT(K1258,2),"/",RIGHT(K1258,2))),'#Client'!B:C,1,FALSE),'#Client'!B:C,2,FALSE)," ")</f>
        <v xml:space="preserve"> </v>
      </c>
      <c r="F1258" s="10" t="str">
        <f>+IF(A1258="GLISSIERE",+VLOOKUP(K1258,'4-'!B:G,4,FALSE)," ")</f>
        <v xml:space="preserve"> </v>
      </c>
      <c r="G1258" s="10" t="str">
        <f t="shared" si="41"/>
        <v/>
      </c>
      <c r="H1258" s="44" t="str">
        <f>+IF(A1258="GLISSIERE",+VLOOKUP(K1258,'4-'!B:G,6,FALSE),IF(A1258="VENTES",+VLOOKUP(K1258,'5-'!B:H,6,FALSE)," "))</f>
        <v xml:space="preserve"> </v>
      </c>
      <c r="I1258" s="14"/>
      <c r="J1258" s="12"/>
      <c r="K1258" s="37"/>
      <c r="L1258" s="14"/>
      <c r="M1258" s="14"/>
      <c r="N1258" s="15"/>
    </row>
    <row r="1259" spans="1:14" x14ac:dyDescent="0.3">
      <c r="A1259" s="7">
        <f>+VLOOKUP(IF(ISNUMBER(SEARCH("GLISS*",K1259)),CONCATENATE("GLISSIERE"," ",RIGHT(K1259,3)),CONCATENATE(LEFT(K1259,2),"/",RIGHT(K1259,2))),CODE!A:F,CODE!C$1,FALSE)</f>
        <v>0</v>
      </c>
      <c r="B1259" s="7">
        <f>+VLOOKUP(IF(ISNUMBER(SEARCH("GLISS*",K1259)),CONCATENATE("GLISSIERE"," ",RIGHT(K1259,3)),CONCATENATE(LEFT(K1259,2),"/",RIGHT(K1259,2))),CODE!A:F,CODE!D$1,FALSE)</f>
        <v>0</v>
      </c>
      <c r="C1259" s="23"/>
      <c r="D1259" s="7">
        <f t="shared" si="40"/>
        <v>1900</v>
      </c>
      <c r="E1259" s="10" t="str">
        <f>+IF(A1259="GLISSIERE",+VLOOKUP(+VLOOKUP(IF(ISNUMBER(SEARCH("GLISS*",K1259)),CONCATENATE(RIGHT(K1259,4)),CONCATENATE(LEFT(K1259,2),"/",RIGHT(K1259,2))),'#Client'!B:C,1,FALSE),'#Client'!B:C,2,FALSE)," ")</f>
        <v xml:space="preserve"> </v>
      </c>
      <c r="F1259" s="10" t="str">
        <f>+IF(A1259="GLISSIERE",+VLOOKUP(K1259,'4-'!B:G,4,FALSE)," ")</f>
        <v xml:space="preserve"> </v>
      </c>
      <c r="G1259" s="10" t="str">
        <f t="shared" si="41"/>
        <v/>
      </c>
      <c r="H1259" s="44" t="str">
        <f>+IF(A1259="GLISSIERE",+VLOOKUP(K1259,'4-'!B:G,6,FALSE),IF(A1259="VENTES",+VLOOKUP(K1259,'5-'!B:H,6,FALSE)," "))</f>
        <v xml:space="preserve"> </v>
      </c>
      <c r="I1259" s="14"/>
      <c r="J1259" s="12"/>
      <c r="K1259" s="37"/>
      <c r="L1259" s="14"/>
      <c r="M1259" s="14"/>
      <c r="N1259" s="15"/>
    </row>
    <row r="1260" spans="1:14" x14ac:dyDescent="0.3">
      <c r="A1260" s="7">
        <f>+VLOOKUP(IF(ISNUMBER(SEARCH("GLISS*",K1260)),CONCATENATE("GLISSIERE"," ",RIGHT(K1260,3)),CONCATENATE(LEFT(K1260,2),"/",RIGHT(K1260,2))),CODE!A:F,CODE!C$1,FALSE)</f>
        <v>0</v>
      </c>
      <c r="B1260" s="7">
        <f>+VLOOKUP(IF(ISNUMBER(SEARCH("GLISS*",K1260)),CONCATENATE("GLISSIERE"," ",RIGHT(K1260,3)),CONCATENATE(LEFT(K1260,2),"/",RIGHT(K1260,2))),CODE!A:F,CODE!D$1,FALSE)</f>
        <v>0</v>
      </c>
      <c r="C1260" s="23"/>
      <c r="D1260" s="7">
        <f t="shared" si="40"/>
        <v>1900</v>
      </c>
      <c r="E1260" s="10" t="str">
        <f>+IF(A1260="GLISSIERE",+VLOOKUP(+VLOOKUP(IF(ISNUMBER(SEARCH("GLISS*",K1260)),CONCATENATE(RIGHT(K1260,4)),CONCATENATE(LEFT(K1260,2),"/",RIGHT(K1260,2))),'#Client'!B:C,1,FALSE),'#Client'!B:C,2,FALSE)," ")</f>
        <v xml:space="preserve"> </v>
      </c>
      <c r="F1260" s="10" t="str">
        <f>+IF(A1260="GLISSIERE",+VLOOKUP(K1260,'4-'!B:G,4,FALSE)," ")</f>
        <v xml:space="preserve"> </v>
      </c>
      <c r="G1260" s="10" t="str">
        <f t="shared" si="41"/>
        <v/>
      </c>
      <c r="H1260" s="44" t="str">
        <f>+IF(A1260="GLISSIERE",+VLOOKUP(K1260,'4-'!B:G,6,FALSE),IF(A1260="VENTES",+VLOOKUP(K1260,'5-'!B:H,6,FALSE)," "))</f>
        <v xml:space="preserve"> </v>
      </c>
      <c r="I1260" s="14"/>
      <c r="J1260" s="12"/>
      <c r="K1260" s="37"/>
      <c r="L1260" s="14"/>
      <c r="M1260" s="14"/>
      <c r="N1260" s="15"/>
    </row>
    <row r="1261" spans="1:14" x14ac:dyDescent="0.3">
      <c r="A1261" s="7">
        <f>+VLOOKUP(IF(ISNUMBER(SEARCH("GLISS*",K1261)),CONCATENATE("GLISSIERE"," ",RIGHT(K1261,3)),CONCATENATE(LEFT(K1261,2),"/",RIGHT(K1261,2))),CODE!A:F,CODE!C$1,FALSE)</f>
        <v>0</v>
      </c>
      <c r="B1261" s="7">
        <f>+VLOOKUP(IF(ISNUMBER(SEARCH("GLISS*",K1261)),CONCATENATE("GLISSIERE"," ",RIGHT(K1261,3)),CONCATENATE(LEFT(K1261,2),"/",RIGHT(K1261,2))),CODE!A:F,CODE!D$1,FALSE)</f>
        <v>0</v>
      </c>
      <c r="C1261" s="23"/>
      <c r="D1261" s="7">
        <f t="shared" si="40"/>
        <v>1900</v>
      </c>
      <c r="E1261" s="10" t="str">
        <f>+IF(A1261="GLISSIERE",+VLOOKUP(+VLOOKUP(IF(ISNUMBER(SEARCH("GLISS*",K1261)),CONCATENATE(RIGHT(K1261,4)),CONCATENATE(LEFT(K1261,2),"/",RIGHT(K1261,2))),'#Client'!B:C,1,FALSE),'#Client'!B:C,2,FALSE)," ")</f>
        <v xml:space="preserve"> </v>
      </c>
      <c r="F1261" s="10" t="str">
        <f>+IF(A1261="GLISSIERE",+VLOOKUP(K1261,'4-'!B:G,4,FALSE)," ")</f>
        <v xml:space="preserve"> </v>
      </c>
      <c r="G1261" s="10" t="str">
        <f t="shared" si="41"/>
        <v/>
      </c>
      <c r="H1261" s="44" t="str">
        <f>+IF(A1261="GLISSIERE",+VLOOKUP(K1261,'4-'!B:G,6,FALSE),IF(A1261="VENTES",+VLOOKUP(K1261,'5-'!B:H,6,FALSE)," "))</f>
        <v xml:space="preserve"> </v>
      </c>
      <c r="I1261" s="14"/>
      <c r="J1261" s="12"/>
      <c r="K1261" s="37"/>
      <c r="L1261" s="14"/>
      <c r="M1261" s="14"/>
      <c r="N1261" s="15"/>
    </row>
    <row r="1262" spans="1:14" x14ac:dyDescent="0.3">
      <c r="A1262" s="7">
        <f>+VLOOKUP(IF(ISNUMBER(SEARCH("GLISS*",K1262)),CONCATENATE("GLISSIERE"," ",RIGHT(K1262,3)),CONCATENATE(LEFT(K1262,2),"/",RIGHT(K1262,2))),CODE!A:F,CODE!C$1,FALSE)</f>
        <v>0</v>
      </c>
      <c r="B1262" s="7">
        <f>+VLOOKUP(IF(ISNUMBER(SEARCH("GLISS*",K1262)),CONCATENATE("GLISSIERE"," ",RIGHT(K1262,3)),CONCATENATE(LEFT(K1262,2),"/",RIGHT(K1262,2))),CODE!A:F,CODE!D$1,FALSE)</f>
        <v>0</v>
      </c>
      <c r="C1262" s="23"/>
      <c r="D1262" s="7">
        <f t="shared" si="40"/>
        <v>1900</v>
      </c>
      <c r="E1262" s="10" t="str">
        <f>+IF(A1262="GLISSIERE",+VLOOKUP(+VLOOKUP(IF(ISNUMBER(SEARCH("GLISS*",K1262)),CONCATENATE(RIGHT(K1262,4)),CONCATENATE(LEFT(K1262,2),"/",RIGHT(K1262,2))),'#Client'!B:C,1,FALSE),'#Client'!B:C,2,FALSE)," ")</f>
        <v xml:space="preserve"> </v>
      </c>
      <c r="F1262" s="10" t="str">
        <f>+IF(A1262="GLISSIERE",+VLOOKUP(K1262,'4-'!B:G,4,FALSE)," ")</f>
        <v xml:space="preserve"> </v>
      </c>
      <c r="G1262" s="10" t="str">
        <f t="shared" si="41"/>
        <v/>
      </c>
      <c r="H1262" s="44" t="str">
        <f>+IF(A1262="GLISSIERE",+VLOOKUP(K1262,'4-'!B:G,6,FALSE),IF(A1262="VENTES",+VLOOKUP(K1262,'5-'!B:H,6,FALSE)," "))</f>
        <v xml:space="preserve"> </v>
      </c>
      <c r="I1262" s="14"/>
      <c r="J1262" s="12"/>
      <c r="K1262" s="37"/>
      <c r="L1262" s="14"/>
      <c r="M1262" s="14"/>
      <c r="N1262" s="15"/>
    </row>
    <row r="1263" spans="1:14" x14ac:dyDescent="0.3">
      <c r="A1263" s="7">
        <f>+VLOOKUP(IF(ISNUMBER(SEARCH("GLISS*",K1263)),CONCATENATE("GLISSIERE"," ",RIGHT(K1263,3)),CONCATENATE(LEFT(K1263,2),"/",RIGHT(K1263,2))),CODE!A:F,CODE!C$1,FALSE)</f>
        <v>0</v>
      </c>
      <c r="B1263" s="7">
        <f>+VLOOKUP(IF(ISNUMBER(SEARCH("GLISS*",K1263)),CONCATENATE("GLISSIERE"," ",RIGHT(K1263,3)),CONCATENATE(LEFT(K1263,2),"/",RIGHT(K1263,2))),CODE!A:F,CODE!D$1,FALSE)</f>
        <v>0</v>
      </c>
      <c r="C1263" s="23"/>
      <c r="D1263" s="7">
        <f t="shared" si="40"/>
        <v>1900</v>
      </c>
      <c r="E1263" s="10" t="str">
        <f>+IF(A1263="GLISSIERE",+VLOOKUP(+VLOOKUP(IF(ISNUMBER(SEARCH("GLISS*",K1263)),CONCATENATE(RIGHT(K1263,4)),CONCATENATE(LEFT(K1263,2),"/",RIGHT(K1263,2))),'#Client'!B:C,1,FALSE),'#Client'!B:C,2,FALSE)," ")</f>
        <v xml:space="preserve"> </v>
      </c>
      <c r="F1263" s="10" t="str">
        <f>+IF(A1263="GLISSIERE",+VLOOKUP(K1263,'4-'!B:G,4,FALSE)," ")</f>
        <v xml:space="preserve"> </v>
      </c>
      <c r="G1263" s="10" t="str">
        <f t="shared" si="41"/>
        <v/>
      </c>
      <c r="H1263" s="44" t="str">
        <f>+IF(A1263="GLISSIERE",+VLOOKUP(K1263,'4-'!B:G,6,FALSE),IF(A1263="VENTES",+VLOOKUP(K1263,'5-'!B:H,6,FALSE)," "))</f>
        <v xml:space="preserve"> </v>
      </c>
      <c r="I1263" s="14"/>
      <c r="J1263" s="12"/>
      <c r="K1263" s="37"/>
      <c r="L1263" s="14"/>
      <c r="M1263" s="14"/>
      <c r="N1263" s="15"/>
    </row>
    <row r="1264" spans="1:14" x14ac:dyDescent="0.3">
      <c r="A1264" s="7">
        <f>+VLOOKUP(IF(ISNUMBER(SEARCH("GLISS*",K1264)),CONCATENATE("GLISSIERE"," ",RIGHT(K1264,3)),CONCATENATE(LEFT(K1264,2),"/",RIGHT(K1264,2))),CODE!A:F,CODE!C$1,FALSE)</f>
        <v>0</v>
      </c>
      <c r="B1264" s="7">
        <f>+VLOOKUP(IF(ISNUMBER(SEARCH("GLISS*",K1264)),CONCATENATE("GLISSIERE"," ",RIGHT(K1264,3)),CONCATENATE(LEFT(K1264,2),"/",RIGHT(K1264,2))),CODE!A:F,CODE!D$1,FALSE)</f>
        <v>0</v>
      </c>
      <c r="C1264" s="23"/>
      <c r="D1264" s="7">
        <f t="shared" si="40"/>
        <v>1900</v>
      </c>
      <c r="E1264" s="10" t="str">
        <f>+IF(A1264="GLISSIERE",+VLOOKUP(+VLOOKUP(IF(ISNUMBER(SEARCH("GLISS*",K1264)),CONCATENATE(RIGHT(K1264,4)),CONCATENATE(LEFT(K1264,2),"/",RIGHT(K1264,2))),'#Client'!B:C,1,FALSE),'#Client'!B:C,2,FALSE)," ")</f>
        <v xml:space="preserve"> </v>
      </c>
      <c r="F1264" s="10" t="str">
        <f>+IF(A1264="GLISSIERE",+VLOOKUP(K1264,'4-'!B:G,4,FALSE)," ")</f>
        <v xml:space="preserve"> </v>
      </c>
      <c r="G1264" s="10" t="str">
        <f t="shared" si="41"/>
        <v/>
      </c>
      <c r="H1264" s="44" t="str">
        <f>+IF(A1264="GLISSIERE",+VLOOKUP(K1264,'4-'!B:G,6,FALSE),IF(A1264="VENTES",+VLOOKUP(K1264,'5-'!B:H,6,FALSE)," "))</f>
        <v xml:space="preserve"> </v>
      </c>
      <c r="I1264" s="14"/>
      <c r="J1264" s="12"/>
      <c r="K1264" s="37"/>
      <c r="L1264" s="14"/>
      <c r="M1264" s="14"/>
      <c r="N1264" s="15"/>
    </row>
    <row r="1265" spans="1:14" x14ac:dyDescent="0.3">
      <c r="A1265" s="7">
        <f>+VLOOKUP(IF(ISNUMBER(SEARCH("GLISS*",K1265)),CONCATENATE("GLISSIERE"," ",RIGHT(K1265,3)),CONCATENATE(LEFT(K1265,2),"/",RIGHT(K1265,2))),CODE!A:F,CODE!C$1,FALSE)</f>
        <v>0</v>
      </c>
      <c r="B1265" s="7">
        <f>+VLOOKUP(IF(ISNUMBER(SEARCH("GLISS*",K1265)),CONCATENATE("GLISSIERE"," ",RIGHT(K1265,3)),CONCATENATE(LEFT(K1265,2),"/",RIGHT(K1265,2))),CODE!A:F,CODE!D$1,FALSE)</f>
        <v>0</v>
      </c>
      <c r="C1265" s="23"/>
      <c r="D1265" s="7">
        <f t="shared" si="40"/>
        <v>1900</v>
      </c>
      <c r="E1265" s="10" t="str">
        <f>+IF(A1265="GLISSIERE",+VLOOKUP(+VLOOKUP(IF(ISNUMBER(SEARCH("GLISS*",K1265)),CONCATENATE(RIGHT(K1265,4)),CONCATENATE(LEFT(K1265,2),"/",RIGHT(K1265,2))),'#Client'!B:C,1,FALSE),'#Client'!B:C,2,FALSE)," ")</f>
        <v xml:space="preserve"> </v>
      </c>
      <c r="F1265" s="10" t="str">
        <f>+IF(A1265="GLISSIERE",+VLOOKUP(K1265,'4-'!B:G,4,FALSE)," ")</f>
        <v xml:space="preserve"> </v>
      </c>
      <c r="G1265" s="10" t="str">
        <f t="shared" si="41"/>
        <v/>
      </c>
      <c r="H1265" s="44" t="str">
        <f>+IF(A1265="GLISSIERE",+VLOOKUP(K1265,'4-'!B:G,6,FALSE),IF(A1265="VENTES",+VLOOKUP(K1265,'5-'!B:H,6,FALSE)," "))</f>
        <v xml:space="preserve"> </v>
      </c>
      <c r="I1265" s="14"/>
      <c r="J1265" s="12"/>
      <c r="K1265" s="37"/>
      <c r="L1265" s="14"/>
      <c r="M1265" s="14"/>
      <c r="N1265" s="15"/>
    </row>
    <row r="1266" spans="1:14" x14ac:dyDescent="0.3">
      <c r="A1266" s="7">
        <f>+VLOOKUP(IF(ISNUMBER(SEARCH("GLISS*",K1266)),CONCATENATE("GLISSIERE"," ",RIGHT(K1266,3)),CONCATENATE(LEFT(K1266,2),"/",RIGHT(K1266,2))),CODE!A:F,CODE!C$1,FALSE)</f>
        <v>0</v>
      </c>
      <c r="B1266" s="7">
        <f>+VLOOKUP(IF(ISNUMBER(SEARCH("GLISS*",K1266)),CONCATENATE("GLISSIERE"," ",RIGHT(K1266,3)),CONCATENATE(LEFT(K1266,2),"/",RIGHT(K1266,2))),CODE!A:F,CODE!D$1,FALSE)</f>
        <v>0</v>
      </c>
      <c r="C1266" s="23"/>
      <c r="D1266" s="7">
        <f t="shared" si="40"/>
        <v>1900</v>
      </c>
      <c r="E1266" s="10" t="str">
        <f>+IF(A1266="GLISSIERE",+VLOOKUP(+VLOOKUP(IF(ISNUMBER(SEARCH("GLISS*",K1266)),CONCATENATE(RIGHT(K1266,4)),CONCATENATE(LEFT(K1266,2),"/",RIGHT(K1266,2))),'#Client'!B:C,1,FALSE),'#Client'!B:C,2,FALSE)," ")</f>
        <v xml:space="preserve"> </v>
      </c>
      <c r="F1266" s="10" t="str">
        <f>+IF(A1266="GLISSIERE",+VLOOKUP(K1266,'4-'!B:G,4,FALSE)," ")</f>
        <v xml:space="preserve"> </v>
      </c>
      <c r="G1266" s="10" t="str">
        <f t="shared" si="41"/>
        <v/>
      </c>
      <c r="H1266" s="44" t="str">
        <f>+IF(A1266="GLISSIERE",+VLOOKUP(K1266,'4-'!B:G,6,FALSE),IF(A1266="VENTES",+VLOOKUP(K1266,'5-'!B:H,6,FALSE)," "))</f>
        <v xml:space="preserve"> </v>
      </c>
      <c r="I1266" s="14"/>
      <c r="J1266" s="12"/>
      <c r="K1266" s="37"/>
      <c r="L1266" s="14"/>
      <c r="M1266" s="14"/>
      <c r="N1266" s="15"/>
    </row>
    <row r="1267" spans="1:14" x14ac:dyDescent="0.3">
      <c r="A1267" s="7">
        <f>+VLOOKUP(IF(ISNUMBER(SEARCH("GLISS*",K1267)),CONCATENATE("GLISSIERE"," ",RIGHT(K1267,3)),CONCATENATE(LEFT(K1267,2),"/",RIGHT(K1267,2))),CODE!A:F,CODE!C$1,FALSE)</f>
        <v>0</v>
      </c>
      <c r="B1267" s="7">
        <f>+VLOOKUP(IF(ISNUMBER(SEARCH("GLISS*",K1267)),CONCATENATE("GLISSIERE"," ",RIGHT(K1267,3)),CONCATENATE(LEFT(K1267,2),"/",RIGHT(K1267,2))),CODE!A:F,CODE!D$1,FALSE)</f>
        <v>0</v>
      </c>
      <c r="C1267" s="23"/>
      <c r="D1267" s="7">
        <f t="shared" si="40"/>
        <v>1900</v>
      </c>
      <c r="E1267" s="10" t="str">
        <f>+IF(A1267="GLISSIERE",+VLOOKUP(+VLOOKUP(IF(ISNUMBER(SEARCH("GLISS*",K1267)),CONCATENATE(RIGHT(K1267,4)),CONCATENATE(LEFT(K1267,2),"/",RIGHT(K1267,2))),'#Client'!B:C,1,FALSE),'#Client'!B:C,2,FALSE)," ")</f>
        <v xml:space="preserve"> </v>
      </c>
      <c r="F1267" s="10" t="str">
        <f>+IF(A1267="GLISSIERE",+VLOOKUP(K1267,'4-'!B:G,4,FALSE)," ")</f>
        <v xml:space="preserve"> </v>
      </c>
      <c r="G1267" s="10" t="str">
        <f t="shared" si="41"/>
        <v/>
      </c>
      <c r="H1267" s="44" t="str">
        <f>+IF(A1267="GLISSIERE",+VLOOKUP(K1267,'4-'!B:G,6,FALSE),IF(A1267="VENTES",+VLOOKUP(K1267,'5-'!B:H,6,FALSE)," "))</f>
        <v xml:space="preserve"> </v>
      </c>
      <c r="I1267" s="14"/>
      <c r="J1267" s="12"/>
      <c r="K1267" s="37"/>
      <c r="L1267" s="14"/>
      <c r="M1267" s="14"/>
      <c r="N1267" s="15"/>
    </row>
    <row r="1268" spans="1:14" x14ac:dyDescent="0.3">
      <c r="A1268" s="7">
        <f>+VLOOKUP(IF(ISNUMBER(SEARCH("GLISS*",K1268)),CONCATENATE("GLISSIERE"," ",RIGHT(K1268,3)),CONCATENATE(LEFT(K1268,2),"/",RIGHT(K1268,2))),CODE!A:F,CODE!C$1,FALSE)</f>
        <v>0</v>
      </c>
      <c r="B1268" s="7">
        <f>+VLOOKUP(IF(ISNUMBER(SEARCH("GLISS*",K1268)),CONCATENATE("GLISSIERE"," ",RIGHT(K1268,3)),CONCATENATE(LEFT(K1268,2),"/",RIGHT(K1268,2))),CODE!A:F,CODE!D$1,FALSE)</f>
        <v>0</v>
      </c>
      <c r="C1268" s="23"/>
      <c r="D1268" s="7">
        <f t="shared" si="40"/>
        <v>1900</v>
      </c>
      <c r="E1268" s="10" t="str">
        <f>+IF(A1268="GLISSIERE",+VLOOKUP(+VLOOKUP(IF(ISNUMBER(SEARCH("GLISS*",K1268)),CONCATENATE(RIGHT(K1268,4)),CONCATENATE(LEFT(K1268,2),"/",RIGHT(K1268,2))),'#Client'!B:C,1,FALSE),'#Client'!B:C,2,FALSE)," ")</f>
        <v xml:space="preserve"> </v>
      </c>
      <c r="F1268" s="10" t="str">
        <f>+IF(A1268="GLISSIERE",+VLOOKUP(K1268,'4-'!B:G,4,FALSE)," ")</f>
        <v xml:space="preserve"> </v>
      </c>
      <c r="G1268" s="10" t="str">
        <f t="shared" si="41"/>
        <v/>
      </c>
      <c r="H1268" s="44" t="str">
        <f>+IF(A1268="GLISSIERE",+VLOOKUP(K1268,'4-'!B:G,6,FALSE),IF(A1268="VENTES",+VLOOKUP(K1268,'5-'!B:H,6,FALSE)," "))</f>
        <v xml:space="preserve"> </v>
      </c>
      <c r="I1268" s="14"/>
      <c r="J1268" s="12"/>
      <c r="K1268" s="37"/>
      <c r="L1268" s="14"/>
      <c r="M1268" s="14"/>
      <c r="N1268" s="15"/>
    </row>
    <row r="1269" spans="1:14" x14ac:dyDescent="0.3">
      <c r="A1269" s="7">
        <f>+VLOOKUP(IF(ISNUMBER(SEARCH("GLISS*",K1269)),CONCATENATE("GLISSIERE"," ",RIGHT(K1269,3)),CONCATENATE(LEFT(K1269,2),"/",RIGHT(K1269,2))),CODE!A:F,CODE!C$1,FALSE)</f>
        <v>0</v>
      </c>
      <c r="B1269" s="7">
        <f>+VLOOKUP(IF(ISNUMBER(SEARCH("GLISS*",K1269)),CONCATENATE("GLISSIERE"," ",RIGHT(K1269,3)),CONCATENATE(LEFT(K1269,2),"/",RIGHT(K1269,2))),CODE!A:F,CODE!D$1,FALSE)</f>
        <v>0</v>
      </c>
      <c r="C1269" s="23"/>
      <c r="D1269" s="7">
        <f t="shared" si="40"/>
        <v>1900</v>
      </c>
      <c r="E1269" s="10" t="str">
        <f>+IF(A1269="GLISSIERE",+VLOOKUP(+VLOOKUP(IF(ISNUMBER(SEARCH("GLISS*",K1269)),CONCATENATE(RIGHT(K1269,4)),CONCATENATE(LEFT(K1269,2),"/",RIGHT(K1269,2))),'#Client'!B:C,1,FALSE),'#Client'!B:C,2,FALSE)," ")</f>
        <v xml:space="preserve"> </v>
      </c>
      <c r="F1269" s="10" t="str">
        <f>+IF(A1269="GLISSIERE",+VLOOKUP(K1269,'4-'!B:G,4,FALSE)," ")</f>
        <v xml:space="preserve"> </v>
      </c>
      <c r="G1269" s="10" t="str">
        <f t="shared" si="41"/>
        <v/>
      </c>
      <c r="H1269" s="44" t="str">
        <f>+IF(A1269="GLISSIERE",+VLOOKUP(K1269,'4-'!B:G,6,FALSE),IF(A1269="VENTES",+VLOOKUP(K1269,'5-'!B:H,6,FALSE)," "))</f>
        <v xml:space="preserve"> </v>
      </c>
      <c r="I1269" s="14"/>
      <c r="J1269" s="12"/>
      <c r="K1269" s="37"/>
      <c r="L1269" s="14"/>
      <c r="M1269" s="14"/>
      <c r="N1269" s="15"/>
    </row>
    <row r="1270" spans="1:14" x14ac:dyDescent="0.3">
      <c r="A1270" s="7">
        <f>+VLOOKUP(IF(ISNUMBER(SEARCH("GLISS*",K1270)),CONCATENATE("GLISSIERE"," ",RIGHT(K1270,3)),CONCATENATE(LEFT(K1270,2),"/",RIGHT(K1270,2))),CODE!A:F,CODE!C$1,FALSE)</f>
        <v>0</v>
      </c>
      <c r="B1270" s="7">
        <f>+VLOOKUP(IF(ISNUMBER(SEARCH("GLISS*",K1270)),CONCATENATE("GLISSIERE"," ",RIGHT(K1270,3)),CONCATENATE(LEFT(K1270,2),"/",RIGHT(K1270,2))),CODE!A:F,CODE!D$1,FALSE)</f>
        <v>0</v>
      </c>
      <c r="C1270" s="23"/>
      <c r="D1270" s="7">
        <f t="shared" si="40"/>
        <v>1900</v>
      </c>
      <c r="E1270" s="10" t="str">
        <f>+IF(A1270="GLISSIERE",+VLOOKUP(+VLOOKUP(IF(ISNUMBER(SEARCH("GLISS*",K1270)),CONCATENATE(RIGHT(K1270,4)),CONCATENATE(LEFT(K1270,2),"/",RIGHT(K1270,2))),'#Client'!B:C,1,FALSE),'#Client'!B:C,2,FALSE)," ")</f>
        <v xml:space="preserve"> </v>
      </c>
      <c r="F1270" s="10" t="str">
        <f>+IF(A1270="GLISSIERE",+VLOOKUP(K1270,'4-'!B:G,4,FALSE)," ")</f>
        <v xml:space="preserve"> </v>
      </c>
      <c r="G1270" s="10" t="str">
        <f t="shared" si="41"/>
        <v/>
      </c>
      <c r="H1270" s="44" t="str">
        <f>+IF(A1270="GLISSIERE",+VLOOKUP(K1270,'4-'!B:G,6,FALSE),IF(A1270="VENTES",+VLOOKUP(K1270,'5-'!B:H,6,FALSE)," "))</f>
        <v xml:space="preserve"> </v>
      </c>
      <c r="I1270" s="14"/>
      <c r="J1270" s="12"/>
      <c r="K1270" s="37"/>
      <c r="L1270" s="14"/>
      <c r="M1270" s="14"/>
      <c r="N1270" s="15"/>
    </row>
    <row r="1271" spans="1:14" x14ac:dyDescent="0.3">
      <c r="A1271" s="7">
        <f>+VLOOKUP(IF(ISNUMBER(SEARCH("GLISS*",K1271)),CONCATENATE("GLISSIERE"," ",RIGHT(K1271,3)),CONCATENATE(LEFT(K1271,2),"/",RIGHT(K1271,2))),CODE!A:F,CODE!C$1,FALSE)</f>
        <v>0</v>
      </c>
      <c r="B1271" s="7">
        <f>+VLOOKUP(IF(ISNUMBER(SEARCH("GLISS*",K1271)),CONCATENATE("GLISSIERE"," ",RIGHT(K1271,3)),CONCATENATE(LEFT(K1271,2),"/",RIGHT(K1271,2))),CODE!A:F,CODE!D$1,FALSE)</f>
        <v>0</v>
      </c>
      <c r="C1271" s="23"/>
      <c r="D1271" s="7">
        <f t="shared" si="40"/>
        <v>1900</v>
      </c>
      <c r="E1271" s="10" t="str">
        <f>+IF(A1271="GLISSIERE",+VLOOKUP(+VLOOKUP(IF(ISNUMBER(SEARCH("GLISS*",K1271)),CONCATENATE(RIGHT(K1271,4)),CONCATENATE(LEFT(K1271,2),"/",RIGHT(K1271,2))),'#Client'!B:C,1,FALSE),'#Client'!B:C,2,FALSE)," ")</f>
        <v xml:space="preserve"> </v>
      </c>
      <c r="F1271" s="10" t="str">
        <f>+IF(A1271="GLISSIERE",+VLOOKUP(K1271,'4-'!B:G,4,FALSE)," ")</f>
        <v xml:space="preserve"> </v>
      </c>
      <c r="G1271" s="10" t="str">
        <f t="shared" si="41"/>
        <v/>
      </c>
      <c r="H1271" s="44" t="str">
        <f>+IF(A1271="GLISSIERE",+VLOOKUP(K1271,'4-'!B:G,6,FALSE),IF(A1271="VENTES",+VLOOKUP(K1271,'5-'!B:H,6,FALSE)," "))</f>
        <v xml:space="preserve"> </v>
      </c>
      <c r="I1271" s="14"/>
      <c r="J1271" s="12"/>
      <c r="K1271" s="37"/>
      <c r="L1271" s="14"/>
      <c r="M1271" s="14"/>
      <c r="N1271" s="15"/>
    </row>
    <row r="1272" spans="1:14" x14ac:dyDescent="0.3">
      <c r="A1272" s="7">
        <f>+VLOOKUP(IF(ISNUMBER(SEARCH("GLISS*",K1272)),CONCATENATE("GLISSIERE"," ",RIGHT(K1272,3)),CONCATENATE(LEFT(K1272,2),"/",RIGHT(K1272,2))),CODE!A:F,CODE!C$1,FALSE)</f>
        <v>0</v>
      </c>
      <c r="B1272" s="7">
        <f>+VLOOKUP(IF(ISNUMBER(SEARCH("GLISS*",K1272)),CONCATENATE("GLISSIERE"," ",RIGHT(K1272,3)),CONCATENATE(LEFT(K1272,2),"/",RIGHT(K1272,2))),CODE!A:F,CODE!D$1,FALSE)</f>
        <v>0</v>
      </c>
      <c r="C1272" s="23"/>
      <c r="D1272" s="7">
        <f t="shared" si="40"/>
        <v>1900</v>
      </c>
      <c r="E1272" s="10" t="str">
        <f>+IF(A1272="GLISSIERE",+VLOOKUP(+VLOOKUP(IF(ISNUMBER(SEARCH("GLISS*",K1272)),CONCATENATE(RIGHT(K1272,4)),CONCATENATE(LEFT(K1272,2),"/",RIGHT(K1272,2))),'#Client'!B:C,1,FALSE),'#Client'!B:C,2,FALSE)," ")</f>
        <v xml:space="preserve"> </v>
      </c>
      <c r="F1272" s="10" t="str">
        <f>+IF(A1272="GLISSIERE",+VLOOKUP(K1272,'4-'!B:G,4,FALSE)," ")</f>
        <v xml:space="preserve"> </v>
      </c>
      <c r="G1272" s="10" t="str">
        <f t="shared" si="41"/>
        <v/>
      </c>
      <c r="H1272" s="44" t="str">
        <f>+IF(A1272="GLISSIERE",+VLOOKUP(K1272,'4-'!B:G,6,FALSE),IF(A1272="VENTES",+VLOOKUP(K1272,'5-'!B:H,6,FALSE)," "))</f>
        <v xml:space="preserve"> </v>
      </c>
      <c r="I1272" s="14"/>
      <c r="J1272" s="12"/>
      <c r="K1272" s="37"/>
      <c r="L1272" s="14"/>
      <c r="M1272" s="14"/>
      <c r="N1272" s="15"/>
    </row>
    <row r="1273" spans="1:14" x14ac:dyDescent="0.3">
      <c r="A1273" s="7">
        <f>+VLOOKUP(IF(ISNUMBER(SEARCH("GLISS*",K1273)),CONCATENATE("GLISSIERE"," ",RIGHT(K1273,3)),CONCATENATE(LEFT(K1273,2),"/",RIGHT(K1273,2))),CODE!A:F,CODE!C$1,FALSE)</f>
        <v>0</v>
      </c>
      <c r="B1273" s="7">
        <f>+VLOOKUP(IF(ISNUMBER(SEARCH("GLISS*",K1273)),CONCATENATE("GLISSIERE"," ",RIGHT(K1273,3)),CONCATENATE(LEFT(K1273,2),"/",RIGHT(K1273,2))),CODE!A:F,CODE!D$1,FALSE)</f>
        <v>0</v>
      </c>
      <c r="C1273" s="23"/>
      <c r="D1273" s="7">
        <f t="shared" si="40"/>
        <v>1900</v>
      </c>
      <c r="E1273" s="10" t="str">
        <f>+IF(A1273="GLISSIERE",+VLOOKUP(+VLOOKUP(IF(ISNUMBER(SEARCH("GLISS*",K1273)),CONCATENATE(RIGHT(K1273,4)),CONCATENATE(LEFT(K1273,2),"/",RIGHT(K1273,2))),'#Client'!B:C,1,FALSE),'#Client'!B:C,2,FALSE)," ")</f>
        <v xml:space="preserve"> </v>
      </c>
      <c r="F1273" s="10" t="str">
        <f>+IF(A1273="GLISSIERE",+VLOOKUP(K1273,'4-'!B:G,4,FALSE)," ")</f>
        <v xml:space="preserve"> </v>
      </c>
      <c r="G1273" s="10" t="str">
        <f t="shared" si="41"/>
        <v/>
      </c>
      <c r="H1273" s="44" t="str">
        <f>+IF(A1273="GLISSIERE",+VLOOKUP(K1273,'4-'!B:G,6,FALSE),IF(A1273="VENTES",+VLOOKUP(K1273,'5-'!B:H,6,FALSE)," "))</f>
        <v xml:space="preserve"> </v>
      </c>
      <c r="I1273" s="14"/>
      <c r="J1273" s="12"/>
      <c r="K1273" s="37"/>
      <c r="L1273" s="14"/>
      <c r="M1273" s="14"/>
      <c r="N1273" s="15"/>
    </row>
    <row r="1274" spans="1:14" x14ac:dyDescent="0.3">
      <c r="A1274" s="7">
        <f>+VLOOKUP(IF(ISNUMBER(SEARCH("GLISS*",K1274)),CONCATENATE("GLISSIERE"," ",RIGHT(K1274,3)),CONCATENATE(LEFT(K1274,2),"/",RIGHT(K1274,2))),CODE!A:F,CODE!C$1,FALSE)</f>
        <v>0</v>
      </c>
      <c r="B1274" s="7">
        <f>+VLOOKUP(IF(ISNUMBER(SEARCH("GLISS*",K1274)),CONCATENATE("GLISSIERE"," ",RIGHT(K1274,3)),CONCATENATE(LEFT(K1274,2),"/",RIGHT(K1274,2))),CODE!A:F,CODE!D$1,FALSE)</f>
        <v>0</v>
      </c>
      <c r="C1274" s="23"/>
      <c r="D1274" s="7">
        <f t="shared" si="40"/>
        <v>1900</v>
      </c>
      <c r="E1274" s="10" t="str">
        <f>+IF(A1274="GLISSIERE",+VLOOKUP(+VLOOKUP(IF(ISNUMBER(SEARCH("GLISS*",K1274)),CONCATENATE(RIGHT(K1274,4)),CONCATENATE(LEFT(K1274,2),"/",RIGHT(K1274,2))),'#Client'!B:C,1,FALSE),'#Client'!B:C,2,FALSE)," ")</f>
        <v xml:space="preserve"> </v>
      </c>
      <c r="F1274" s="10" t="str">
        <f>+IF(A1274="GLISSIERE",+VLOOKUP(K1274,'4-'!B:G,4,FALSE)," ")</f>
        <v xml:space="preserve"> </v>
      </c>
      <c r="G1274" s="10" t="str">
        <f t="shared" si="41"/>
        <v/>
      </c>
      <c r="H1274" s="44" t="str">
        <f>+IF(A1274="GLISSIERE",+VLOOKUP(K1274,'4-'!B:G,6,FALSE),IF(A1274="VENTES",+VLOOKUP(K1274,'5-'!B:H,6,FALSE)," "))</f>
        <v xml:space="preserve"> </v>
      </c>
      <c r="I1274" s="14"/>
      <c r="J1274" s="12"/>
      <c r="K1274" s="37"/>
      <c r="L1274" s="14"/>
      <c r="M1274" s="14"/>
      <c r="N1274" s="15"/>
    </row>
    <row r="1275" spans="1:14" x14ac:dyDescent="0.3">
      <c r="A1275" s="7">
        <f>+VLOOKUP(IF(ISNUMBER(SEARCH("GLISS*",K1275)),CONCATENATE("GLISSIERE"," ",RIGHT(K1275,3)),CONCATENATE(LEFT(K1275,2),"/",RIGHT(K1275,2))),CODE!A:F,CODE!C$1,FALSE)</f>
        <v>0</v>
      </c>
      <c r="B1275" s="7">
        <f>+VLOOKUP(IF(ISNUMBER(SEARCH("GLISS*",K1275)),CONCATENATE("GLISSIERE"," ",RIGHT(K1275,3)),CONCATENATE(LEFT(K1275,2),"/",RIGHT(K1275,2))),CODE!A:F,CODE!D$1,FALSE)</f>
        <v>0</v>
      </c>
      <c r="C1275" s="23"/>
      <c r="D1275" s="7">
        <f t="shared" si="40"/>
        <v>1900</v>
      </c>
      <c r="E1275" s="10" t="str">
        <f>+IF(A1275="GLISSIERE",+VLOOKUP(+VLOOKUP(IF(ISNUMBER(SEARCH("GLISS*",K1275)),CONCATENATE(RIGHT(K1275,4)),CONCATENATE(LEFT(K1275,2),"/",RIGHT(K1275,2))),'#Client'!B:C,1,FALSE),'#Client'!B:C,2,FALSE)," ")</f>
        <v xml:space="preserve"> </v>
      </c>
      <c r="F1275" s="10" t="str">
        <f>+IF(A1275="GLISSIERE",+VLOOKUP(K1275,'4-'!B:G,4,FALSE)," ")</f>
        <v xml:space="preserve"> </v>
      </c>
      <c r="G1275" s="10" t="str">
        <f t="shared" si="41"/>
        <v/>
      </c>
      <c r="H1275" s="44" t="str">
        <f>+IF(A1275="GLISSIERE",+VLOOKUP(K1275,'4-'!B:G,6,FALSE),IF(A1275="VENTES",+VLOOKUP(K1275,'5-'!B:H,6,FALSE)," "))</f>
        <v xml:space="preserve"> </v>
      </c>
      <c r="I1275" s="14"/>
      <c r="J1275" s="12"/>
      <c r="K1275" s="37"/>
      <c r="L1275" s="14"/>
      <c r="M1275" s="14"/>
      <c r="N1275" s="15"/>
    </row>
    <row r="1276" spans="1:14" x14ac:dyDescent="0.3">
      <c r="A1276" s="7">
        <f>+VLOOKUP(IF(ISNUMBER(SEARCH("GLISS*",K1276)),CONCATENATE("GLISSIERE"," ",RIGHT(K1276,3)),CONCATENATE(LEFT(K1276,2),"/",RIGHT(K1276,2))),CODE!A:F,CODE!C$1,FALSE)</f>
        <v>0</v>
      </c>
      <c r="B1276" s="7">
        <f>+VLOOKUP(IF(ISNUMBER(SEARCH("GLISS*",K1276)),CONCATENATE("GLISSIERE"," ",RIGHT(K1276,3)),CONCATENATE(LEFT(K1276,2),"/",RIGHT(K1276,2))),CODE!A:F,CODE!D$1,FALSE)</f>
        <v>0</v>
      </c>
      <c r="C1276" s="23"/>
      <c r="D1276" s="7">
        <f t="shared" si="40"/>
        <v>1900</v>
      </c>
      <c r="E1276" s="10" t="str">
        <f>+IF(A1276="GLISSIERE",+VLOOKUP(+VLOOKUP(IF(ISNUMBER(SEARCH("GLISS*",K1276)),CONCATENATE(RIGHT(K1276,4)),CONCATENATE(LEFT(K1276,2),"/",RIGHT(K1276,2))),'#Client'!B:C,1,FALSE),'#Client'!B:C,2,FALSE)," ")</f>
        <v xml:space="preserve"> </v>
      </c>
      <c r="F1276" s="10" t="str">
        <f>+IF(A1276="GLISSIERE",+VLOOKUP(K1276,'4-'!B:G,4,FALSE)," ")</f>
        <v xml:space="preserve"> </v>
      </c>
      <c r="G1276" s="10" t="str">
        <f t="shared" si="41"/>
        <v/>
      </c>
      <c r="H1276" s="44" t="str">
        <f>+IF(A1276="GLISSIERE",+VLOOKUP(K1276,'4-'!B:G,6,FALSE),IF(A1276="VENTES",+VLOOKUP(K1276,'5-'!B:H,6,FALSE)," "))</f>
        <v xml:space="preserve"> </v>
      </c>
      <c r="I1276" s="14"/>
      <c r="J1276" s="12"/>
      <c r="K1276" s="37"/>
      <c r="L1276" s="14"/>
      <c r="M1276" s="14"/>
      <c r="N1276" s="15"/>
    </row>
    <row r="1277" spans="1:14" x14ac:dyDescent="0.3">
      <c r="A1277" s="7">
        <f>+VLOOKUP(IF(ISNUMBER(SEARCH("GLISS*",K1277)),CONCATENATE("GLISSIERE"," ",RIGHT(K1277,3)),CONCATENATE(LEFT(K1277,2),"/",RIGHT(K1277,2))),CODE!A:F,CODE!C$1,FALSE)</f>
        <v>0</v>
      </c>
      <c r="B1277" s="7">
        <f>+VLOOKUP(IF(ISNUMBER(SEARCH("GLISS*",K1277)),CONCATENATE("GLISSIERE"," ",RIGHT(K1277,3)),CONCATENATE(LEFT(K1277,2),"/",RIGHT(K1277,2))),CODE!A:F,CODE!D$1,FALSE)</f>
        <v>0</v>
      </c>
      <c r="C1277" s="23"/>
      <c r="D1277" s="7">
        <f t="shared" si="40"/>
        <v>1900</v>
      </c>
      <c r="E1277" s="10" t="str">
        <f>+IF(A1277="GLISSIERE",+VLOOKUP(+VLOOKUP(IF(ISNUMBER(SEARCH("GLISS*",K1277)),CONCATENATE(RIGHT(K1277,4)),CONCATENATE(LEFT(K1277,2),"/",RIGHT(K1277,2))),'#Client'!B:C,1,FALSE),'#Client'!B:C,2,FALSE)," ")</f>
        <v xml:space="preserve"> </v>
      </c>
      <c r="F1277" s="10" t="str">
        <f>+IF(A1277="GLISSIERE",+VLOOKUP(K1277,'4-'!B:G,4,FALSE)," ")</f>
        <v xml:space="preserve"> </v>
      </c>
      <c r="G1277" s="10" t="str">
        <f t="shared" si="41"/>
        <v/>
      </c>
      <c r="H1277" s="44" t="str">
        <f>+IF(A1277="GLISSIERE",+VLOOKUP(K1277,'4-'!B:G,6,FALSE),IF(A1277="VENTES",+VLOOKUP(K1277,'5-'!B:H,6,FALSE)," "))</f>
        <v xml:space="preserve"> </v>
      </c>
      <c r="I1277" s="14"/>
      <c r="J1277" s="12"/>
      <c r="K1277" s="37"/>
      <c r="L1277" s="14"/>
      <c r="M1277" s="14"/>
      <c r="N1277" s="15"/>
    </row>
    <row r="1278" spans="1:14" x14ac:dyDescent="0.3">
      <c r="A1278" s="7">
        <f>+VLOOKUP(IF(ISNUMBER(SEARCH("GLISS*",K1278)),CONCATENATE("GLISSIERE"," ",RIGHT(K1278,3)),CONCATENATE(LEFT(K1278,2),"/",RIGHT(K1278,2))),CODE!A:F,CODE!C$1,FALSE)</f>
        <v>0</v>
      </c>
      <c r="B1278" s="7">
        <f>+VLOOKUP(IF(ISNUMBER(SEARCH("GLISS*",K1278)),CONCATENATE("GLISSIERE"," ",RIGHT(K1278,3)),CONCATENATE(LEFT(K1278,2),"/",RIGHT(K1278,2))),CODE!A:F,CODE!D$1,FALSE)</f>
        <v>0</v>
      </c>
      <c r="C1278" s="23"/>
      <c r="D1278" s="7">
        <f t="shared" si="40"/>
        <v>1900</v>
      </c>
      <c r="E1278" s="10" t="str">
        <f>+IF(A1278="GLISSIERE",+VLOOKUP(+VLOOKUP(IF(ISNUMBER(SEARCH("GLISS*",K1278)),CONCATENATE(RIGHT(K1278,4)),CONCATENATE(LEFT(K1278,2),"/",RIGHT(K1278,2))),'#Client'!B:C,1,FALSE),'#Client'!B:C,2,FALSE)," ")</f>
        <v xml:space="preserve"> </v>
      </c>
      <c r="F1278" s="10" t="str">
        <f>+IF(A1278="GLISSIERE",+VLOOKUP(K1278,'4-'!B:G,4,FALSE)," ")</f>
        <v xml:space="preserve"> </v>
      </c>
      <c r="G1278" s="10" t="str">
        <f t="shared" si="41"/>
        <v/>
      </c>
      <c r="H1278" s="44" t="str">
        <f>+IF(A1278="GLISSIERE",+VLOOKUP(K1278,'4-'!B:G,6,FALSE),IF(A1278="VENTES",+VLOOKUP(K1278,'5-'!B:H,6,FALSE)," "))</f>
        <v xml:space="preserve"> </v>
      </c>
      <c r="I1278" s="14"/>
      <c r="J1278" s="12"/>
      <c r="K1278" s="37"/>
      <c r="L1278" s="14"/>
      <c r="M1278" s="14"/>
      <c r="N1278" s="15"/>
    </row>
    <row r="1279" spans="1:14" x14ac:dyDescent="0.3">
      <c r="A1279" s="7">
        <f>+VLOOKUP(IF(ISNUMBER(SEARCH("GLISS*",K1279)),CONCATENATE("GLISSIERE"," ",RIGHT(K1279,3)),CONCATENATE(LEFT(K1279,2),"/",RIGHT(K1279,2))),CODE!A:F,CODE!C$1,FALSE)</f>
        <v>0</v>
      </c>
      <c r="B1279" s="7">
        <f>+VLOOKUP(IF(ISNUMBER(SEARCH("GLISS*",K1279)),CONCATENATE("GLISSIERE"," ",RIGHT(K1279,3)),CONCATENATE(LEFT(K1279,2),"/",RIGHT(K1279,2))),CODE!A:F,CODE!D$1,FALSE)</f>
        <v>0</v>
      </c>
      <c r="C1279" s="23"/>
      <c r="D1279" s="7">
        <f t="shared" si="40"/>
        <v>1900</v>
      </c>
      <c r="E1279" s="10" t="str">
        <f>+IF(A1279="GLISSIERE",+VLOOKUP(+VLOOKUP(IF(ISNUMBER(SEARCH("GLISS*",K1279)),CONCATENATE(RIGHT(K1279,4)),CONCATENATE(LEFT(K1279,2),"/",RIGHT(K1279,2))),'#Client'!B:C,1,FALSE),'#Client'!B:C,2,FALSE)," ")</f>
        <v xml:space="preserve"> </v>
      </c>
      <c r="F1279" s="10" t="str">
        <f>+IF(A1279="GLISSIERE",+VLOOKUP(K1279,'4-'!B:G,4,FALSE)," ")</f>
        <v xml:space="preserve"> </v>
      </c>
      <c r="G1279" s="10" t="str">
        <f t="shared" si="41"/>
        <v/>
      </c>
      <c r="H1279" s="44" t="str">
        <f>+IF(A1279="GLISSIERE",+VLOOKUP(K1279,'4-'!B:G,6,FALSE),IF(A1279="VENTES",+VLOOKUP(K1279,'5-'!B:H,6,FALSE)," "))</f>
        <v xml:space="preserve"> </v>
      </c>
      <c r="I1279" s="14"/>
      <c r="J1279" s="12"/>
      <c r="K1279" s="37"/>
      <c r="L1279" s="14"/>
      <c r="M1279" s="14"/>
      <c r="N1279" s="15"/>
    </row>
    <row r="1280" spans="1:14" x14ac:dyDescent="0.3">
      <c r="A1280" s="7">
        <f>+VLOOKUP(IF(ISNUMBER(SEARCH("GLISS*",K1280)),CONCATENATE("GLISSIERE"," ",RIGHT(K1280,3)),CONCATENATE(LEFT(K1280,2),"/",RIGHT(K1280,2))),CODE!A:F,CODE!C$1,FALSE)</f>
        <v>0</v>
      </c>
      <c r="B1280" s="7">
        <f>+VLOOKUP(IF(ISNUMBER(SEARCH("GLISS*",K1280)),CONCATENATE("GLISSIERE"," ",RIGHT(K1280,3)),CONCATENATE(LEFT(K1280,2),"/",RIGHT(K1280,2))),CODE!A:F,CODE!D$1,FALSE)</f>
        <v>0</v>
      </c>
      <c r="C1280" s="23"/>
      <c r="D1280" s="7">
        <f t="shared" si="40"/>
        <v>1900</v>
      </c>
      <c r="E1280" s="10" t="str">
        <f>+IF(A1280="GLISSIERE",+VLOOKUP(+VLOOKUP(IF(ISNUMBER(SEARCH("GLISS*",K1280)),CONCATENATE(RIGHT(K1280,4)),CONCATENATE(LEFT(K1280,2),"/",RIGHT(K1280,2))),'#Client'!B:C,1,FALSE),'#Client'!B:C,2,FALSE)," ")</f>
        <v xml:space="preserve"> </v>
      </c>
      <c r="F1280" s="10" t="str">
        <f>+IF(A1280="GLISSIERE",+VLOOKUP(K1280,'4-'!B:G,4,FALSE)," ")</f>
        <v xml:space="preserve"> </v>
      </c>
      <c r="G1280" s="10" t="str">
        <f t="shared" si="41"/>
        <v/>
      </c>
      <c r="H1280" s="44" t="str">
        <f>+IF(A1280="GLISSIERE",+VLOOKUP(K1280,'4-'!B:G,6,FALSE),IF(A1280="VENTES",+VLOOKUP(K1280,'5-'!B:H,6,FALSE)," "))</f>
        <v xml:space="preserve"> </v>
      </c>
      <c r="I1280" s="14"/>
      <c r="J1280" s="12"/>
      <c r="K1280" s="37"/>
      <c r="L1280" s="14"/>
      <c r="M1280" s="14"/>
      <c r="N1280" s="15"/>
    </row>
    <row r="1281" spans="1:14" x14ac:dyDescent="0.3">
      <c r="A1281" s="7">
        <f>+VLOOKUP(IF(ISNUMBER(SEARCH("GLISS*",K1281)),CONCATENATE("GLISSIERE"," ",RIGHT(K1281,3)),CONCATENATE(LEFT(K1281,2),"/",RIGHT(K1281,2))),CODE!A:F,CODE!C$1,FALSE)</f>
        <v>0</v>
      </c>
      <c r="B1281" s="7">
        <f>+VLOOKUP(IF(ISNUMBER(SEARCH("GLISS*",K1281)),CONCATENATE("GLISSIERE"," ",RIGHT(K1281,3)),CONCATENATE(LEFT(K1281,2),"/",RIGHT(K1281,2))),CODE!A:F,CODE!D$1,FALSE)</f>
        <v>0</v>
      </c>
      <c r="C1281" s="23"/>
      <c r="D1281" s="7">
        <f t="shared" si="40"/>
        <v>1900</v>
      </c>
      <c r="E1281" s="10" t="str">
        <f>+IF(A1281="GLISSIERE",+VLOOKUP(+VLOOKUP(IF(ISNUMBER(SEARCH("GLISS*",K1281)),CONCATENATE(RIGHT(K1281,4)),CONCATENATE(LEFT(K1281,2),"/",RIGHT(K1281,2))),'#Client'!B:C,1,FALSE),'#Client'!B:C,2,FALSE)," ")</f>
        <v xml:space="preserve"> </v>
      </c>
      <c r="F1281" s="10" t="str">
        <f>+IF(A1281="GLISSIERE",+VLOOKUP(K1281,'4-'!B:G,4,FALSE)," ")</f>
        <v xml:space="preserve"> </v>
      </c>
      <c r="G1281" s="10" t="str">
        <f t="shared" si="41"/>
        <v/>
      </c>
      <c r="H1281" s="44" t="str">
        <f>+IF(A1281="GLISSIERE",+VLOOKUP(K1281,'4-'!B:G,6,FALSE),IF(A1281="VENTES",+VLOOKUP(K1281,'5-'!B:H,6,FALSE)," "))</f>
        <v xml:space="preserve"> </v>
      </c>
      <c r="I1281" s="14"/>
      <c r="J1281" s="12"/>
      <c r="K1281" s="37"/>
      <c r="L1281" s="14"/>
      <c r="M1281" s="14"/>
      <c r="N1281" s="15"/>
    </row>
    <row r="1282" spans="1:14" x14ac:dyDescent="0.3">
      <c r="A1282" s="7">
        <f>+VLOOKUP(IF(ISNUMBER(SEARCH("GLISS*",K1282)),CONCATENATE("GLISSIERE"," ",RIGHT(K1282,3)),CONCATENATE(LEFT(K1282,2),"/",RIGHT(K1282,2))),CODE!A:F,CODE!C$1,FALSE)</f>
        <v>0</v>
      </c>
      <c r="B1282" s="7">
        <f>+VLOOKUP(IF(ISNUMBER(SEARCH("GLISS*",K1282)),CONCATENATE("GLISSIERE"," ",RIGHT(K1282,3)),CONCATENATE(LEFT(K1282,2),"/",RIGHT(K1282,2))),CODE!A:F,CODE!D$1,FALSE)</f>
        <v>0</v>
      </c>
      <c r="C1282" s="23"/>
      <c r="D1282" s="7">
        <f t="shared" si="40"/>
        <v>1900</v>
      </c>
      <c r="E1282" s="10" t="str">
        <f>+IF(A1282="GLISSIERE",+VLOOKUP(+VLOOKUP(IF(ISNUMBER(SEARCH("GLISS*",K1282)),CONCATENATE(RIGHT(K1282,4)),CONCATENATE(LEFT(K1282,2),"/",RIGHT(K1282,2))),'#Client'!B:C,1,FALSE),'#Client'!B:C,2,FALSE)," ")</f>
        <v xml:space="preserve"> </v>
      </c>
      <c r="F1282" s="10" t="str">
        <f>+IF(A1282="GLISSIERE",+VLOOKUP(K1282,'4-'!B:G,4,FALSE)," ")</f>
        <v xml:space="preserve"> </v>
      </c>
      <c r="G1282" s="10" t="str">
        <f t="shared" si="41"/>
        <v/>
      </c>
      <c r="H1282" s="44" t="str">
        <f>+IF(A1282="GLISSIERE",+VLOOKUP(K1282,'4-'!B:G,6,FALSE),IF(A1282="VENTES",+VLOOKUP(K1282,'5-'!B:H,6,FALSE)," "))</f>
        <v xml:space="preserve"> </v>
      </c>
      <c r="I1282" s="14"/>
      <c r="J1282" s="12"/>
      <c r="K1282" s="37"/>
      <c r="L1282" s="14"/>
      <c r="M1282" s="14"/>
      <c r="N1282" s="15"/>
    </row>
    <row r="1283" spans="1:14" x14ac:dyDescent="0.3">
      <c r="A1283" s="7">
        <f>+VLOOKUP(IF(ISNUMBER(SEARCH("GLISS*",K1283)),CONCATENATE("GLISSIERE"," ",RIGHT(K1283,3)),CONCATENATE(LEFT(K1283,2),"/",RIGHT(K1283,2))),CODE!A:F,CODE!C$1,FALSE)</f>
        <v>0</v>
      </c>
      <c r="B1283" s="7">
        <f>+VLOOKUP(IF(ISNUMBER(SEARCH("GLISS*",K1283)),CONCATENATE("GLISSIERE"," ",RIGHT(K1283,3)),CONCATENATE(LEFT(K1283,2),"/",RIGHT(K1283,2))),CODE!A:F,CODE!D$1,FALSE)</f>
        <v>0</v>
      </c>
      <c r="C1283" s="23"/>
      <c r="D1283" s="7">
        <f t="shared" si="40"/>
        <v>1900</v>
      </c>
      <c r="E1283" s="10" t="str">
        <f>+IF(A1283="GLISSIERE",+VLOOKUP(+VLOOKUP(IF(ISNUMBER(SEARCH("GLISS*",K1283)),CONCATENATE(RIGHT(K1283,4)),CONCATENATE(LEFT(K1283,2),"/",RIGHT(K1283,2))),'#Client'!B:C,1,FALSE),'#Client'!B:C,2,FALSE)," ")</f>
        <v xml:space="preserve"> </v>
      </c>
      <c r="F1283" s="10" t="str">
        <f>+IF(A1283="GLISSIERE",+VLOOKUP(K1283,'4-'!B:G,4,FALSE)," ")</f>
        <v xml:space="preserve"> </v>
      </c>
      <c r="G1283" s="10" t="str">
        <f t="shared" si="41"/>
        <v/>
      </c>
      <c r="H1283" s="44" t="str">
        <f>+IF(A1283="GLISSIERE",+VLOOKUP(K1283,'4-'!B:G,6,FALSE),IF(A1283="VENTES",+VLOOKUP(K1283,'5-'!B:H,6,FALSE)," "))</f>
        <v xml:space="preserve"> </v>
      </c>
      <c r="I1283" s="14"/>
      <c r="J1283" s="12"/>
      <c r="K1283" s="37"/>
      <c r="L1283" s="14"/>
      <c r="M1283" s="14"/>
      <c r="N1283" s="15"/>
    </row>
    <row r="1284" spans="1:14" x14ac:dyDescent="0.3">
      <c r="A1284" s="7">
        <f>+VLOOKUP(IF(ISNUMBER(SEARCH("GLISS*",K1284)),CONCATENATE("GLISSIERE"," ",RIGHT(K1284,3)),CONCATENATE(LEFT(K1284,2),"/",RIGHT(K1284,2))),CODE!A:F,CODE!C$1,FALSE)</f>
        <v>0</v>
      </c>
      <c r="B1284" s="7">
        <f>+VLOOKUP(IF(ISNUMBER(SEARCH("GLISS*",K1284)),CONCATENATE("GLISSIERE"," ",RIGHT(K1284,3)),CONCATENATE(LEFT(K1284,2),"/",RIGHT(K1284,2))),CODE!A:F,CODE!D$1,FALSE)</f>
        <v>0</v>
      </c>
      <c r="C1284" s="23"/>
      <c r="D1284" s="7">
        <f t="shared" si="40"/>
        <v>1900</v>
      </c>
      <c r="E1284" s="10" t="str">
        <f>+IF(A1284="GLISSIERE",+VLOOKUP(+VLOOKUP(IF(ISNUMBER(SEARCH("GLISS*",K1284)),CONCATENATE(RIGHT(K1284,4)),CONCATENATE(LEFT(K1284,2),"/",RIGHT(K1284,2))),'#Client'!B:C,1,FALSE),'#Client'!B:C,2,FALSE)," ")</f>
        <v xml:space="preserve"> </v>
      </c>
      <c r="F1284" s="10" t="str">
        <f>+IF(A1284="GLISSIERE",+VLOOKUP(K1284,'4-'!B:G,4,FALSE)," ")</f>
        <v xml:space="preserve"> </v>
      </c>
      <c r="G1284" s="10" t="str">
        <f t="shared" si="41"/>
        <v/>
      </c>
      <c r="H1284" s="44" t="str">
        <f>+IF(A1284="GLISSIERE",+VLOOKUP(K1284,'4-'!B:G,6,FALSE),IF(A1284="VENTES",+VLOOKUP(K1284,'5-'!B:H,6,FALSE)," "))</f>
        <v xml:space="preserve"> </v>
      </c>
      <c r="I1284" s="14"/>
      <c r="J1284" s="12"/>
      <c r="K1284" s="37"/>
      <c r="L1284" s="14"/>
      <c r="M1284" s="14"/>
      <c r="N1284" s="15"/>
    </row>
    <row r="1285" spans="1:14" x14ac:dyDescent="0.3">
      <c r="A1285" s="7">
        <f>+VLOOKUP(IF(ISNUMBER(SEARCH("GLISS*",K1285)),CONCATENATE("GLISSIERE"," ",RIGHT(K1285,3)),CONCATENATE(LEFT(K1285,2),"/",RIGHT(K1285,2))),CODE!A:F,CODE!C$1,FALSE)</f>
        <v>0</v>
      </c>
      <c r="B1285" s="7">
        <f>+VLOOKUP(IF(ISNUMBER(SEARCH("GLISS*",K1285)),CONCATENATE("GLISSIERE"," ",RIGHT(K1285,3)),CONCATENATE(LEFT(K1285,2),"/",RIGHT(K1285,2))),CODE!A:F,CODE!D$1,FALSE)</f>
        <v>0</v>
      </c>
      <c r="C1285" s="23"/>
      <c r="D1285" s="7">
        <f t="shared" ref="D1285:D1348" si="42">+YEAR(J1285)</f>
        <v>1900</v>
      </c>
      <c r="E1285" s="10" t="str">
        <f>+IF(A1285="GLISSIERE",+VLOOKUP(+VLOOKUP(IF(ISNUMBER(SEARCH("GLISS*",K1285)),CONCATENATE(RIGHT(K1285,4)),CONCATENATE(LEFT(K1285,2),"/",RIGHT(K1285,2))),'#Client'!B:C,1,FALSE),'#Client'!B:C,2,FALSE)," ")</f>
        <v xml:space="preserve"> </v>
      </c>
      <c r="F1285" s="10" t="str">
        <f>+IF(A1285="GLISSIERE",+VLOOKUP(K1285,'4-'!B:G,4,FALSE)," ")</f>
        <v xml:space="preserve"> </v>
      </c>
      <c r="G1285" s="10" t="str">
        <f t="shared" ref="G1285:G1348" si="43">+IF(+LEFT(K1285,2)="F-",MID(K1285,3,4),MID(K1285,4,4))</f>
        <v/>
      </c>
      <c r="H1285" s="44" t="str">
        <f>+IF(A1285="GLISSIERE",+VLOOKUP(K1285,'4-'!B:G,6,FALSE),IF(A1285="VENTES",+VLOOKUP(K1285,'5-'!B:H,6,FALSE)," "))</f>
        <v xml:space="preserve"> </v>
      </c>
      <c r="I1285" s="14"/>
      <c r="J1285" s="12"/>
      <c r="K1285" s="37"/>
      <c r="L1285" s="14"/>
      <c r="M1285" s="14"/>
      <c r="N1285" s="15"/>
    </row>
    <row r="1286" spans="1:14" x14ac:dyDescent="0.3">
      <c r="A1286" s="7">
        <f>+VLOOKUP(IF(ISNUMBER(SEARCH("GLISS*",K1286)),CONCATENATE("GLISSIERE"," ",RIGHT(K1286,3)),CONCATENATE(LEFT(K1286,2),"/",RIGHT(K1286,2))),CODE!A:F,CODE!C$1,FALSE)</f>
        <v>0</v>
      </c>
      <c r="B1286" s="7">
        <f>+VLOOKUP(IF(ISNUMBER(SEARCH("GLISS*",K1286)),CONCATENATE("GLISSIERE"," ",RIGHT(K1286,3)),CONCATENATE(LEFT(K1286,2),"/",RIGHT(K1286,2))),CODE!A:F,CODE!D$1,FALSE)</f>
        <v>0</v>
      </c>
      <c r="C1286" s="23"/>
      <c r="D1286" s="7">
        <f t="shared" si="42"/>
        <v>1900</v>
      </c>
      <c r="E1286" s="10" t="str">
        <f>+IF(A1286="GLISSIERE",+VLOOKUP(+VLOOKUP(IF(ISNUMBER(SEARCH("GLISS*",K1286)),CONCATENATE(RIGHT(K1286,4)),CONCATENATE(LEFT(K1286,2),"/",RIGHT(K1286,2))),'#Client'!B:C,1,FALSE),'#Client'!B:C,2,FALSE)," ")</f>
        <v xml:space="preserve"> </v>
      </c>
      <c r="F1286" s="10" t="str">
        <f>+IF(A1286="GLISSIERE",+VLOOKUP(K1286,'4-'!B:G,4,FALSE)," ")</f>
        <v xml:space="preserve"> </v>
      </c>
      <c r="G1286" s="10" t="str">
        <f t="shared" si="43"/>
        <v/>
      </c>
      <c r="H1286" s="44" t="str">
        <f>+IF(A1286="GLISSIERE",+VLOOKUP(K1286,'4-'!B:G,6,FALSE),IF(A1286="VENTES",+VLOOKUP(K1286,'5-'!B:H,6,FALSE)," "))</f>
        <v xml:space="preserve"> </v>
      </c>
      <c r="I1286" s="14"/>
      <c r="J1286" s="12"/>
      <c r="K1286" s="37"/>
      <c r="L1286" s="14"/>
      <c r="M1286" s="14"/>
      <c r="N1286" s="15"/>
    </row>
    <row r="1287" spans="1:14" x14ac:dyDescent="0.3">
      <c r="A1287" s="7">
        <f>+VLOOKUP(IF(ISNUMBER(SEARCH("GLISS*",K1287)),CONCATENATE("GLISSIERE"," ",RIGHT(K1287,3)),CONCATENATE(LEFT(K1287,2),"/",RIGHT(K1287,2))),CODE!A:F,CODE!C$1,FALSE)</f>
        <v>0</v>
      </c>
      <c r="B1287" s="7">
        <f>+VLOOKUP(IF(ISNUMBER(SEARCH("GLISS*",K1287)),CONCATENATE("GLISSIERE"," ",RIGHT(K1287,3)),CONCATENATE(LEFT(K1287,2),"/",RIGHT(K1287,2))),CODE!A:F,CODE!D$1,FALSE)</f>
        <v>0</v>
      </c>
      <c r="C1287" s="23"/>
      <c r="D1287" s="7">
        <f t="shared" si="42"/>
        <v>1900</v>
      </c>
      <c r="E1287" s="10" t="str">
        <f>+IF(A1287="GLISSIERE",+VLOOKUP(+VLOOKUP(IF(ISNUMBER(SEARCH("GLISS*",K1287)),CONCATENATE(RIGHT(K1287,4)),CONCATENATE(LEFT(K1287,2),"/",RIGHT(K1287,2))),'#Client'!B:C,1,FALSE),'#Client'!B:C,2,FALSE)," ")</f>
        <v xml:space="preserve"> </v>
      </c>
      <c r="F1287" s="10" t="str">
        <f>+IF(A1287="GLISSIERE",+VLOOKUP(K1287,'4-'!B:G,4,FALSE)," ")</f>
        <v xml:space="preserve"> </v>
      </c>
      <c r="G1287" s="10" t="str">
        <f t="shared" si="43"/>
        <v/>
      </c>
      <c r="H1287" s="44" t="str">
        <f>+IF(A1287="GLISSIERE",+VLOOKUP(K1287,'4-'!B:G,6,FALSE),IF(A1287="VENTES",+VLOOKUP(K1287,'5-'!B:H,6,FALSE)," "))</f>
        <v xml:space="preserve"> </v>
      </c>
      <c r="I1287" s="14"/>
      <c r="J1287" s="12"/>
      <c r="K1287" s="37"/>
      <c r="L1287" s="14"/>
      <c r="M1287" s="14"/>
      <c r="N1287" s="15"/>
    </row>
    <row r="1288" spans="1:14" x14ac:dyDescent="0.3">
      <c r="A1288" s="7">
        <f>+VLOOKUP(IF(ISNUMBER(SEARCH("GLISS*",K1288)),CONCATENATE("GLISSIERE"," ",RIGHT(K1288,3)),CONCATENATE(LEFT(K1288,2),"/",RIGHT(K1288,2))),CODE!A:F,CODE!C$1,FALSE)</f>
        <v>0</v>
      </c>
      <c r="B1288" s="7">
        <f>+VLOOKUP(IF(ISNUMBER(SEARCH("GLISS*",K1288)),CONCATENATE("GLISSIERE"," ",RIGHT(K1288,3)),CONCATENATE(LEFT(K1288,2),"/",RIGHT(K1288,2))),CODE!A:F,CODE!D$1,FALSE)</f>
        <v>0</v>
      </c>
      <c r="C1288" s="23"/>
      <c r="D1288" s="7">
        <f t="shared" si="42"/>
        <v>1900</v>
      </c>
      <c r="E1288" s="10" t="str">
        <f>+IF(A1288="GLISSIERE",+VLOOKUP(+VLOOKUP(IF(ISNUMBER(SEARCH("GLISS*",K1288)),CONCATENATE(RIGHT(K1288,4)),CONCATENATE(LEFT(K1288,2),"/",RIGHT(K1288,2))),'#Client'!B:C,1,FALSE),'#Client'!B:C,2,FALSE)," ")</f>
        <v xml:space="preserve"> </v>
      </c>
      <c r="F1288" s="10" t="str">
        <f>+IF(A1288="GLISSIERE",+VLOOKUP(K1288,'4-'!B:G,4,FALSE)," ")</f>
        <v xml:space="preserve"> </v>
      </c>
      <c r="G1288" s="10" t="str">
        <f t="shared" si="43"/>
        <v/>
      </c>
      <c r="H1288" s="44" t="str">
        <f>+IF(A1288="GLISSIERE",+VLOOKUP(K1288,'4-'!B:G,6,FALSE),IF(A1288="VENTES",+VLOOKUP(K1288,'5-'!B:H,6,FALSE)," "))</f>
        <v xml:space="preserve"> </v>
      </c>
      <c r="I1288" s="14"/>
      <c r="J1288" s="12"/>
      <c r="K1288" s="37"/>
      <c r="L1288" s="14"/>
      <c r="M1288" s="14"/>
      <c r="N1288" s="15"/>
    </row>
    <row r="1289" spans="1:14" x14ac:dyDescent="0.3">
      <c r="A1289" s="7">
        <f>+VLOOKUP(IF(ISNUMBER(SEARCH("GLISS*",K1289)),CONCATENATE("GLISSIERE"," ",RIGHT(K1289,3)),CONCATENATE(LEFT(K1289,2),"/",RIGHT(K1289,2))),CODE!A:F,CODE!C$1,FALSE)</f>
        <v>0</v>
      </c>
      <c r="B1289" s="7">
        <f>+VLOOKUP(IF(ISNUMBER(SEARCH("GLISS*",K1289)),CONCATENATE("GLISSIERE"," ",RIGHT(K1289,3)),CONCATENATE(LEFT(K1289,2),"/",RIGHT(K1289,2))),CODE!A:F,CODE!D$1,FALSE)</f>
        <v>0</v>
      </c>
      <c r="C1289" s="23"/>
      <c r="D1289" s="7">
        <f t="shared" si="42"/>
        <v>1900</v>
      </c>
      <c r="E1289" s="10" t="str">
        <f>+IF(A1289="GLISSIERE",+VLOOKUP(+VLOOKUP(IF(ISNUMBER(SEARCH("GLISS*",K1289)),CONCATENATE(RIGHT(K1289,4)),CONCATENATE(LEFT(K1289,2),"/",RIGHT(K1289,2))),'#Client'!B:C,1,FALSE),'#Client'!B:C,2,FALSE)," ")</f>
        <v xml:space="preserve"> </v>
      </c>
      <c r="F1289" s="10" t="str">
        <f>+IF(A1289="GLISSIERE",+VLOOKUP(K1289,'4-'!B:G,4,FALSE)," ")</f>
        <v xml:space="preserve"> </v>
      </c>
      <c r="G1289" s="10" t="str">
        <f t="shared" si="43"/>
        <v/>
      </c>
      <c r="H1289" s="44" t="str">
        <f>+IF(A1289="GLISSIERE",+VLOOKUP(K1289,'4-'!B:G,6,FALSE),IF(A1289="VENTES",+VLOOKUP(K1289,'5-'!B:H,6,FALSE)," "))</f>
        <v xml:space="preserve"> </v>
      </c>
      <c r="I1289" s="14"/>
      <c r="J1289" s="12"/>
      <c r="K1289" s="37"/>
      <c r="L1289" s="14"/>
      <c r="M1289" s="14"/>
      <c r="N1289" s="15"/>
    </row>
    <row r="1290" spans="1:14" x14ac:dyDescent="0.3">
      <c r="A1290" s="7">
        <f>+VLOOKUP(IF(ISNUMBER(SEARCH("GLISS*",K1290)),CONCATENATE("GLISSIERE"," ",RIGHT(K1290,3)),CONCATENATE(LEFT(K1290,2),"/",RIGHT(K1290,2))),CODE!A:F,CODE!C$1,FALSE)</f>
        <v>0</v>
      </c>
      <c r="B1290" s="7">
        <f>+VLOOKUP(IF(ISNUMBER(SEARCH("GLISS*",K1290)),CONCATENATE("GLISSIERE"," ",RIGHT(K1290,3)),CONCATENATE(LEFT(K1290,2),"/",RIGHT(K1290,2))),CODE!A:F,CODE!D$1,FALSE)</f>
        <v>0</v>
      </c>
      <c r="C1290" s="23"/>
      <c r="D1290" s="7">
        <f t="shared" si="42"/>
        <v>1900</v>
      </c>
      <c r="E1290" s="10" t="str">
        <f>+IF(A1290="GLISSIERE",+VLOOKUP(+VLOOKUP(IF(ISNUMBER(SEARCH("GLISS*",K1290)),CONCATENATE(RIGHT(K1290,4)),CONCATENATE(LEFT(K1290,2),"/",RIGHT(K1290,2))),'#Client'!B:C,1,FALSE),'#Client'!B:C,2,FALSE)," ")</f>
        <v xml:space="preserve"> </v>
      </c>
      <c r="F1290" s="10" t="str">
        <f>+IF(A1290="GLISSIERE",+VLOOKUP(K1290,'4-'!B:G,4,FALSE)," ")</f>
        <v xml:space="preserve"> </v>
      </c>
      <c r="G1290" s="10" t="str">
        <f t="shared" si="43"/>
        <v/>
      </c>
      <c r="H1290" s="44" t="str">
        <f>+IF(A1290="GLISSIERE",+VLOOKUP(K1290,'4-'!B:G,6,FALSE),IF(A1290="VENTES",+VLOOKUP(K1290,'5-'!B:H,6,FALSE)," "))</f>
        <v xml:space="preserve"> </v>
      </c>
      <c r="I1290" s="14"/>
      <c r="J1290" s="12"/>
      <c r="K1290" s="37"/>
      <c r="L1290" s="14"/>
      <c r="M1290" s="14"/>
      <c r="N1290" s="15"/>
    </row>
    <row r="1291" spans="1:14" x14ac:dyDescent="0.3">
      <c r="A1291" s="7">
        <f>+VLOOKUP(IF(ISNUMBER(SEARCH("GLISS*",K1291)),CONCATENATE("GLISSIERE"," ",RIGHT(K1291,3)),CONCATENATE(LEFT(K1291,2),"/",RIGHT(K1291,2))),CODE!A:F,CODE!C$1,FALSE)</f>
        <v>0</v>
      </c>
      <c r="B1291" s="7">
        <f>+VLOOKUP(IF(ISNUMBER(SEARCH("GLISS*",K1291)),CONCATENATE("GLISSIERE"," ",RIGHT(K1291,3)),CONCATENATE(LEFT(K1291,2),"/",RIGHT(K1291,2))),CODE!A:F,CODE!D$1,FALSE)</f>
        <v>0</v>
      </c>
      <c r="C1291" s="23"/>
      <c r="D1291" s="7">
        <f t="shared" si="42"/>
        <v>1900</v>
      </c>
      <c r="E1291" s="10" t="str">
        <f>+IF(A1291="GLISSIERE",+VLOOKUP(+VLOOKUP(IF(ISNUMBER(SEARCH("GLISS*",K1291)),CONCATENATE(RIGHT(K1291,4)),CONCATENATE(LEFT(K1291,2),"/",RIGHT(K1291,2))),'#Client'!B:C,1,FALSE),'#Client'!B:C,2,FALSE)," ")</f>
        <v xml:space="preserve"> </v>
      </c>
      <c r="F1291" s="10" t="str">
        <f>+IF(A1291="GLISSIERE",+VLOOKUP(K1291,'4-'!B:G,4,FALSE)," ")</f>
        <v xml:space="preserve"> </v>
      </c>
      <c r="G1291" s="10" t="str">
        <f t="shared" si="43"/>
        <v/>
      </c>
      <c r="H1291" s="44" t="str">
        <f>+IF(A1291="GLISSIERE",+VLOOKUP(K1291,'4-'!B:G,6,FALSE),IF(A1291="VENTES",+VLOOKUP(K1291,'5-'!B:H,6,FALSE)," "))</f>
        <v xml:space="preserve"> </v>
      </c>
      <c r="I1291" s="14"/>
      <c r="J1291" s="12"/>
      <c r="K1291" s="37"/>
      <c r="L1291" s="14"/>
      <c r="M1291" s="14"/>
      <c r="N1291" s="15"/>
    </row>
    <row r="1292" spans="1:14" x14ac:dyDescent="0.3">
      <c r="A1292" s="7">
        <f>+VLOOKUP(IF(ISNUMBER(SEARCH("GLISS*",K1292)),CONCATENATE("GLISSIERE"," ",RIGHT(K1292,3)),CONCATENATE(LEFT(K1292,2),"/",RIGHT(K1292,2))),CODE!A:F,CODE!C$1,FALSE)</f>
        <v>0</v>
      </c>
      <c r="B1292" s="7">
        <f>+VLOOKUP(IF(ISNUMBER(SEARCH("GLISS*",K1292)),CONCATENATE("GLISSIERE"," ",RIGHT(K1292,3)),CONCATENATE(LEFT(K1292,2),"/",RIGHT(K1292,2))),CODE!A:F,CODE!D$1,FALSE)</f>
        <v>0</v>
      </c>
      <c r="C1292" s="23"/>
      <c r="D1292" s="7">
        <f t="shared" si="42"/>
        <v>1900</v>
      </c>
      <c r="E1292" s="10" t="str">
        <f>+IF(A1292="GLISSIERE",+VLOOKUP(+VLOOKUP(IF(ISNUMBER(SEARCH("GLISS*",K1292)),CONCATENATE(RIGHT(K1292,4)),CONCATENATE(LEFT(K1292,2),"/",RIGHT(K1292,2))),'#Client'!B:C,1,FALSE),'#Client'!B:C,2,FALSE)," ")</f>
        <v xml:space="preserve"> </v>
      </c>
      <c r="F1292" s="10" t="str">
        <f>+IF(A1292="GLISSIERE",+VLOOKUP(K1292,'4-'!B:G,4,FALSE)," ")</f>
        <v xml:space="preserve"> </v>
      </c>
      <c r="G1292" s="10" t="str">
        <f t="shared" si="43"/>
        <v/>
      </c>
      <c r="H1292" s="44" t="str">
        <f>+IF(A1292="GLISSIERE",+VLOOKUP(K1292,'4-'!B:G,6,FALSE),IF(A1292="VENTES",+VLOOKUP(K1292,'5-'!B:H,6,FALSE)," "))</f>
        <v xml:space="preserve"> </v>
      </c>
      <c r="I1292" s="14"/>
      <c r="J1292" s="12"/>
      <c r="K1292" s="37"/>
      <c r="L1292" s="14"/>
      <c r="M1292" s="14"/>
      <c r="N1292" s="15"/>
    </row>
    <row r="1293" spans="1:14" x14ac:dyDescent="0.3">
      <c r="A1293" s="7">
        <f>+VLOOKUP(IF(ISNUMBER(SEARCH("GLISS*",K1293)),CONCATENATE("GLISSIERE"," ",RIGHT(K1293,3)),CONCATENATE(LEFT(K1293,2),"/",RIGHT(K1293,2))),CODE!A:F,CODE!C$1,FALSE)</f>
        <v>0</v>
      </c>
      <c r="B1293" s="7">
        <f>+VLOOKUP(IF(ISNUMBER(SEARCH("GLISS*",K1293)),CONCATENATE("GLISSIERE"," ",RIGHT(K1293,3)),CONCATENATE(LEFT(K1293,2),"/",RIGHT(K1293,2))),CODE!A:F,CODE!D$1,FALSE)</f>
        <v>0</v>
      </c>
      <c r="C1293" s="23"/>
      <c r="D1293" s="7">
        <f t="shared" si="42"/>
        <v>1900</v>
      </c>
      <c r="E1293" s="10" t="str">
        <f>+IF(A1293="GLISSIERE",+VLOOKUP(+VLOOKUP(IF(ISNUMBER(SEARCH("GLISS*",K1293)),CONCATENATE(RIGHT(K1293,4)),CONCATENATE(LEFT(K1293,2),"/",RIGHT(K1293,2))),'#Client'!B:C,1,FALSE),'#Client'!B:C,2,FALSE)," ")</f>
        <v xml:space="preserve"> </v>
      </c>
      <c r="F1293" s="10" t="str">
        <f>+IF(A1293="GLISSIERE",+VLOOKUP(K1293,'4-'!B:G,4,FALSE)," ")</f>
        <v xml:space="preserve"> </v>
      </c>
      <c r="G1293" s="10" t="str">
        <f t="shared" si="43"/>
        <v/>
      </c>
      <c r="H1293" s="44" t="str">
        <f>+IF(A1293="GLISSIERE",+VLOOKUP(K1293,'4-'!B:G,6,FALSE),IF(A1293="VENTES",+VLOOKUP(K1293,'5-'!B:H,6,FALSE)," "))</f>
        <v xml:space="preserve"> </v>
      </c>
      <c r="I1293" s="14"/>
      <c r="J1293" s="12"/>
      <c r="K1293" s="37"/>
      <c r="L1293" s="14"/>
      <c r="M1293" s="14"/>
      <c r="N1293" s="15"/>
    </row>
    <row r="1294" spans="1:14" x14ac:dyDescent="0.3">
      <c r="A1294" s="7">
        <f>+VLOOKUP(IF(ISNUMBER(SEARCH("GLISS*",K1294)),CONCATENATE("GLISSIERE"," ",RIGHT(K1294,3)),CONCATENATE(LEFT(K1294,2),"/",RIGHT(K1294,2))),CODE!A:F,CODE!C$1,FALSE)</f>
        <v>0</v>
      </c>
      <c r="B1294" s="7">
        <f>+VLOOKUP(IF(ISNUMBER(SEARCH("GLISS*",K1294)),CONCATENATE("GLISSIERE"," ",RIGHT(K1294,3)),CONCATENATE(LEFT(K1294,2),"/",RIGHT(K1294,2))),CODE!A:F,CODE!D$1,FALSE)</f>
        <v>0</v>
      </c>
      <c r="C1294" s="23"/>
      <c r="D1294" s="7">
        <f t="shared" si="42"/>
        <v>1900</v>
      </c>
      <c r="E1294" s="10" t="str">
        <f>+IF(A1294="GLISSIERE",+VLOOKUP(+VLOOKUP(IF(ISNUMBER(SEARCH("GLISS*",K1294)),CONCATENATE(RIGHT(K1294,4)),CONCATENATE(LEFT(K1294,2),"/",RIGHT(K1294,2))),'#Client'!B:C,1,FALSE),'#Client'!B:C,2,FALSE)," ")</f>
        <v xml:space="preserve"> </v>
      </c>
      <c r="F1294" s="10" t="str">
        <f>+IF(A1294="GLISSIERE",+VLOOKUP(K1294,'4-'!B:G,4,FALSE)," ")</f>
        <v xml:space="preserve"> </v>
      </c>
      <c r="G1294" s="10" t="str">
        <f t="shared" si="43"/>
        <v/>
      </c>
      <c r="H1294" s="44" t="str">
        <f>+IF(A1294="GLISSIERE",+VLOOKUP(K1294,'4-'!B:G,6,FALSE),IF(A1294="VENTES",+VLOOKUP(K1294,'5-'!B:H,6,FALSE)," "))</f>
        <v xml:space="preserve"> </v>
      </c>
      <c r="I1294" s="14"/>
      <c r="J1294" s="12"/>
      <c r="K1294" s="37"/>
      <c r="L1294" s="14"/>
      <c r="M1294" s="14"/>
      <c r="N1294" s="15"/>
    </row>
    <row r="1295" spans="1:14" x14ac:dyDescent="0.3">
      <c r="A1295" s="7">
        <f>+VLOOKUP(IF(ISNUMBER(SEARCH("GLISS*",K1295)),CONCATENATE("GLISSIERE"," ",RIGHT(K1295,3)),CONCATENATE(LEFT(K1295,2),"/",RIGHT(K1295,2))),CODE!A:F,CODE!C$1,FALSE)</f>
        <v>0</v>
      </c>
      <c r="B1295" s="7">
        <f>+VLOOKUP(IF(ISNUMBER(SEARCH("GLISS*",K1295)),CONCATENATE("GLISSIERE"," ",RIGHT(K1295,3)),CONCATENATE(LEFT(K1295,2),"/",RIGHT(K1295,2))),CODE!A:F,CODE!D$1,FALSE)</f>
        <v>0</v>
      </c>
      <c r="C1295" s="23"/>
      <c r="D1295" s="7">
        <f t="shared" si="42"/>
        <v>1900</v>
      </c>
      <c r="E1295" s="10" t="str">
        <f>+IF(A1295="GLISSIERE",+VLOOKUP(+VLOOKUP(IF(ISNUMBER(SEARCH("GLISS*",K1295)),CONCATENATE(RIGHT(K1295,4)),CONCATENATE(LEFT(K1295,2),"/",RIGHT(K1295,2))),'#Client'!B:C,1,FALSE),'#Client'!B:C,2,FALSE)," ")</f>
        <v xml:space="preserve"> </v>
      </c>
      <c r="F1295" s="10" t="str">
        <f>+IF(A1295="GLISSIERE",+VLOOKUP(K1295,'4-'!B:G,4,FALSE)," ")</f>
        <v xml:space="preserve"> </v>
      </c>
      <c r="G1295" s="10" t="str">
        <f t="shared" si="43"/>
        <v/>
      </c>
      <c r="H1295" s="44" t="str">
        <f>+IF(A1295="GLISSIERE",+VLOOKUP(K1295,'4-'!B:G,6,FALSE),IF(A1295="VENTES",+VLOOKUP(K1295,'5-'!B:H,6,FALSE)," "))</f>
        <v xml:space="preserve"> </v>
      </c>
      <c r="I1295" s="14"/>
      <c r="J1295" s="12"/>
      <c r="K1295" s="37"/>
      <c r="L1295" s="14"/>
      <c r="M1295" s="14"/>
      <c r="N1295" s="15"/>
    </row>
    <row r="1296" spans="1:14" x14ac:dyDescent="0.3">
      <c r="A1296" s="7">
        <f>+VLOOKUP(IF(ISNUMBER(SEARCH("GLISS*",K1296)),CONCATENATE("GLISSIERE"," ",RIGHT(K1296,3)),CONCATENATE(LEFT(K1296,2),"/",RIGHT(K1296,2))),CODE!A:F,CODE!C$1,FALSE)</f>
        <v>0</v>
      </c>
      <c r="B1296" s="7">
        <f>+VLOOKUP(IF(ISNUMBER(SEARCH("GLISS*",K1296)),CONCATENATE("GLISSIERE"," ",RIGHT(K1296,3)),CONCATENATE(LEFT(K1296,2),"/",RIGHT(K1296,2))),CODE!A:F,CODE!D$1,FALSE)</f>
        <v>0</v>
      </c>
      <c r="C1296" s="23"/>
      <c r="D1296" s="7">
        <f t="shared" si="42"/>
        <v>1900</v>
      </c>
      <c r="E1296" s="10" t="str">
        <f>+IF(A1296="GLISSIERE",+VLOOKUP(+VLOOKUP(IF(ISNUMBER(SEARCH("GLISS*",K1296)),CONCATENATE(RIGHT(K1296,4)),CONCATENATE(LEFT(K1296,2),"/",RIGHT(K1296,2))),'#Client'!B:C,1,FALSE),'#Client'!B:C,2,FALSE)," ")</f>
        <v xml:space="preserve"> </v>
      </c>
      <c r="F1296" s="10" t="str">
        <f>+IF(A1296="GLISSIERE",+VLOOKUP(K1296,'4-'!B:G,4,FALSE)," ")</f>
        <v xml:space="preserve"> </v>
      </c>
      <c r="G1296" s="10" t="str">
        <f t="shared" si="43"/>
        <v/>
      </c>
      <c r="H1296" s="44" t="str">
        <f>+IF(A1296="GLISSIERE",+VLOOKUP(K1296,'4-'!B:G,6,FALSE),IF(A1296="VENTES",+VLOOKUP(K1296,'5-'!B:H,6,FALSE)," "))</f>
        <v xml:space="preserve"> </v>
      </c>
      <c r="I1296" s="14"/>
      <c r="J1296" s="12"/>
      <c r="K1296" s="37"/>
      <c r="L1296" s="14"/>
      <c r="M1296" s="14"/>
      <c r="N1296" s="15"/>
    </row>
    <row r="1297" spans="1:14" x14ac:dyDescent="0.3">
      <c r="A1297" s="7">
        <f>+VLOOKUP(IF(ISNUMBER(SEARCH("GLISS*",K1297)),CONCATENATE("GLISSIERE"," ",RIGHT(K1297,3)),CONCATENATE(LEFT(K1297,2),"/",RIGHT(K1297,2))),CODE!A:F,CODE!C$1,FALSE)</f>
        <v>0</v>
      </c>
      <c r="B1297" s="7">
        <f>+VLOOKUP(IF(ISNUMBER(SEARCH("GLISS*",K1297)),CONCATENATE("GLISSIERE"," ",RIGHT(K1297,3)),CONCATENATE(LEFT(K1297,2),"/",RIGHT(K1297,2))),CODE!A:F,CODE!D$1,FALSE)</f>
        <v>0</v>
      </c>
      <c r="C1297" s="23"/>
      <c r="D1297" s="7">
        <f t="shared" si="42"/>
        <v>1900</v>
      </c>
      <c r="E1297" s="10" t="str">
        <f>+IF(A1297="GLISSIERE",+VLOOKUP(+VLOOKUP(IF(ISNUMBER(SEARCH("GLISS*",K1297)),CONCATENATE(RIGHT(K1297,4)),CONCATENATE(LEFT(K1297,2),"/",RIGHT(K1297,2))),'#Client'!B:C,1,FALSE),'#Client'!B:C,2,FALSE)," ")</f>
        <v xml:space="preserve"> </v>
      </c>
      <c r="F1297" s="10" t="str">
        <f>+IF(A1297="GLISSIERE",+VLOOKUP(K1297,'4-'!B:G,4,FALSE)," ")</f>
        <v xml:space="preserve"> </v>
      </c>
      <c r="G1297" s="10" t="str">
        <f t="shared" si="43"/>
        <v/>
      </c>
      <c r="H1297" s="44" t="str">
        <f>+IF(A1297="GLISSIERE",+VLOOKUP(K1297,'4-'!B:G,6,FALSE),IF(A1297="VENTES",+VLOOKUP(K1297,'5-'!B:H,6,FALSE)," "))</f>
        <v xml:space="preserve"> </v>
      </c>
      <c r="I1297" s="14"/>
      <c r="J1297" s="12"/>
      <c r="K1297" s="37"/>
      <c r="L1297" s="14"/>
      <c r="M1297" s="14"/>
      <c r="N1297" s="15"/>
    </row>
    <row r="1298" spans="1:14" x14ac:dyDescent="0.3">
      <c r="A1298" s="7">
        <f>+VLOOKUP(IF(ISNUMBER(SEARCH("GLISS*",K1298)),CONCATENATE("GLISSIERE"," ",RIGHT(K1298,3)),CONCATENATE(LEFT(K1298,2),"/",RIGHT(K1298,2))),CODE!A:F,CODE!C$1,FALSE)</f>
        <v>0</v>
      </c>
      <c r="B1298" s="7">
        <f>+VLOOKUP(IF(ISNUMBER(SEARCH("GLISS*",K1298)),CONCATENATE("GLISSIERE"," ",RIGHT(K1298,3)),CONCATENATE(LEFT(K1298,2),"/",RIGHT(K1298,2))),CODE!A:F,CODE!D$1,FALSE)</f>
        <v>0</v>
      </c>
      <c r="C1298" s="23"/>
      <c r="D1298" s="7">
        <f t="shared" si="42"/>
        <v>1900</v>
      </c>
      <c r="E1298" s="10" t="str">
        <f>+IF(A1298="GLISSIERE",+VLOOKUP(+VLOOKUP(IF(ISNUMBER(SEARCH("GLISS*",K1298)),CONCATENATE(RIGHT(K1298,4)),CONCATENATE(LEFT(K1298,2),"/",RIGHT(K1298,2))),'#Client'!B:C,1,FALSE),'#Client'!B:C,2,FALSE)," ")</f>
        <v xml:space="preserve"> </v>
      </c>
      <c r="F1298" s="10" t="str">
        <f>+IF(A1298="GLISSIERE",+VLOOKUP(K1298,'4-'!B:G,4,FALSE)," ")</f>
        <v xml:space="preserve"> </v>
      </c>
      <c r="G1298" s="10" t="str">
        <f t="shared" si="43"/>
        <v/>
      </c>
      <c r="H1298" s="44" t="str">
        <f>+IF(A1298="GLISSIERE",+VLOOKUP(K1298,'4-'!B:G,6,FALSE),IF(A1298="VENTES",+VLOOKUP(K1298,'5-'!B:H,6,FALSE)," "))</f>
        <v xml:space="preserve"> </v>
      </c>
      <c r="I1298" s="14"/>
      <c r="J1298" s="12"/>
      <c r="K1298" s="37"/>
      <c r="L1298" s="14"/>
      <c r="M1298" s="14"/>
      <c r="N1298" s="15"/>
    </row>
    <row r="1299" spans="1:14" x14ac:dyDescent="0.3">
      <c r="A1299" s="7">
        <f>+VLOOKUP(IF(ISNUMBER(SEARCH("GLISS*",K1299)),CONCATENATE("GLISSIERE"," ",RIGHT(K1299,3)),CONCATENATE(LEFT(K1299,2),"/",RIGHT(K1299,2))),CODE!A:F,CODE!C$1,FALSE)</f>
        <v>0</v>
      </c>
      <c r="B1299" s="7">
        <f>+VLOOKUP(IF(ISNUMBER(SEARCH("GLISS*",K1299)),CONCATENATE("GLISSIERE"," ",RIGHT(K1299,3)),CONCATENATE(LEFT(K1299,2),"/",RIGHT(K1299,2))),CODE!A:F,CODE!D$1,FALSE)</f>
        <v>0</v>
      </c>
      <c r="C1299" s="23"/>
      <c r="D1299" s="7">
        <f t="shared" si="42"/>
        <v>1900</v>
      </c>
      <c r="E1299" s="10" t="str">
        <f>+IF(A1299="GLISSIERE",+VLOOKUP(+VLOOKUP(IF(ISNUMBER(SEARCH("GLISS*",K1299)),CONCATENATE(RIGHT(K1299,4)),CONCATENATE(LEFT(K1299,2),"/",RIGHT(K1299,2))),'#Client'!B:C,1,FALSE),'#Client'!B:C,2,FALSE)," ")</f>
        <v xml:space="preserve"> </v>
      </c>
      <c r="F1299" s="10" t="str">
        <f>+IF(A1299="GLISSIERE",+VLOOKUP(K1299,'4-'!B:G,4,FALSE)," ")</f>
        <v xml:space="preserve"> </v>
      </c>
      <c r="G1299" s="10" t="str">
        <f t="shared" si="43"/>
        <v/>
      </c>
      <c r="H1299" s="44" t="str">
        <f>+IF(A1299="GLISSIERE",+VLOOKUP(K1299,'4-'!B:G,6,FALSE),IF(A1299="VENTES",+VLOOKUP(K1299,'5-'!B:H,6,FALSE)," "))</f>
        <v xml:space="preserve"> </v>
      </c>
      <c r="I1299" s="14"/>
      <c r="J1299" s="12"/>
      <c r="K1299" s="37"/>
      <c r="L1299" s="14"/>
      <c r="M1299" s="14"/>
      <c r="N1299" s="15"/>
    </row>
    <row r="1300" spans="1:14" x14ac:dyDescent="0.3">
      <c r="A1300" s="7">
        <f>+VLOOKUP(IF(ISNUMBER(SEARCH("GLISS*",K1300)),CONCATENATE("GLISSIERE"," ",RIGHT(K1300,3)),CONCATENATE(LEFT(K1300,2),"/",RIGHT(K1300,2))),CODE!A:F,CODE!C$1,FALSE)</f>
        <v>0</v>
      </c>
      <c r="B1300" s="7">
        <f>+VLOOKUP(IF(ISNUMBER(SEARCH("GLISS*",K1300)),CONCATENATE("GLISSIERE"," ",RIGHT(K1300,3)),CONCATENATE(LEFT(K1300,2),"/",RIGHT(K1300,2))),CODE!A:F,CODE!D$1,FALSE)</f>
        <v>0</v>
      </c>
      <c r="C1300" s="23"/>
      <c r="D1300" s="7">
        <f t="shared" si="42"/>
        <v>1900</v>
      </c>
      <c r="E1300" s="10" t="str">
        <f>+IF(A1300="GLISSIERE",+VLOOKUP(+VLOOKUP(IF(ISNUMBER(SEARCH("GLISS*",K1300)),CONCATENATE(RIGHT(K1300,4)),CONCATENATE(LEFT(K1300,2),"/",RIGHT(K1300,2))),'#Client'!B:C,1,FALSE),'#Client'!B:C,2,FALSE)," ")</f>
        <v xml:space="preserve"> </v>
      </c>
      <c r="F1300" s="10" t="str">
        <f>+IF(A1300="GLISSIERE",+VLOOKUP(K1300,'4-'!B:G,4,FALSE)," ")</f>
        <v xml:space="preserve"> </v>
      </c>
      <c r="G1300" s="10" t="str">
        <f t="shared" si="43"/>
        <v/>
      </c>
      <c r="H1300" s="44" t="str">
        <f>+IF(A1300="GLISSIERE",+VLOOKUP(K1300,'4-'!B:G,6,FALSE),IF(A1300="VENTES",+VLOOKUP(K1300,'5-'!B:H,6,FALSE)," "))</f>
        <v xml:space="preserve"> </v>
      </c>
      <c r="I1300" s="14"/>
      <c r="J1300" s="12"/>
      <c r="K1300" s="37"/>
      <c r="L1300" s="14"/>
      <c r="M1300" s="14"/>
      <c r="N1300" s="15"/>
    </row>
    <row r="1301" spans="1:14" x14ac:dyDescent="0.3">
      <c r="A1301" s="7">
        <f>+VLOOKUP(IF(ISNUMBER(SEARCH("GLISS*",K1301)),CONCATENATE("GLISSIERE"," ",RIGHT(K1301,3)),CONCATENATE(LEFT(K1301,2),"/",RIGHT(K1301,2))),CODE!A:F,CODE!C$1,FALSE)</f>
        <v>0</v>
      </c>
      <c r="B1301" s="7">
        <f>+VLOOKUP(IF(ISNUMBER(SEARCH("GLISS*",K1301)),CONCATENATE("GLISSIERE"," ",RIGHT(K1301,3)),CONCATENATE(LEFT(K1301,2),"/",RIGHT(K1301,2))),CODE!A:F,CODE!D$1,FALSE)</f>
        <v>0</v>
      </c>
      <c r="C1301" s="23"/>
      <c r="D1301" s="7">
        <f t="shared" si="42"/>
        <v>1900</v>
      </c>
      <c r="E1301" s="10" t="str">
        <f>+IF(A1301="GLISSIERE",+VLOOKUP(+VLOOKUP(IF(ISNUMBER(SEARCH("GLISS*",K1301)),CONCATENATE(RIGHT(K1301,4)),CONCATENATE(LEFT(K1301,2),"/",RIGHT(K1301,2))),'#Client'!B:C,1,FALSE),'#Client'!B:C,2,FALSE)," ")</f>
        <v xml:space="preserve"> </v>
      </c>
      <c r="F1301" s="10" t="str">
        <f>+IF(A1301="GLISSIERE",+VLOOKUP(K1301,'4-'!B:G,4,FALSE)," ")</f>
        <v xml:space="preserve"> </v>
      </c>
      <c r="G1301" s="10" t="str">
        <f t="shared" si="43"/>
        <v/>
      </c>
      <c r="H1301" s="44" t="str">
        <f>+IF(A1301="GLISSIERE",+VLOOKUP(K1301,'4-'!B:G,6,FALSE),IF(A1301="VENTES",+VLOOKUP(K1301,'5-'!B:H,6,FALSE)," "))</f>
        <v xml:space="preserve"> </v>
      </c>
      <c r="I1301" s="14"/>
      <c r="J1301" s="12"/>
      <c r="K1301" s="37"/>
      <c r="L1301" s="14"/>
      <c r="M1301" s="14"/>
      <c r="N1301" s="15"/>
    </row>
    <row r="1302" spans="1:14" x14ac:dyDescent="0.3">
      <c r="A1302" s="7">
        <f>+VLOOKUP(IF(ISNUMBER(SEARCH("GLISS*",K1302)),CONCATENATE("GLISSIERE"," ",RIGHT(K1302,3)),CONCATENATE(LEFT(K1302,2),"/",RIGHT(K1302,2))),CODE!A:F,CODE!C$1,FALSE)</f>
        <v>0</v>
      </c>
      <c r="B1302" s="7">
        <f>+VLOOKUP(IF(ISNUMBER(SEARCH("GLISS*",K1302)),CONCATENATE("GLISSIERE"," ",RIGHT(K1302,3)),CONCATENATE(LEFT(K1302,2),"/",RIGHT(K1302,2))),CODE!A:F,CODE!D$1,FALSE)</f>
        <v>0</v>
      </c>
      <c r="C1302" s="23"/>
      <c r="D1302" s="7">
        <f t="shared" si="42"/>
        <v>1900</v>
      </c>
      <c r="E1302" s="10" t="str">
        <f>+IF(A1302="GLISSIERE",+VLOOKUP(+VLOOKUP(IF(ISNUMBER(SEARCH("GLISS*",K1302)),CONCATENATE(RIGHT(K1302,4)),CONCATENATE(LEFT(K1302,2),"/",RIGHT(K1302,2))),'#Client'!B:C,1,FALSE),'#Client'!B:C,2,FALSE)," ")</f>
        <v xml:space="preserve"> </v>
      </c>
      <c r="F1302" s="10" t="str">
        <f>+IF(A1302="GLISSIERE",+VLOOKUP(K1302,'4-'!B:G,4,FALSE)," ")</f>
        <v xml:space="preserve"> </v>
      </c>
      <c r="G1302" s="10" t="str">
        <f t="shared" si="43"/>
        <v/>
      </c>
      <c r="H1302" s="44" t="str">
        <f>+IF(A1302="GLISSIERE",+VLOOKUP(K1302,'4-'!B:G,6,FALSE),IF(A1302="VENTES",+VLOOKUP(K1302,'5-'!B:H,6,FALSE)," "))</f>
        <v xml:space="preserve"> </v>
      </c>
      <c r="I1302" s="14"/>
      <c r="J1302" s="12"/>
      <c r="K1302" s="37"/>
      <c r="L1302" s="14"/>
      <c r="M1302" s="14"/>
      <c r="N1302" s="15"/>
    </row>
    <row r="1303" spans="1:14" x14ac:dyDescent="0.3">
      <c r="A1303" s="7">
        <f>+VLOOKUP(IF(ISNUMBER(SEARCH("GLISS*",K1303)),CONCATENATE("GLISSIERE"," ",RIGHT(K1303,3)),CONCATENATE(LEFT(K1303,2),"/",RIGHT(K1303,2))),CODE!A:F,CODE!C$1,FALSE)</f>
        <v>0</v>
      </c>
      <c r="B1303" s="7">
        <f>+VLOOKUP(IF(ISNUMBER(SEARCH("GLISS*",K1303)),CONCATENATE("GLISSIERE"," ",RIGHT(K1303,3)),CONCATENATE(LEFT(K1303,2),"/",RIGHT(K1303,2))),CODE!A:F,CODE!D$1,FALSE)</f>
        <v>0</v>
      </c>
      <c r="C1303" s="23"/>
      <c r="D1303" s="7">
        <f t="shared" si="42"/>
        <v>1900</v>
      </c>
      <c r="E1303" s="10" t="str">
        <f>+IF(A1303="GLISSIERE",+VLOOKUP(+VLOOKUP(IF(ISNUMBER(SEARCH("GLISS*",K1303)),CONCATENATE(RIGHT(K1303,4)),CONCATENATE(LEFT(K1303,2),"/",RIGHT(K1303,2))),'#Client'!B:C,1,FALSE),'#Client'!B:C,2,FALSE)," ")</f>
        <v xml:space="preserve"> </v>
      </c>
      <c r="F1303" s="10" t="str">
        <f>+IF(A1303="GLISSIERE",+VLOOKUP(K1303,'4-'!B:G,4,FALSE)," ")</f>
        <v xml:space="preserve"> </v>
      </c>
      <c r="G1303" s="10" t="str">
        <f t="shared" si="43"/>
        <v/>
      </c>
      <c r="H1303" s="44" t="str">
        <f>+IF(A1303="GLISSIERE",+VLOOKUP(K1303,'4-'!B:G,6,FALSE),IF(A1303="VENTES",+VLOOKUP(K1303,'5-'!B:H,6,FALSE)," "))</f>
        <v xml:space="preserve"> </v>
      </c>
      <c r="I1303" s="14"/>
      <c r="J1303" s="12"/>
      <c r="K1303" s="37"/>
      <c r="L1303" s="14"/>
      <c r="M1303" s="14"/>
      <c r="N1303" s="15"/>
    </row>
    <row r="1304" spans="1:14" x14ac:dyDescent="0.3">
      <c r="A1304" s="7">
        <f>+VLOOKUP(IF(ISNUMBER(SEARCH("GLISS*",K1304)),CONCATENATE("GLISSIERE"," ",RIGHT(K1304,3)),CONCATENATE(LEFT(K1304,2),"/",RIGHT(K1304,2))),CODE!A:F,CODE!C$1,FALSE)</f>
        <v>0</v>
      </c>
      <c r="B1304" s="7">
        <f>+VLOOKUP(IF(ISNUMBER(SEARCH("GLISS*",K1304)),CONCATENATE("GLISSIERE"," ",RIGHT(K1304,3)),CONCATENATE(LEFT(K1304,2),"/",RIGHT(K1304,2))),CODE!A:F,CODE!D$1,FALSE)</f>
        <v>0</v>
      </c>
      <c r="C1304" s="23"/>
      <c r="D1304" s="7">
        <f t="shared" si="42"/>
        <v>1900</v>
      </c>
      <c r="E1304" s="10" t="str">
        <f>+IF(A1304="GLISSIERE",+VLOOKUP(+VLOOKUP(IF(ISNUMBER(SEARCH("GLISS*",K1304)),CONCATENATE(RIGHT(K1304,4)),CONCATENATE(LEFT(K1304,2),"/",RIGHT(K1304,2))),'#Client'!B:C,1,FALSE),'#Client'!B:C,2,FALSE)," ")</f>
        <v xml:space="preserve"> </v>
      </c>
      <c r="F1304" s="10" t="str">
        <f>+IF(A1304="GLISSIERE",+VLOOKUP(K1304,'4-'!B:G,4,FALSE)," ")</f>
        <v xml:space="preserve"> </v>
      </c>
      <c r="G1304" s="10" t="str">
        <f t="shared" si="43"/>
        <v/>
      </c>
      <c r="H1304" s="44" t="str">
        <f>+IF(A1304="GLISSIERE",+VLOOKUP(K1304,'4-'!B:G,6,FALSE),IF(A1304="VENTES",+VLOOKUP(K1304,'5-'!B:H,6,FALSE)," "))</f>
        <v xml:space="preserve"> </v>
      </c>
      <c r="I1304" s="14"/>
      <c r="J1304" s="12"/>
      <c r="K1304" s="37"/>
      <c r="L1304" s="14"/>
      <c r="M1304" s="14"/>
      <c r="N1304" s="15"/>
    </row>
    <row r="1305" spans="1:14" x14ac:dyDescent="0.3">
      <c r="A1305" s="7">
        <f>+VLOOKUP(IF(ISNUMBER(SEARCH("GLISS*",K1305)),CONCATENATE("GLISSIERE"," ",RIGHT(K1305,3)),CONCATENATE(LEFT(K1305,2),"/",RIGHT(K1305,2))),CODE!A:F,CODE!C$1,FALSE)</f>
        <v>0</v>
      </c>
      <c r="B1305" s="7">
        <f>+VLOOKUP(IF(ISNUMBER(SEARCH("GLISS*",K1305)),CONCATENATE("GLISSIERE"," ",RIGHT(K1305,3)),CONCATENATE(LEFT(K1305,2),"/",RIGHT(K1305,2))),CODE!A:F,CODE!D$1,FALSE)</f>
        <v>0</v>
      </c>
      <c r="C1305" s="23"/>
      <c r="D1305" s="7">
        <f t="shared" si="42"/>
        <v>1900</v>
      </c>
      <c r="E1305" s="10" t="str">
        <f>+IF(A1305="GLISSIERE",+VLOOKUP(+VLOOKUP(IF(ISNUMBER(SEARCH("GLISS*",K1305)),CONCATENATE(RIGHT(K1305,4)),CONCATENATE(LEFT(K1305,2),"/",RIGHT(K1305,2))),'#Client'!B:C,1,FALSE),'#Client'!B:C,2,FALSE)," ")</f>
        <v xml:space="preserve"> </v>
      </c>
      <c r="F1305" s="10" t="str">
        <f>+IF(A1305="GLISSIERE",+VLOOKUP(K1305,'4-'!B:G,4,FALSE)," ")</f>
        <v xml:space="preserve"> </v>
      </c>
      <c r="G1305" s="10" t="str">
        <f t="shared" si="43"/>
        <v/>
      </c>
      <c r="H1305" s="44" t="str">
        <f>+IF(A1305="GLISSIERE",+VLOOKUP(K1305,'4-'!B:G,6,FALSE),IF(A1305="VENTES",+VLOOKUP(K1305,'5-'!B:H,6,FALSE)," "))</f>
        <v xml:space="preserve"> </v>
      </c>
      <c r="I1305" s="14"/>
      <c r="J1305" s="12"/>
      <c r="K1305" s="37"/>
      <c r="L1305" s="14"/>
      <c r="M1305" s="14"/>
      <c r="N1305" s="15"/>
    </row>
    <row r="1306" spans="1:14" x14ac:dyDescent="0.3">
      <c r="A1306" s="7">
        <f>+VLOOKUP(IF(ISNUMBER(SEARCH("GLISS*",K1306)),CONCATENATE("GLISSIERE"," ",RIGHT(K1306,3)),CONCATENATE(LEFT(K1306,2),"/",RIGHT(K1306,2))),CODE!A:F,CODE!C$1,FALSE)</f>
        <v>0</v>
      </c>
      <c r="B1306" s="7">
        <f>+VLOOKUP(IF(ISNUMBER(SEARCH("GLISS*",K1306)),CONCATENATE("GLISSIERE"," ",RIGHT(K1306,3)),CONCATENATE(LEFT(K1306,2),"/",RIGHT(K1306,2))),CODE!A:F,CODE!D$1,FALSE)</f>
        <v>0</v>
      </c>
      <c r="C1306" s="23"/>
      <c r="D1306" s="7">
        <f t="shared" si="42"/>
        <v>1900</v>
      </c>
      <c r="E1306" s="10" t="str">
        <f>+IF(A1306="GLISSIERE",+VLOOKUP(+VLOOKUP(IF(ISNUMBER(SEARCH("GLISS*",K1306)),CONCATENATE(RIGHT(K1306,4)),CONCATENATE(LEFT(K1306,2),"/",RIGHT(K1306,2))),'#Client'!B:C,1,FALSE),'#Client'!B:C,2,FALSE)," ")</f>
        <v xml:space="preserve"> </v>
      </c>
      <c r="F1306" s="10" t="str">
        <f>+IF(A1306="GLISSIERE",+VLOOKUP(K1306,'4-'!B:G,4,FALSE)," ")</f>
        <v xml:space="preserve"> </v>
      </c>
      <c r="G1306" s="10" t="str">
        <f t="shared" si="43"/>
        <v/>
      </c>
      <c r="H1306" s="44" t="str">
        <f>+IF(A1306="GLISSIERE",+VLOOKUP(K1306,'4-'!B:G,6,FALSE),IF(A1306="VENTES",+VLOOKUP(K1306,'5-'!B:H,6,FALSE)," "))</f>
        <v xml:space="preserve"> </v>
      </c>
      <c r="I1306" s="14"/>
      <c r="J1306" s="12"/>
      <c r="K1306" s="37"/>
      <c r="L1306" s="14"/>
      <c r="M1306" s="14"/>
      <c r="N1306" s="15"/>
    </row>
    <row r="1307" spans="1:14" x14ac:dyDescent="0.3">
      <c r="A1307" s="7">
        <f>+VLOOKUP(IF(ISNUMBER(SEARCH("GLISS*",K1307)),CONCATENATE("GLISSIERE"," ",RIGHT(K1307,3)),CONCATENATE(LEFT(K1307,2),"/",RIGHT(K1307,2))),CODE!A:F,CODE!C$1,FALSE)</f>
        <v>0</v>
      </c>
      <c r="B1307" s="7">
        <f>+VLOOKUP(IF(ISNUMBER(SEARCH("GLISS*",K1307)),CONCATENATE("GLISSIERE"," ",RIGHT(K1307,3)),CONCATENATE(LEFT(K1307,2),"/",RIGHT(K1307,2))),CODE!A:F,CODE!D$1,FALSE)</f>
        <v>0</v>
      </c>
      <c r="C1307" s="23"/>
      <c r="D1307" s="7">
        <f t="shared" si="42"/>
        <v>1900</v>
      </c>
      <c r="E1307" s="10" t="str">
        <f>+IF(A1307="GLISSIERE",+VLOOKUP(+VLOOKUP(IF(ISNUMBER(SEARCH("GLISS*",K1307)),CONCATENATE(RIGHT(K1307,4)),CONCATENATE(LEFT(K1307,2),"/",RIGHT(K1307,2))),'#Client'!B:C,1,FALSE),'#Client'!B:C,2,FALSE)," ")</f>
        <v xml:space="preserve"> </v>
      </c>
      <c r="F1307" s="10" t="str">
        <f>+IF(A1307="GLISSIERE",+VLOOKUP(K1307,'4-'!B:G,4,FALSE)," ")</f>
        <v xml:space="preserve"> </v>
      </c>
      <c r="G1307" s="10" t="str">
        <f t="shared" si="43"/>
        <v/>
      </c>
      <c r="H1307" s="44" t="str">
        <f>+IF(A1307="GLISSIERE",+VLOOKUP(K1307,'4-'!B:G,6,FALSE),IF(A1307="VENTES",+VLOOKUP(K1307,'5-'!B:H,6,FALSE)," "))</f>
        <v xml:space="preserve"> </v>
      </c>
      <c r="I1307" s="14"/>
      <c r="J1307" s="12"/>
      <c r="K1307" s="37"/>
      <c r="L1307" s="14"/>
      <c r="M1307" s="14"/>
      <c r="N1307" s="15"/>
    </row>
    <row r="1308" spans="1:14" x14ac:dyDescent="0.3">
      <c r="A1308" s="7">
        <f>+VLOOKUP(IF(ISNUMBER(SEARCH("GLISS*",K1308)),CONCATENATE("GLISSIERE"," ",RIGHT(K1308,3)),CONCATENATE(LEFT(K1308,2),"/",RIGHT(K1308,2))),CODE!A:F,CODE!C$1,FALSE)</f>
        <v>0</v>
      </c>
      <c r="B1308" s="7">
        <f>+VLOOKUP(IF(ISNUMBER(SEARCH("GLISS*",K1308)),CONCATENATE("GLISSIERE"," ",RIGHT(K1308,3)),CONCATENATE(LEFT(K1308,2),"/",RIGHT(K1308,2))),CODE!A:F,CODE!D$1,FALSE)</f>
        <v>0</v>
      </c>
      <c r="C1308" s="23"/>
      <c r="D1308" s="7">
        <f t="shared" si="42"/>
        <v>1900</v>
      </c>
      <c r="E1308" s="10" t="str">
        <f>+IF(A1308="GLISSIERE",+VLOOKUP(+VLOOKUP(IF(ISNUMBER(SEARCH("GLISS*",K1308)),CONCATENATE(RIGHT(K1308,4)),CONCATENATE(LEFT(K1308,2),"/",RIGHT(K1308,2))),'#Client'!B:C,1,FALSE),'#Client'!B:C,2,FALSE)," ")</f>
        <v xml:space="preserve"> </v>
      </c>
      <c r="F1308" s="10" t="str">
        <f>+IF(A1308="GLISSIERE",+VLOOKUP(K1308,'4-'!B:G,4,FALSE)," ")</f>
        <v xml:space="preserve"> </v>
      </c>
      <c r="G1308" s="10" t="str">
        <f t="shared" si="43"/>
        <v/>
      </c>
      <c r="H1308" s="44" t="str">
        <f>+IF(A1308="GLISSIERE",+VLOOKUP(K1308,'4-'!B:G,6,FALSE),IF(A1308="VENTES",+VLOOKUP(K1308,'5-'!B:H,6,FALSE)," "))</f>
        <v xml:space="preserve"> </v>
      </c>
      <c r="I1308" s="14"/>
      <c r="J1308" s="12"/>
      <c r="K1308" s="37"/>
      <c r="L1308" s="14"/>
      <c r="M1308" s="14"/>
      <c r="N1308" s="15"/>
    </row>
    <row r="1309" spans="1:14" x14ac:dyDescent="0.3">
      <c r="A1309" s="7">
        <f>+VLOOKUP(IF(ISNUMBER(SEARCH("GLISS*",K1309)),CONCATENATE("GLISSIERE"," ",RIGHT(K1309,3)),CONCATENATE(LEFT(K1309,2),"/",RIGHT(K1309,2))),CODE!A:F,CODE!C$1,FALSE)</f>
        <v>0</v>
      </c>
      <c r="B1309" s="7">
        <f>+VLOOKUP(IF(ISNUMBER(SEARCH("GLISS*",K1309)),CONCATENATE("GLISSIERE"," ",RIGHT(K1309,3)),CONCATENATE(LEFT(K1309,2),"/",RIGHT(K1309,2))),CODE!A:F,CODE!D$1,FALSE)</f>
        <v>0</v>
      </c>
      <c r="C1309" s="23"/>
      <c r="D1309" s="7">
        <f t="shared" si="42"/>
        <v>1900</v>
      </c>
      <c r="E1309" s="10" t="str">
        <f>+IF(A1309="GLISSIERE",+VLOOKUP(+VLOOKUP(IF(ISNUMBER(SEARCH("GLISS*",K1309)),CONCATENATE(RIGHT(K1309,4)),CONCATENATE(LEFT(K1309,2),"/",RIGHT(K1309,2))),'#Client'!B:C,1,FALSE),'#Client'!B:C,2,FALSE)," ")</f>
        <v xml:space="preserve"> </v>
      </c>
      <c r="F1309" s="10" t="str">
        <f>+IF(A1309="GLISSIERE",+VLOOKUP(K1309,'4-'!B:G,4,FALSE)," ")</f>
        <v xml:space="preserve"> </v>
      </c>
      <c r="G1309" s="10" t="str">
        <f t="shared" si="43"/>
        <v/>
      </c>
      <c r="H1309" s="44" t="str">
        <f>+IF(A1309="GLISSIERE",+VLOOKUP(K1309,'4-'!B:G,6,FALSE),IF(A1309="VENTES",+VLOOKUP(K1309,'5-'!B:H,6,FALSE)," "))</f>
        <v xml:space="preserve"> </v>
      </c>
      <c r="I1309" s="14"/>
      <c r="J1309" s="12"/>
      <c r="K1309" s="37"/>
      <c r="L1309" s="14"/>
      <c r="M1309" s="14"/>
      <c r="N1309" s="15"/>
    </row>
    <row r="1310" spans="1:14" x14ac:dyDescent="0.3">
      <c r="A1310" s="7">
        <f>+VLOOKUP(IF(ISNUMBER(SEARCH("GLISS*",K1310)),CONCATENATE("GLISSIERE"," ",RIGHT(K1310,3)),CONCATENATE(LEFT(K1310,2),"/",RIGHT(K1310,2))),CODE!A:F,CODE!C$1,FALSE)</f>
        <v>0</v>
      </c>
      <c r="B1310" s="7">
        <f>+VLOOKUP(IF(ISNUMBER(SEARCH("GLISS*",K1310)),CONCATENATE("GLISSIERE"," ",RIGHT(K1310,3)),CONCATENATE(LEFT(K1310,2),"/",RIGHT(K1310,2))),CODE!A:F,CODE!D$1,FALSE)</f>
        <v>0</v>
      </c>
      <c r="C1310" s="23"/>
      <c r="D1310" s="7">
        <f t="shared" si="42"/>
        <v>1900</v>
      </c>
      <c r="E1310" s="10" t="str">
        <f>+IF(A1310="GLISSIERE",+VLOOKUP(+VLOOKUP(IF(ISNUMBER(SEARCH("GLISS*",K1310)),CONCATENATE(RIGHT(K1310,4)),CONCATENATE(LEFT(K1310,2),"/",RIGHT(K1310,2))),'#Client'!B:C,1,FALSE),'#Client'!B:C,2,FALSE)," ")</f>
        <v xml:space="preserve"> </v>
      </c>
      <c r="F1310" s="10" t="str">
        <f>+IF(A1310="GLISSIERE",+VLOOKUP(K1310,'4-'!B:G,4,FALSE)," ")</f>
        <v xml:space="preserve"> </v>
      </c>
      <c r="G1310" s="10" t="str">
        <f t="shared" si="43"/>
        <v/>
      </c>
      <c r="H1310" s="44" t="str">
        <f>+IF(A1310="GLISSIERE",+VLOOKUP(K1310,'4-'!B:G,6,FALSE),IF(A1310="VENTES",+VLOOKUP(K1310,'5-'!B:H,6,FALSE)," "))</f>
        <v xml:space="preserve"> </v>
      </c>
      <c r="I1310" s="14"/>
      <c r="J1310" s="12"/>
      <c r="K1310" s="37"/>
      <c r="L1310" s="14"/>
      <c r="M1310" s="14"/>
      <c r="N1310" s="15"/>
    </row>
    <row r="1311" spans="1:14" x14ac:dyDescent="0.3">
      <c r="A1311" s="7">
        <f>+VLOOKUP(IF(ISNUMBER(SEARCH("GLISS*",K1311)),CONCATENATE("GLISSIERE"," ",RIGHT(K1311,3)),CONCATENATE(LEFT(K1311,2),"/",RIGHT(K1311,2))),CODE!A:F,CODE!C$1,FALSE)</f>
        <v>0</v>
      </c>
      <c r="B1311" s="7">
        <f>+VLOOKUP(IF(ISNUMBER(SEARCH("GLISS*",K1311)),CONCATENATE("GLISSIERE"," ",RIGHT(K1311,3)),CONCATENATE(LEFT(K1311,2),"/",RIGHT(K1311,2))),CODE!A:F,CODE!D$1,FALSE)</f>
        <v>0</v>
      </c>
      <c r="C1311" s="23"/>
      <c r="D1311" s="7">
        <f t="shared" si="42"/>
        <v>1900</v>
      </c>
      <c r="E1311" s="10" t="str">
        <f>+IF(A1311="GLISSIERE",+VLOOKUP(+VLOOKUP(IF(ISNUMBER(SEARCH("GLISS*",K1311)),CONCATENATE(RIGHT(K1311,4)),CONCATENATE(LEFT(K1311,2),"/",RIGHT(K1311,2))),'#Client'!B:C,1,FALSE),'#Client'!B:C,2,FALSE)," ")</f>
        <v xml:space="preserve"> </v>
      </c>
      <c r="F1311" s="10" t="str">
        <f>+IF(A1311="GLISSIERE",+VLOOKUP(K1311,'4-'!B:G,4,FALSE)," ")</f>
        <v xml:space="preserve"> </v>
      </c>
      <c r="G1311" s="10" t="str">
        <f t="shared" si="43"/>
        <v/>
      </c>
      <c r="H1311" s="44" t="str">
        <f>+IF(A1311="GLISSIERE",+VLOOKUP(K1311,'4-'!B:G,6,FALSE),IF(A1311="VENTES",+VLOOKUP(K1311,'5-'!B:H,6,FALSE)," "))</f>
        <v xml:space="preserve"> </v>
      </c>
      <c r="I1311" s="14"/>
      <c r="J1311" s="12"/>
      <c r="K1311" s="37"/>
      <c r="L1311" s="14"/>
      <c r="M1311" s="14"/>
      <c r="N1311" s="15"/>
    </row>
    <row r="1312" spans="1:14" x14ac:dyDescent="0.3">
      <c r="A1312" s="7">
        <f>+VLOOKUP(IF(ISNUMBER(SEARCH("GLISS*",K1312)),CONCATENATE("GLISSIERE"," ",RIGHT(K1312,3)),CONCATENATE(LEFT(K1312,2),"/",RIGHT(K1312,2))),CODE!A:F,CODE!C$1,FALSE)</f>
        <v>0</v>
      </c>
      <c r="B1312" s="7">
        <f>+VLOOKUP(IF(ISNUMBER(SEARCH("GLISS*",K1312)),CONCATENATE("GLISSIERE"," ",RIGHT(K1312,3)),CONCATENATE(LEFT(K1312,2),"/",RIGHT(K1312,2))),CODE!A:F,CODE!D$1,FALSE)</f>
        <v>0</v>
      </c>
      <c r="C1312" s="23"/>
      <c r="D1312" s="7">
        <f t="shared" si="42"/>
        <v>1900</v>
      </c>
      <c r="E1312" s="10" t="str">
        <f>+IF(A1312="GLISSIERE",+VLOOKUP(+VLOOKUP(IF(ISNUMBER(SEARCH("GLISS*",K1312)),CONCATENATE(RIGHT(K1312,4)),CONCATENATE(LEFT(K1312,2),"/",RIGHT(K1312,2))),'#Client'!B:C,1,FALSE),'#Client'!B:C,2,FALSE)," ")</f>
        <v xml:space="preserve"> </v>
      </c>
      <c r="F1312" s="10" t="str">
        <f>+IF(A1312="GLISSIERE",+VLOOKUP(K1312,'4-'!B:G,4,FALSE)," ")</f>
        <v xml:space="preserve"> </v>
      </c>
      <c r="G1312" s="10" t="str">
        <f t="shared" si="43"/>
        <v/>
      </c>
      <c r="H1312" s="44" t="str">
        <f>+IF(A1312="GLISSIERE",+VLOOKUP(K1312,'4-'!B:G,6,FALSE),IF(A1312="VENTES",+VLOOKUP(K1312,'5-'!B:H,6,FALSE)," "))</f>
        <v xml:space="preserve"> </v>
      </c>
      <c r="I1312" s="14"/>
      <c r="J1312" s="12"/>
      <c r="K1312" s="37"/>
      <c r="L1312" s="14"/>
      <c r="M1312" s="14"/>
      <c r="N1312" s="15"/>
    </row>
    <row r="1313" spans="1:14" x14ac:dyDescent="0.3">
      <c r="A1313" s="7">
        <f>+VLOOKUP(IF(ISNUMBER(SEARCH("GLISS*",K1313)),CONCATENATE("GLISSIERE"," ",RIGHT(K1313,3)),CONCATENATE(LEFT(K1313,2),"/",RIGHT(K1313,2))),CODE!A:F,CODE!C$1,FALSE)</f>
        <v>0</v>
      </c>
      <c r="B1313" s="7">
        <f>+VLOOKUP(IF(ISNUMBER(SEARCH("GLISS*",K1313)),CONCATENATE("GLISSIERE"," ",RIGHT(K1313,3)),CONCATENATE(LEFT(K1313,2),"/",RIGHT(K1313,2))),CODE!A:F,CODE!D$1,FALSE)</f>
        <v>0</v>
      </c>
      <c r="C1313" s="23"/>
      <c r="D1313" s="7">
        <f t="shared" si="42"/>
        <v>1900</v>
      </c>
      <c r="E1313" s="10" t="str">
        <f>+IF(A1313="GLISSIERE",+VLOOKUP(+VLOOKUP(IF(ISNUMBER(SEARCH("GLISS*",K1313)),CONCATENATE(RIGHT(K1313,4)),CONCATENATE(LEFT(K1313,2),"/",RIGHT(K1313,2))),'#Client'!B:C,1,FALSE),'#Client'!B:C,2,FALSE)," ")</f>
        <v xml:space="preserve"> </v>
      </c>
      <c r="F1313" s="10" t="str">
        <f>+IF(A1313="GLISSIERE",+VLOOKUP(K1313,'4-'!B:G,4,FALSE)," ")</f>
        <v xml:space="preserve"> </v>
      </c>
      <c r="G1313" s="10" t="str">
        <f t="shared" si="43"/>
        <v/>
      </c>
      <c r="H1313" s="44" t="str">
        <f>+IF(A1313="GLISSIERE",+VLOOKUP(K1313,'4-'!B:G,6,FALSE),IF(A1313="VENTES",+VLOOKUP(K1313,'5-'!B:H,6,FALSE)," "))</f>
        <v xml:space="preserve"> </v>
      </c>
      <c r="I1313" s="14"/>
      <c r="J1313" s="12"/>
      <c r="K1313" s="37"/>
      <c r="L1313" s="14"/>
      <c r="M1313" s="14"/>
      <c r="N1313" s="15"/>
    </row>
    <row r="1314" spans="1:14" x14ac:dyDescent="0.3">
      <c r="A1314" s="7">
        <f>+VLOOKUP(IF(ISNUMBER(SEARCH("GLISS*",K1314)),CONCATENATE("GLISSIERE"," ",RIGHT(K1314,3)),CONCATENATE(LEFT(K1314,2),"/",RIGHT(K1314,2))),CODE!A:F,CODE!C$1,FALSE)</f>
        <v>0</v>
      </c>
      <c r="B1314" s="7">
        <f>+VLOOKUP(IF(ISNUMBER(SEARCH("GLISS*",K1314)),CONCATENATE("GLISSIERE"," ",RIGHT(K1314,3)),CONCATENATE(LEFT(K1314,2),"/",RIGHT(K1314,2))),CODE!A:F,CODE!D$1,FALSE)</f>
        <v>0</v>
      </c>
      <c r="C1314" s="23"/>
      <c r="D1314" s="7">
        <f t="shared" si="42"/>
        <v>1900</v>
      </c>
      <c r="E1314" s="10" t="str">
        <f>+IF(A1314="GLISSIERE",+VLOOKUP(+VLOOKUP(IF(ISNUMBER(SEARCH("GLISS*",K1314)),CONCATENATE(RIGHT(K1314,4)),CONCATENATE(LEFT(K1314,2),"/",RIGHT(K1314,2))),'#Client'!B:C,1,FALSE),'#Client'!B:C,2,FALSE)," ")</f>
        <v xml:space="preserve"> </v>
      </c>
      <c r="F1314" s="10" t="str">
        <f>+IF(A1314="GLISSIERE",+VLOOKUP(K1314,'4-'!B:G,4,FALSE)," ")</f>
        <v xml:space="preserve"> </v>
      </c>
      <c r="G1314" s="10" t="str">
        <f t="shared" si="43"/>
        <v/>
      </c>
      <c r="H1314" s="44" t="str">
        <f>+IF(A1314="GLISSIERE",+VLOOKUP(K1314,'4-'!B:G,6,FALSE),IF(A1314="VENTES",+VLOOKUP(K1314,'5-'!B:H,6,FALSE)," "))</f>
        <v xml:space="preserve"> </v>
      </c>
      <c r="I1314" s="14"/>
      <c r="J1314" s="12"/>
      <c r="K1314" s="37"/>
      <c r="L1314" s="14"/>
      <c r="M1314" s="14"/>
      <c r="N1314" s="15"/>
    </row>
    <row r="1315" spans="1:14" x14ac:dyDescent="0.3">
      <c r="A1315" s="7">
        <f>+VLOOKUP(IF(ISNUMBER(SEARCH("GLISS*",K1315)),CONCATENATE("GLISSIERE"," ",RIGHT(K1315,3)),CONCATENATE(LEFT(K1315,2),"/",RIGHT(K1315,2))),CODE!A:F,CODE!C$1,FALSE)</f>
        <v>0</v>
      </c>
      <c r="B1315" s="7">
        <f>+VLOOKUP(IF(ISNUMBER(SEARCH("GLISS*",K1315)),CONCATENATE("GLISSIERE"," ",RIGHT(K1315,3)),CONCATENATE(LEFT(K1315,2),"/",RIGHT(K1315,2))),CODE!A:F,CODE!D$1,FALSE)</f>
        <v>0</v>
      </c>
      <c r="C1315" s="23"/>
      <c r="D1315" s="7">
        <f t="shared" si="42"/>
        <v>1900</v>
      </c>
      <c r="E1315" s="10" t="str">
        <f>+IF(A1315="GLISSIERE",+VLOOKUP(+VLOOKUP(IF(ISNUMBER(SEARCH("GLISS*",K1315)),CONCATENATE(RIGHT(K1315,4)),CONCATENATE(LEFT(K1315,2),"/",RIGHT(K1315,2))),'#Client'!B:C,1,FALSE),'#Client'!B:C,2,FALSE)," ")</f>
        <v xml:space="preserve"> </v>
      </c>
      <c r="F1315" s="10" t="str">
        <f>+IF(A1315="GLISSIERE",+VLOOKUP(K1315,'4-'!B:G,4,FALSE)," ")</f>
        <v xml:space="preserve"> </v>
      </c>
      <c r="G1315" s="10" t="str">
        <f t="shared" si="43"/>
        <v/>
      </c>
      <c r="H1315" s="44" t="str">
        <f>+IF(A1315="GLISSIERE",+VLOOKUP(K1315,'4-'!B:G,6,FALSE),IF(A1315="VENTES",+VLOOKUP(K1315,'5-'!B:H,6,FALSE)," "))</f>
        <v xml:space="preserve"> </v>
      </c>
      <c r="I1315" s="14"/>
      <c r="J1315" s="12"/>
      <c r="K1315" s="37"/>
      <c r="L1315" s="14"/>
      <c r="M1315" s="14"/>
      <c r="N1315" s="15"/>
    </row>
    <row r="1316" spans="1:14" x14ac:dyDescent="0.3">
      <c r="A1316" s="7">
        <f>+VLOOKUP(IF(ISNUMBER(SEARCH("GLISS*",K1316)),CONCATENATE("GLISSIERE"," ",RIGHT(K1316,3)),CONCATENATE(LEFT(K1316,2),"/",RIGHT(K1316,2))),CODE!A:F,CODE!C$1,FALSE)</f>
        <v>0</v>
      </c>
      <c r="B1316" s="7">
        <f>+VLOOKUP(IF(ISNUMBER(SEARCH("GLISS*",K1316)),CONCATENATE("GLISSIERE"," ",RIGHT(K1316,3)),CONCATENATE(LEFT(K1316,2),"/",RIGHT(K1316,2))),CODE!A:F,CODE!D$1,FALSE)</f>
        <v>0</v>
      </c>
      <c r="C1316" s="23"/>
      <c r="D1316" s="7">
        <f t="shared" si="42"/>
        <v>1900</v>
      </c>
      <c r="E1316" s="10" t="str">
        <f>+IF(A1316="GLISSIERE",+VLOOKUP(+VLOOKUP(IF(ISNUMBER(SEARCH("GLISS*",K1316)),CONCATENATE(RIGHT(K1316,4)),CONCATENATE(LEFT(K1316,2),"/",RIGHT(K1316,2))),'#Client'!B:C,1,FALSE),'#Client'!B:C,2,FALSE)," ")</f>
        <v xml:space="preserve"> </v>
      </c>
      <c r="F1316" s="10" t="str">
        <f>+IF(A1316="GLISSIERE",+VLOOKUP(K1316,'4-'!B:G,4,FALSE)," ")</f>
        <v xml:space="preserve"> </v>
      </c>
      <c r="G1316" s="10" t="str">
        <f t="shared" si="43"/>
        <v/>
      </c>
      <c r="H1316" s="44" t="str">
        <f>+IF(A1316="GLISSIERE",+VLOOKUP(K1316,'4-'!B:G,6,FALSE),IF(A1316="VENTES",+VLOOKUP(K1316,'5-'!B:H,6,FALSE)," "))</f>
        <v xml:space="preserve"> </v>
      </c>
      <c r="I1316" s="14"/>
      <c r="J1316" s="12"/>
      <c r="K1316" s="37"/>
      <c r="L1316" s="14"/>
      <c r="M1316" s="14"/>
      <c r="N1316" s="15"/>
    </row>
    <row r="1317" spans="1:14" x14ac:dyDescent="0.3">
      <c r="A1317" s="7">
        <f>+VLOOKUP(IF(ISNUMBER(SEARCH("GLISS*",K1317)),CONCATENATE("GLISSIERE"," ",RIGHT(K1317,3)),CONCATENATE(LEFT(K1317,2),"/",RIGHT(K1317,2))),CODE!A:F,CODE!C$1,FALSE)</f>
        <v>0</v>
      </c>
      <c r="B1317" s="7">
        <f>+VLOOKUP(IF(ISNUMBER(SEARCH("GLISS*",K1317)),CONCATENATE("GLISSIERE"," ",RIGHT(K1317,3)),CONCATENATE(LEFT(K1317,2),"/",RIGHT(K1317,2))),CODE!A:F,CODE!D$1,FALSE)</f>
        <v>0</v>
      </c>
      <c r="C1317" s="23"/>
      <c r="D1317" s="7">
        <f t="shared" si="42"/>
        <v>1900</v>
      </c>
      <c r="E1317" s="10" t="str">
        <f>+IF(A1317="GLISSIERE",+VLOOKUP(+VLOOKUP(IF(ISNUMBER(SEARCH("GLISS*",K1317)),CONCATENATE(RIGHT(K1317,4)),CONCATENATE(LEFT(K1317,2),"/",RIGHT(K1317,2))),'#Client'!B:C,1,FALSE),'#Client'!B:C,2,FALSE)," ")</f>
        <v xml:space="preserve"> </v>
      </c>
      <c r="F1317" s="10" t="str">
        <f>+IF(A1317="GLISSIERE",+VLOOKUP(K1317,'4-'!B:G,4,FALSE)," ")</f>
        <v xml:space="preserve"> </v>
      </c>
      <c r="G1317" s="10" t="str">
        <f t="shared" si="43"/>
        <v/>
      </c>
      <c r="H1317" s="44" t="str">
        <f>+IF(A1317="GLISSIERE",+VLOOKUP(K1317,'4-'!B:G,6,FALSE),IF(A1317="VENTES",+VLOOKUP(K1317,'5-'!B:H,6,FALSE)," "))</f>
        <v xml:space="preserve"> </v>
      </c>
      <c r="I1317" s="14"/>
      <c r="J1317" s="12"/>
      <c r="K1317" s="37"/>
      <c r="L1317" s="14"/>
      <c r="M1317" s="14"/>
      <c r="N1317" s="15"/>
    </row>
    <row r="1318" spans="1:14" x14ac:dyDescent="0.3">
      <c r="A1318" s="7">
        <f>+VLOOKUP(IF(ISNUMBER(SEARCH("GLISS*",K1318)),CONCATENATE("GLISSIERE"," ",RIGHT(K1318,3)),CONCATENATE(LEFT(K1318,2),"/",RIGHT(K1318,2))),CODE!A:F,CODE!C$1,FALSE)</f>
        <v>0</v>
      </c>
      <c r="B1318" s="7">
        <f>+VLOOKUP(IF(ISNUMBER(SEARCH("GLISS*",K1318)),CONCATENATE("GLISSIERE"," ",RIGHT(K1318,3)),CONCATENATE(LEFT(K1318,2),"/",RIGHT(K1318,2))),CODE!A:F,CODE!D$1,FALSE)</f>
        <v>0</v>
      </c>
      <c r="C1318" s="23"/>
      <c r="D1318" s="7">
        <f t="shared" si="42"/>
        <v>1900</v>
      </c>
      <c r="E1318" s="10" t="str">
        <f>+IF(A1318="GLISSIERE",+VLOOKUP(+VLOOKUP(IF(ISNUMBER(SEARCH("GLISS*",K1318)),CONCATENATE(RIGHT(K1318,4)),CONCATENATE(LEFT(K1318,2),"/",RIGHT(K1318,2))),'#Client'!B:C,1,FALSE),'#Client'!B:C,2,FALSE)," ")</f>
        <v xml:space="preserve"> </v>
      </c>
      <c r="F1318" s="10" t="str">
        <f>+IF(A1318="GLISSIERE",+VLOOKUP(K1318,'4-'!B:G,4,FALSE)," ")</f>
        <v xml:space="preserve"> </v>
      </c>
      <c r="G1318" s="10" t="str">
        <f t="shared" si="43"/>
        <v/>
      </c>
      <c r="H1318" s="44" t="str">
        <f>+IF(A1318="GLISSIERE",+VLOOKUP(K1318,'4-'!B:G,6,FALSE),IF(A1318="VENTES",+VLOOKUP(K1318,'5-'!B:H,6,FALSE)," "))</f>
        <v xml:space="preserve"> </v>
      </c>
      <c r="I1318" s="14"/>
      <c r="J1318" s="12"/>
      <c r="K1318" s="37"/>
      <c r="L1318" s="14"/>
      <c r="M1318" s="14"/>
      <c r="N1318" s="15"/>
    </row>
    <row r="1319" spans="1:14" x14ac:dyDescent="0.3">
      <c r="A1319" s="7">
        <f>+VLOOKUP(IF(ISNUMBER(SEARCH("GLISS*",K1319)),CONCATENATE("GLISSIERE"," ",RIGHT(K1319,3)),CONCATENATE(LEFT(K1319,2),"/",RIGHT(K1319,2))),CODE!A:F,CODE!C$1,FALSE)</f>
        <v>0</v>
      </c>
      <c r="B1319" s="7">
        <f>+VLOOKUP(IF(ISNUMBER(SEARCH("GLISS*",K1319)),CONCATENATE("GLISSIERE"," ",RIGHT(K1319,3)),CONCATENATE(LEFT(K1319,2),"/",RIGHT(K1319,2))),CODE!A:F,CODE!D$1,FALSE)</f>
        <v>0</v>
      </c>
      <c r="C1319" s="23"/>
      <c r="D1319" s="7">
        <f t="shared" si="42"/>
        <v>1900</v>
      </c>
      <c r="E1319" s="10" t="str">
        <f>+IF(A1319="GLISSIERE",+VLOOKUP(+VLOOKUP(IF(ISNUMBER(SEARCH("GLISS*",K1319)),CONCATENATE(RIGHT(K1319,4)),CONCATENATE(LEFT(K1319,2),"/",RIGHT(K1319,2))),'#Client'!B:C,1,FALSE),'#Client'!B:C,2,FALSE)," ")</f>
        <v xml:space="preserve"> </v>
      </c>
      <c r="F1319" s="10" t="str">
        <f>+IF(A1319="GLISSIERE",+VLOOKUP(K1319,'4-'!B:G,4,FALSE)," ")</f>
        <v xml:space="preserve"> </v>
      </c>
      <c r="G1319" s="10" t="str">
        <f t="shared" si="43"/>
        <v/>
      </c>
      <c r="H1319" s="44" t="str">
        <f>+IF(A1319="GLISSIERE",+VLOOKUP(K1319,'4-'!B:G,6,FALSE),IF(A1319="VENTES",+VLOOKUP(K1319,'5-'!B:H,6,FALSE)," "))</f>
        <v xml:space="preserve"> </v>
      </c>
      <c r="I1319" s="14"/>
      <c r="J1319" s="12"/>
      <c r="K1319" s="37"/>
      <c r="L1319" s="14"/>
      <c r="M1319" s="14"/>
      <c r="N1319" s="15"/>
    </row>
    <row r="1320" spans="1:14" x14ac:dyDescent="0.3">
      <c r="A1320" s="7">
        <f>+VLOOKUP(IF(ISNUMBER(SEARCH("GLISS*",K1320)),CONCATENATE("GLISSIERE"," ",RIGHT(K1320,3)),CONCATENATE(LEFT(K1320,2),"/",RIGHT(K1320,2))),CODE!A:F,CODE!C$1,FALSE)</f>
        <v>0</v>
      </c>
      <c r="B1320" s="7">
        <f>+VLOOKUP(IF(ISNUMBER(SEARCH("GLISS*",K1320)),CONCATENATE("GLISSIERE"," ",RIGHT(K1320,3)),CONCATENATE(LEFT(K1320,2),"/",RIGHT(K1320,2))),CODE!A:F,CODE!D$1,FALSE)</f>
        <v>0</v>
      </c>
      <c r="C1320" s="23"/>
      <c r="D1320" s="7">
        <f t="shared" si="42"/>
        <v>1900</v>
      </c>
      <c r="E1320" s="10" t="str">
        <f>+IF(A1320="GLISSIERE",+VLOOKUP(+VLOOKUP(IF(ISNUMBER(SEARCH("GLISS*",K1320)),CONCATENATE(RIGHT(K1320,4)),CONCATENATE(LEFT(K1320,2),"/",RIGHT(K1320,2))),'#Client'!B:C,1,FALSE),'#Client'!B:C,2,FALSE)," ")</f>
        <v xml:space="preserve"> </v>
      </c>
      <c r="F1320" s="10" t="str">
        <f>+IF(A1320="GLISSIERE",+VLOOKUP(K1320,'4-'!B:G,4,FALSE)," ")</f>
        <v xml:space="preserve"> </v>
      </c>
      <c r="G1320" s="10" t="str">
        <f t="shared" si="43"/>
        <v/>
      </c>
      <c r="H1320" s="44" t="str">
        <f>+IF(A1320="GLISSIERE",+VLOOKUP(K1320,'4-'!B:G,6,FALSE),IF(A1320="VENTES",+VLOOKUP(K1320,'5-'!B:H,6,FALSE)," "))</f>
        <v xml:space="preserve"> </v>
      </c>
      <c r="I1320" s="14"/>
      <c r="J1320" s="12"/>
      <c r="K1320" s="37"/>
      <c r="L1320" s="14"/>
      <c r="M1320" s="14"/>
      <c r="N1320" s="15"/>
    </row>
    <row r="1321" spans="1:14" x14ac:dyDescent="0.3">
      <c r="A1321" s="7">
        <f>+VLOOKUP(IF(ISNUMBER(SEARCH("GLISS*",K1321)),CONCATENATE("GLISSIERE"," ",RIGHT(K1321,3)),CONCATENATE(LEFT(K1321,2),"/",RIGHT(K1321,2))),CODE!A:F,CODE!C$1,FALSE)</f>
        <v>0</v>
      </c>
      <c r="B1321" s="7">
        <f>+VLOOKUP(IF(ISNUMBER(SEARCH("GLISS*",K1321)),CONCATENATE("GLISSIERE"," ",RIGHT(K1321,3)),CONCATENATE(LEFT(K1321,2),"/",RIGHT(K1321,2))),CODE!A:F,CODE!D$1,FALSE)</f>
        <v>0</v>
      </c>
      <c r="C1321" s="23"/>
      <c r="D1321" s="7">
        <f t="shared" si="42"/>
        <v>1900</v>
      </c>
      <c r="E1321" s="10" t="str">
        <f>+IF(A1321="GLISSIERE",+VLOOKUP(+VLOOKUP(IF(ISNUMBER(SEARCH("GLISS*",K1321)),CONCATENATE(RIGHT(K1321,4)),CONCATENATE(LEFT(K1321,2),"/",RIGHT(K1321,2))),'#Client'!B:C,1,FALSE),'#Client'!B:C,2,FALSE)," ")</f>
        <v xml:space="preserve"> </v>
      </c>
      <c r="F1321" s="10" t="str">
        <f>+IF(A1321="GLISSIERE",+VLOOKUP(K1321,'4-'!B:G,4,FALSE)," ")</f>
        <v xml:space="preserve"> </v>
      </c>
      <c r="G1321" s="10" t="str">
        <f t="shared" si="43"/>
        <v/>
      </c>
      <c r="H1321" s="44" t="str">
        <f>+IF(A1321="GLISSIERE",+VLOOKUP(K1321,'4-'!B:G,6,FALSE),IF(A1321="VENTES",+VLOOKUP(K1321,'5-'!B:H,6,FALSE)," "))</f>
        <v xml:space="preserve"> </v>
      </c>
      <c r="I1321" s="14"/>
      <c r="J1321" s="12"/>
      <c r="K1321" s="37"/>
      <c r="L1321" s="14"/>
      <c r="M1321" s="14"/>
      <c r="N1321" s="15"/>
    </row>
    <row r="1322" spans="1:14" x14ac:dyDescent="0.3">
      <c r="A1322" s="7">
        <f>+VLOOKUP(IF(ISNUMBER(SEARCH("GLISS*",K1322)),CONCATENATE("GLISSIERE"," ",RIGHT(K1322,3)),CONCATENATE(LEFT(K1322,2),"/",RIGHT(K1322,2))),CODE!A:F,CODE!C$1,FALSE)</f>
        <v>0</v>
      </c>
      <c r="B1322" s="7">
        <f>+VLOOKUP(IF(ISNUMBER(SEARCH("GLISS*",K1322)),CONCATENATE("GLISSIERE"," ",RIGHT(K1322,3)),CONCATENATE(LEFT(K1322,2),"/",RIGHT(K1322,2))),CODE!A:F,CODE!D$1,FALSE)</f>
        <v>0</v>
      </c>
      <c r="C1322" s="23"/>
      <c r="D1322" s="7">
        <f t="shared" si="42"/>
        <v>1900</v>
      </c>
      <c r="E1322" s="10" t="str">
        <f>+IF(A1322="GLISSIERE",+VLOOKUP(+VLOOKUP(IF(ISNUMBER(SEARCH("GLISS*",K1322)),CONCATENATE(RIGHT(K1322,4)),CONCATENATE(LEFT(K1322,2),"/",RIGHT(K1322,2))),'#Client'!B:C,1,FALSE),'#Client'!B:C,2,FALSE)," ")</f>
        <v xml:space="preserve"> </v>
      </c>
      <c r="F1322" s="10" t="str">
        <f>+IF(A1322="GLISSIERE",+VLOOKUP(K1322,'4-'!B:G,4,FALSE)," ")</f>
        <v xml:space="preserve"> </v>
      </c>
      <c r="G1322" s="10" t="str">
        <f t="shared" si="43"/>
        <v/>
      </c>
      <c r="H1322" s="44" t="str">
        <f>+IF(A1322="GLISSIERE",+VLOOKUP(K1322,'4-'!B:G,6,FALSE),IF(A1322="VENTES",+VLOOKUP(K1322,'5-'!B:H,6,FALSE)," "))</f>
        <v xml:space="preserve"> </v>
      </c>
      <c r="I1322" s="14"/>
      <c r="J1322" s="12"/>
      <c r="K1322" s="37"/>
      <c r="L1322" s="14"/>
      <c r="M1322" s="14"/>
      <c r="N1322" s="15"/>
    </row>
    <row r="1323" spans="1:14" x14ac:dyDescent="0.3">
      <c r="A1323" s="7">
        <f>+VLOOKUP(IF(ISNUMBER(SEARCH("GLISS*",K1323)),CONCATENATE("GLISSIERE"," ",RIGHT(K1323,3)),CONCATENATE(LEFT(K1323,2),"/",RIGHT(K1323,2))),CODE!A:F,CODE!C$1,FALSE)</f>
        <v>0</v>
      </c>
      <c r="B1323" s="7">
        <f>+VLOOKUP(IF(ISNUMBER(SEARCH("GLISS*",K1323)),CONCATENATE("GLISSIERE"," ",RIGHT(K1323,3)),CONCATENATE(LEFT(K1323,2),"/",RIGHT(K1323,2))),CODE!A:F,CODE!D$1,FALSE)</f>
        <v>0</v>
      </c>
      <c r="C1323" s="23"/>
      <c r="D1323" s="7">
        <f t="shared" si="42"/>
        <v>1900</v>
      </c>
      <c r="E1323" s="10" t="str">
        <f>+IF(A1323="GLISSIERE",+VLOOKUP(+VLOOKUP(IF(ISNUMBER(SEARCH("GLISS*",K1323)),CONCATENATE(RIGHT(K1323,4)),CONCATENATE(LEFT(K1323,2),"/",RIGHT(K1323,2))),'#Client'!B:C,1,FALSE),'#Client'!B:C,2,FALSE)," ")</f>
        <v xml:space="preserve"> </v>
      </c>
      <c r="F1323" s="10" t="str">
        <f>+IF(A1323="GLISSIERE",+VLOOKUP(K1323,'4-'!B:G,4,FALSE)," ")</f>
        <v xml:space="preserve"> </v>
      </c>
      <c r="G1323" s="10" t="str">
        <f t="shared" si="43"/>
        <v/>
      </c>
      <c r="H1323" s="44" t="str">
        <f>+IF(A1323="GLISSIERE",+VLOOKUP(K1323,'4-'!B:G,6,FALSE),IF(A1323="VENTES",+VLOOKUP(K1323,'5-'!B:H,6,FALSE)," "))</f>
        <v xml:space="preserve"> </v>
      </c>
      <c r="I1323" s="14"/>
      <c r="J1323" s="12"/>
      <c r="K1323" s="37"/>
      <c r="L1323" s="14"/>
      <c r="M1323" s="14"/>
      <c r="N1323" s="15"/>
    </row>
    <row r="1324" spans="1:14" x14ac:dyDescent="0.3">
      <c r="A1324" s="7">
        <f>+VLOOKUP(IF(ISNUMBER(SEARCH("GLISS*",K1324)),CONCATENATE("GLISSIERE"," ",RIGHT(K1324,3)),CONCATENATE(LEFT(K1324,2),"/",RIGHT(K1324,2))),CODE!A:F,CODE!C$1,FALSE)</f>
        <v>0</v>
      </c>
      <c r="B1324" s="7">
        <f>+VLOOKUP(IF(ISNUMBER(SEARCH("GLISS*",K1324)),CONCATENATE("GLISSIERE"," ",RIGHT(K1324,3)),CONCATENATE(LEFT(K1324,2),"/",RIGHT(K1324,2))),CODE!A:F,CODE!D$1,FALSE)</f>
        <v>0</v>
      </c>
      <c r="C1324" s="23"/>
      <c r="D1324" s="7">
        <f t="shared" si="42"/>
        <v>1900</v>
      </c>
      <c r="E1324" s="10" t="str">
        <f>+IF(A1324="GLISSIERE",+VLOOKUP(+VLOOKUP(IF(ISNUMBER(SEARCH("GLISS*",K1324)),CONCATENATE(RIGHT(K1324,4)),CONCATENATE(LEFT(K1324,2),"/",RIGHT(K1324,2))),'#Client'!B:C,1,FALSE),'#Client'!B:C,2,FALSE)," ")</f>
        <v xml:space="preserve"> </v>
      </c>
      <c r="F1324" s="10" t="str">
        <f>+IF(A1324="GLISSIERE",+VLOOKUP(K1324,'4-'!B:G,4,FALSE)," ")</f>
        <v xml:space="preserve"> </v>
      </c>
      <c r="G1324" s="10" t="str">
        <f t="shared" si="43"/>
        <v/>
      </c>
      <c r="H1324" s="44" t="str">
        <f>+IF(A1324="GLISSIERE",+VLOOKUP(K1324,'4-'!B:G,6,FALSE),IF(A1324="VENTES",+VLOOKUP(K1324,'5-'!B:H,6,FALSE)," "))</f>
        <v xml:space="preserve"> </v>
      </c>
      <c r="I1324" s="14"/>
      <c r="J1324" s="12"/>
      <c r="K1324" s="37"/>
      <c r="L1324" s="14"/>
      <c r="M1324" s="14"/>
      <c r="N1324" s="15"/>
    </row>
    <row r="1325" spans="1:14" x14ac:dyDescent="0.3">
      <c r="A1325" s="7">
        <f>+VLOOKUP(IF(ISNUMBER(SEARCH("GLISS*",K1325)),CONCATENATE("GLISSIERE"," ",RIGHT(K1325,3)),CONCATENATE(LEFT(K1325,2),"/",RIGHT(K1325,2))),CODE!A:F,CODE!C$1,FALSE)</f>
        <v>0</v>
      </c>
      <c r="B1325" s="7">
        <f>+VLOOKUP(IF(ISNUMBER(SEARCH("GLISS*",K1325)),CONCATENATE("GLISSIERE"," ",RIGHT(K1325,3)),CONCATENATE(LEFT(K1325,2),"/",RIGHT(K1325,2))),CODE!A:F,CODE!D$1,FALSE)</f>
        <v>0</v>
      </c>
      <c r="C1325" s="23"/>
      <c r="D1325" s="7">
        <f t="shared" si="42"/>
        <v>1900</v>
      </c>
      <c r="E1325" s="10" t="str">
        <f>+IF(A1325="GLISSIERE",+VLOOKUP(+VLOOKUP(IF(ISNUMBER(SEARCH("GLISS*",K1325)),CONCATENATE(RIGHT(K1325,4)),CONCATENATE(LEFT(K1325,2),"/",RIGHT(K1325,2))),'#Client'!B:C,1,FALSE),'#Client'!B:C,2,FALSE)," ")</f>
        <v xml:space="preserve"> </v>
      </c>
      <c r="F1325" s="10" t="str">
        <f>+IF(A1325="GLISSIERE",+VLOOKUP(K1325,'4-'!B:G,4,FALSE)," ")</f>
        <v xml:space="preserve"> </v>
      </c>
      <c r="G1325" s="10" t="str">
        <f t="shared" si="43"/>
        <v/>
      </c>
      <c r="H1325" s="44" t="str">
        <f>+IF(A1325="GLISSIERE",+VLOOKUP(K1325,'4-'!B:G,6,FALSE),IF(A1325="VENTES",+VLOOKUP(K1325,'5-'!B:H,6,FALSE)," "))</f>
        <v xml:space="preserve"> </v>
      </c>
      <c r="I1325" s="14"/>
      <c r="J1325" s="12"/>
      <c r="K1325" s="37"/>
      <c r="L1325" s="14"/>
      <c r="M1325" s="14"/>
      <c r="N1325" s="15"/>
    </row>
    <row r="1326" spans="1:14" x14ac:dyDescent="0.3">
      <c r="A1326" s="7">
        <f>+VLOOKUP(IF(ISNUMBER(SEARCH("GLISS*",K1326)),CONCATENATE("GLISSIERE"," ",RIGHT(K1326,3)),CONCATENATE(LEFT(K1326,2),"/",RIGHT(K1326,2))),CODE!A:F,CODE!C$1,FALSE)</f>
        <v>0</v>
      </c>
      <c r="B1326" s="7">
        <f>+VLOOKUP(IF(ISNUMBER(SEARCH("GLISS*",K1326)),CONCATENATE("GLISSIERE"," ",RIGHT(K1326,3)),CONCATENATE(LEFT(K1326,2),"/",RIGHT(K1326,2))),CODE!A:F,CODE!D$1,FALSE)</f>
        <v>0</v>
      </c>
      <c r="C1326" s="23"/>
      <c r="D1326" s="7">
        <f t="shared" si="42"/>
        <v>1900</v>
      </c>
      <c r="E1326" s="10" t="str">
        <f>+IF(A1326="GLISSIERE",+VLOOKUP(+VLOOKUP(IF(ISNUMBER(SEARCH("GLISS*",K1326)),CONCATENATE(RIGHT(K1326,4)),CONCATENATE(LEFT(K1326,2),"/",RIGHT(K1326,2))),'#Client'!B:C,1,FALSE),'#Client'!B:C,2,FALSE)," ")</f>
        <v xml:space="preserve"> </v>
      </c>
      <c r="F1326" s="10" t="str">
        <f>+IF(A1326="GLISSIERE",+VLOOKUP(K1326,'4-'!B:G,4,FALSE)," ")</f>
        <v xml:space="preserve"> </v>
      </c>
      <c r="G1326" s="10" t="str">
        <f t="shared" si="43"/>
        <v/>
      </c>
      <c r="H1326" s="44" t="str">
        <f>+IF(A1326="GLISSIERE",+VLOOKUP(K1326,'4-'!B:G,6,FALSE),IF(A1326="VENTES",+VLOOKUP(K1326,'5-'!B:H,6,FALSE)," "))</f>
        <v xml:space="preserve"> </v>
      </c>
      <c r="I1326" s="14"/>
      <c r="J1326" s="12"/>
      <c r="K1326" s="37"/>
      <c r="L1326" s="14"/>
      <c r="M1326" s="14"/>
      <c r="N1326" s="15"/>
    </row>
    <row r="1327" spans="1:14" x14ac:dyDescent="0.3">
      <c r="A1327" s="7">
        <f>+VLOOKUP(IF(ISNUMBER(SEARCH("GLISS*",K1327)),CONCATENATE("GLISSIERE"," ",RIGHT(K1327,3)),CONCATENATE(LEFT(K1327,2),"/",RIGHT(K1327,2))),CODE!A:F,CODE!C$1,FALSE)</f>
        <v>0</v>
      </c>
      <c r="B1327" s="7">
        <f>+VLOOKUP(IF(ISNUMBER(SEARCH("GLISS*",K1327)),CONCATENATE("GLISSIERE"," ",RIGHT(K1327,3)),CONCATENATE(LEFT(K1327,2),"/",RIGHT(K1327,2))),CODE!A:F,CODE!D$1,FALSE)</f>
        <v>0</v>
      </c>
      <c r="C1327" s="23"/>
      <c r="D1327" s="7">
        <f t="shared" si="42"/>
        <v>1900</v>
      </c>
      <c r="E1327" s="10" t="str">
        <f>+IF(A1327="GLISSIERE",+VLOOKUP(+VLOOKUP(IF(ISNUMBER(SEARCH("GLISS*",K1327)),CONCATENATE(RIGHT(K1327,4)),CONCATENATE(LEFT(K1327,2),"/",RIGHT(K1327,2))),'#Client'!B:C,1,FALSE),'#Client'!B:C,2,FALSE)," ")</f>
        <v xml:space="preserve"> </v>
      </c>
      <c r="F1327" s="10" t="str">
        <f>+IF(A1327="GLISSIERE",+VLOOKUP(K1327,'4-'!B:G,4,FALSE)," ")</f>
        <v xml:space="preserve"> </v>
      </c>
      <c r="G1327" s="10" t="str">
        <f t="shared" si="43"/>
        <v/>
      </c>
      <c r="H1327" s="44" t="str">
        <f>+IF(A1327="GLISSIERE",+VLOOKUP(K1327,'4-'!B:G,6,FALSE),IF(A1327="VENTES",+VLOOKUP(K1327,'5-'!B:H,6,FALSE)," "))</f>
        <v xml:space="preserve"> </v>
      </c>
      <c r="I1327" s="14"/>
      <c r="J1327" s="12"/>
      <c r="K1327" s="37"/>
      <c r="L1327" s="14"/>
      <c r="M1327" s="14"/>
      <c r="N1327" s="15"/>
    </row>
    <row r="1328" spans="1:14" x14ac:dyDescent="0.3">
      <c r="A1328" s="7">
        <f>+VLOOKUP(IF(ISNUMBER(SEARCH("GLISS*",K1328)),CONCATENATE("GLISSIERE"," ",RIGHT(K1328,3)),CONCATENATE(LEFT(K1328,2),"/",RIGHT(K1328,2))),CODE!A:F,CODE!C$1,FALSE)</f>
        <v>0</v>
      </c>
      <c r="B1328" s="7">
        <f>+VLOOKUP(IF(ISNUMBER(SEARCH("GLISS*",K1328)),CONCATENATE("GLISSIERE"," ",RIGHT(K1328,3)),CONCATENATE(LEFT(K1328,2),"/",RIGHT(K1328,2))),CODE!A:F,CODE!D$1,FALSE)</f>
        <v>0</v>
      </c>
      <c r="C1328" s="23"/>
      <c r="D1328" s="7">
        <f t="shared" si="42"/>
        <v>1900</v>
      </c>
      <c r="E1328" s="10" t="str">
        <f>+IF(A1328="GLISSIERE",+VLOOKUP(+VLOOKUP(IF(ISNUMBER(SEARCH("GLISS*",K1328)),CONCATENATE(RIGHT(K1328,4)),CONCATENATE(LEFT(K1328,2),"/",RIGHT(K1328,2))),'#Client'!B:C,1,FALSE),'#Client'!B:C,2,FALSE)," ")</f>
        <v xml:space="preserve"> </v>
      </c>
      <c r="F1328" s="10" t="str">
        <f>+IF(A1328="GLISSIERE",+VLOOKUP(K1328,'4-'!B:G,4,FALSE)," ")</f>
        <v xml:space="preserve"> </v>
      </c>
      <c r="G1328" s="10" t="str">
        <f t="shared" si="43"/>
        <v/>
      </c>
      <c r="H1328" s="44" t="str">
        <f>+IF(A1328="GLISSIERE",+VLOOKUP(K1328,'4-'!B:G,6,FALSE),IF(A1328="VENTES",+VLOOKUP(K1328,'5-'!B:H,6,FALSE)," "))</f>
        <v xml:space="preserve"> </v>
      </c>
      <c r="I1328" s="14"/>
      <c r="J1328" s="12"/>
      <c r="K1328" s="37"/>
      <c r="L1328" s="14"/>
      <c r="M1328" s="14"/>
      <c r="N1328" s="15"/>
    </row>
    <row r="1329" spans="1:14" x14ac:dyDescent="0.3">
      <c r="A1329" s="7">
        <f>+VLOOKUP(IF(ISNUMBER(SEARCH("GLISS*",K1329)),CONCATENATE("GLISSIERE"," ",RIGHT(K1329,3)),CONCATENATE(LEFT(K1329,2),"/",RIGHT(K1329,2))),CODE!A:F,CODE!C$1,FALSE)</f>
        <v>0</v>
      </c>
      <c r="B1329" s="7">
        <f>+VLOOKUP(IF(ISNUMBER(SEARCH("GLISS*",K1329)),CONCATENATE("GLISSIERE"," ",RIGHT(K1329,3)),CONCATENATE(LEFT(K1329,2),"/",RIGHT(K1329,2))),CODE!A:F,CODE!D$1,FALSE)</f>
        <v>0</v>
      </c>
      <c r="C1329" s="23"/>
      <c r="D1329" s="7">
        <f t="shared" si="42"/>
        <v>1900</v>
      </c>
      <c r="E1329" s="10" t="str">
        <f>+IF(A1329="GLISSIERE",+VLOOKUP(+VLOOKUP(IF(ISNUMBER(SEARCH("GLISS*",K1329)),CONCATENATE(RIGHT(K1329,4)),CONCATENATE(LEFT(K1329,2),"/",RIGHT(K1329,2))),'#Client'!B:C,1,FALSE),'#Client'!B:C,2,FALSE)," ")</f>
        <v xml:space="preserve"> </v>
      </c>
      <c r="F1329" s="10" t="str">
        <f>+IF(A1329="GLISSIERE",+VLOOKUP(K1329,'4-'!B:G,4,FALSE)," ")</f>
        <v xml:space="preserve"> </v>
      </c>
      <c r="G1329" s="10" t="str">
        <f t="shared" si="43"/>
        <v/>
      </c>
      <c r="H1329" s="44" t="str">
        <f>+IF(A1329="GLISSIERE",+VLOOKUP(K1329,'4-'!B:G,6,FALSE),IF(A1329="VENTES",+VLOOKUP(K1329,'5-'!B:H,6,FALSE)," "))</f>
        <v xml:space="preserve"> </v>
      </c>
      <c r="I1329" s="14"/>
      <c r="J1329" s="12"/>
      <c r="K1329" s="37"/>
      <c r="L1329" s="14"/>
      <c r="M1329" s="14"/>
      <c r="N1329" s="15"/>
    </row>
    <row r="1330" spans="1:14" x14ac:dyDescent="0.3">
      <c r="A1330" s="7">
        <f>+VLOOKUP(IF(ISNUMBER(SEARCH("GLISS*",K1330)),CONCATENATE("GLISSIERE"," ",RIGHT(K1330,3)),CONCATENATE(LEFT(K1330,2),"/",RIGHT(K1330,2))),CODE!A:F,CODE!C$1,FALSE)</f>
        <v>0</v>
      </c>
      <c r="B1330" s="7">
        <f>+VLOOKUP(IF(ISNUMBER(SEARCH("GLISS*",K1330)),CONCATENATE("GLISSIERE"," ",RIGHT(K1330,3)),CONCATENATE(LEFT(K1330,2),"/",RIGHT(K1330,2))),CODE!A:F,CODE!D$1,FALSE)</f>
        <v>0</v>
      </c>
      <c r="C1330" s="23"/>
      <c r="D1330" s="7">
        <f t="shared" si="42"/>
        <v>1900</v>
      </c>
      <c r="E1330" s="10" t="str">
        <f>+IF(A1330="GLISSIERE",+VLOOKUP(+VLOOKUP(IF(ISNUMBER(SEARCH("GLISS*",K1330)),CONCATENATE(RIGHT(K1330,4)),CONCATENATE(LEFT(K1330,2),"/",RIGHT(K1330,2))),'#Client'!B:C,1,FALSE),'#Client'!B:C,2,FALSE)," ")</f>
        <v xml:space="preserve"> </v>
      </c>
      <c r="F1330" s="10" t="str">
        <f>+IF(A1330="GLISSIERE",+VLOOKUP(K1330,'4-'!B:G,4,FALSE)," ")</f>
        <v xml:space="preserve"> </v>
      </c>
      <c r="G1330" s="10" t="str">
        <f t="shared" si="43"/>
        <v/>
      </c>
      <c r="H1330" s="44" t="str">
        <f>+IF(A1330="GLISSIERE",+VLOOKUP(K1330,'4-'!B:G,6,FALSE),IF(A1330="VENTES",+VLOOKUP(K1330,'5-'!B:H,6,FALSE)," "))</f>
        <v xml:space="preserve"> </v>
      </c>
      <c r="I1330" s="14"/>
      <c r="J1330" s="12"/>
      <c r="K1330" s="37"/>
      <c r="L1330" s="14"/>
      <c r="M1330" s="14"/>
      <c r="N1330" s="15"/>
    </row>
    <row r="1331" spans="1:14" x14ac:dyDescent="0.3">
      <c r="A1331" s="7">
        <f>+VLOOKUP(IF(ISNUMBER(SEARCH("GLISS*",K1331)),CONCATENATE("GLISSIERE"," ",RIGHT(K1331,3)),CONCATENATE(LEFT(K1331,2),"/",RIGHT(K1331,2))),CODE!A:F,CODE!C$1,FALSE)</f>
        <v>0</v>
      </c>
      <c r="B1331" s="7">
        <f>+VLOOKUP(IF(ISNUMBER(SEARCH("GLISS*",K1331)),CONCATENATE("GLISSIERE"," ",RIGHT(K1331,3)),CONCATENATE(LEFT(K1331,2),"/",RIGHT(K1331,2))),CODE!A:F,CODE!D$1,FALSE)</f>
        <v>0</v>
      </c>
      <c r="C1331" s="23"/>
      <c r="D1331" s="7">
        <f t="shared" si="42"/>
        <v>1900</v>
      </c>
      <c r="E1331" s="10" t="str">
        <f>+IF(A1331="GLISSIERE",+VLOOKUP(+VLOOKUP(IF(ISNUMBER(SEARCH("GLISS*",K1331)),CONCATENATE(RIGHT(K1331,4)),CONCATENATE(LEFT(K1331,2),"/",RIGHT(K1331,2))),'#Client'!B:C,1,FALSE),'#Client'!B:C,2,FALSE)," ")</f>
        <v xml:space="preserve"> </v>
      </c>
      <c r="F1331" s="10" t="str">
        <f>+IF(A1331="GLISSIERE",+VLOOKUP(K1331,'4-'!B:G,4,FALSE)," ")</f>
        <v xml:space="preserve"> </v>
      </c>
      <c r="G1331" s="10" t="str">
        <f t="shared" si="43"/>
        <v/>
      </c>
      <c r="H1331" s="44" t="str">
        <f>+IF(A1331="GLISSIERE",+VLOOKUP(K1331,'4-'!B:G,6,FALSE),IF(A1331="VENTES",+VLOOKUP(K1331,'5-'!B:H,6,FALSE)," "))</f>
        <v xml:space="preserve"> </v>
      </c>
      <c r="I1331" s="14"/>
      <c r="J1331" s="12"/>
      <c r="K1331" s="37"/>
      <c r="L1331" s="14"/>
      <c r="M1331" s="14"/>
      <c r="N1331" s="15"/>
    </row>
    <row r="1332" spans="1:14" x14ac:dyDescent="0.3">
      <c r="A1332" s="7">
        <f>+VLOOKUP(IF(ISNUMBER(SEARCH("GLISS*",K1332)),CONCATENATE("GLISSIERE"," ",RIGHT(K1332,3)),CONCATENATE(LEFT(K1332,2),"/",RIGHT(K1332,2))),CODE!A:F,CODE!C$1,FALSE)</f>
        <v>0</v>
      </c>
      <c r="B1332" s="7">
        <f>+VLOOKUP(IF(ISNUMBER(SEARCH("GLISS*",K1332)),CONCATENATE("GLISSIERE"," ",RIGHT(K1332,3)),CONCATENATE(LEFT(K1332,2),"/",RIGHT(K1332,2))),CODE!A:F,CODE!D$1,FALSE)</f>
        <v>0</v>
      </c>
      <c r="C1332" s="23"/>
      <c r="D1332" s="7">
        <f t="shared" si="42"/>
        <v>1900</v>
      </c>
      <c r="E1332" s="10" t="str">
        <f>+IF(A1332="GLISSIERE",+VLOOKUP(+VLOOKUP(IF(ISNUMBER(SEARCH("GLISS*",K1332)),CONCATENATE(RIGHT(K1332,4)),CONCATENATE(LEFT(K1332,2),"/",RIGHT(K1332,2))),'#Client'!B:C,1,FALSE),'#Client'!B:C,2,FALSE)," ")</f>
        <v xml:space="preserve"> </v>
      </c>
      <c r="F1332" s="10" t="str">
        <f>+IF(A1332="GLISSIERE",+VLOOKUP(K1332,'4-'!B:G,4,FALSE)," ")</f>
        <v xml:space="preserve"> </v>
      </c>
      <c r="G1332" s="10" t="str">
        <f t="shared" si="43"/>
        <v/>
      </c>
      <c r="H1332" s="44" t="str">
        <f>+IF(A1332="GLISSIERE",+VLOOKUP(K1332,'4-'!B:G,6,FALSE),IF(A1332="VENTES",+VLOOKUP(K1332,'5-'!B:H,6,FALSE)," "))</f>
        <v xml:space="preserve"> </v>
      </c>
      <c r="I1332" s="14"/>
      <c r="J1332" s="12"/>
      <c r="K1332" s="37"/>
      <c r="L1332" s="14"/>
      <c r="M1332" s="14"/>
      <c r="N1332" s="15"/>
    </row>
    <row r="1333" spans="1:14" x14ac:dyDescent="0.3">
      <c r="A1333" s="7">
        <f>+VLOOKUP(IF(ISNUMBER(SEARCH("GLISS*",K1333)),CONCATENATE("GLISSIERE"," ",RIGHT(K1333,3)),CONCATENATE(LEFT(K1333,2),"/",RIGHT(K1333,2))),CODE!A:F,CODE!C$1,FALSE)</f>
        <v>0</v>
      </c>
      <c r="B1333" s="7">
        <f>+VLOOKUP(IF(ISNUMBER(SEARCH("GLISS*",K1333)),CONCATENATE("GLISSIERE"," ",RIGHT(K1333,3)),CONCATENATE(LEFT(K1333,2),"/",RIGHT(K1333,2))),CODE!A:F,CODE!D$1,FALSE)</f>
        <v>0</v>
      </c>
      <c r="C1333" s="23"/>
      <c r="D1333" s="7">
        <f t="shared" si="42"/>
        <v>1900</v>
      </c>
      <c r="E1333" s="10" t="str">
        <f>+IF(A1333="GLISSIERE",+VLOOKUP(+VLOOKUP(IF(ISNUMBER(SEARCH("GLISS*",K1333)),CONCATENATE(RIGHT(K1333,4)),CONCATENATE(LEFT(K1333,2),"/",RIGHT(K1333,2))),'#Client'!B:C,1,FALSE),'#Client'!B:C,2,FALSE)," ")</f>
        <v xml:space="preserve"> </v>
      </c>
      <c r="F1333" s="10" t="str">
        <f>+IF(A1333="GLISSIERE",+VLOOKUP(K1333,'4-'!B:G,4,FALSE)," ")</f>
        <v xml:space="preserve"> </v>
      </c>
      <c r="G1333" s="10" t="str">
        <f t="shared" si="43"/>
        <v/>
      </c>
      <c r="H1333" s="44" t="str">
        <f>+IF(A1333="GLISSIERE",+VLOOKUP(K1333,'4-'!B:G,6,FALSE),IF(A1333="VENTES",+VLOOKUP(K1333,'5-'!B:H,6,FALSE)," "))</f>
        <v xml:space="preserve"> </v>
      </c>
      <c r="I1333" s="14"/>
      <c r="J1333" s="12"/>
      <c r="K1333" s="37"/>
      <c r="L1333" s="14"/>
      <c r="M1333" s="14"/>
      <c r="N1333" s="15"/>
    </row>
    <row r="1334" spans="1:14" x14ac:dyDescent="0.3">
      <c r="A1334" s="7">
        <f>+VLOOKUP(IF(ISNUMBER(SEARCH("GLISS*",K1334)),CONCATENATE("GLISSIERE"," ",RIGHT(K1334,3)),CONCATENATE(LEFT(K1334,2),"/",RIGHT(K1334,2))),CODE!A:F,CODE!C$1,FALSE)</f>
        <v>0</v>
      </c>
      <c r="B1334" s="7">
        <f>+VLOOKUP(IF(ISNUMBER(SEARCH("GLISS*",K1334)),CONCATENATE("GLISSIERE"," ",RIGHT(K1334,3)),CONCATENATE(LEFT(K1334,2),"/",RIGHT(K1334,2))),CODE!A:F,CODE!D$1,FALSE)</f>
        <v>0</v>
      </c>
      <c r="C1334" s="23"/>
      <c r="D1334" s="7">
        <f t="shared" si="42"/>
        <v>1900</v>
      </c>
      <c r="E1334" s="10" t="str">
        <f>+IF(A1334="GLISSIERE",+VLOOKUP(+VLOOKUP(IF(ISNUMBER(SEARCH("GLISS*",K1334)),CONCATENATE(RIGHT(K1334,4)),CONCATENATE(LEFT(K1334,2),"/",RIGHT(K1334,2))),'#Client'!B:C,1,FALSE),'#Client'!B:C,2,FALSE)," ")</f>
        <v xml:space="preserve"> </v>
      </c>
      <c r="F1334" s="10" t="str">
        <f>+IF(A1334="GLISSIERE",+VLOOKUP(K1334,'4-'!B:G,4,FALSE)," ")</f>
        <v xml:space="preserve"> </v>
      </c>
      <c r="G1334" s="10" t="str">
        <f t="shared" si="43"/>
        <v/>
      </c>
      <c r="H1334" s="44" t="str">
        <f>+IF(A1334="GLISSIERE",+VLOOKUP(K1334,'4-'!B:G,6,FALSE),IF(A1334="VENTES",+VLOOKUP(K1334,'5-'!B:H,6,FALSE)," "))</f>
        <v xml:space="preserve"> </v>
      </c>
      <c r="I1334" s="14"/>
      <c r="J1334" s="12"/>
      <c r="K1334" s="37"/>
      <c r="L1334" s="14"/>
      <c r="M1334" s="14"/>
      <c r="N1334" s="15"/>
    </row>
    <row r="1335" spans="1:14" x14ac:dyDescent="0.3">
      <c r="A1335" s="7">
        <f>+VLOOKUP(IF(ISNUMBER(SEARCH("GLISS*",K1335)),CONCATENATE("GLISSIERE"," ",RIGHT(K1335,3)),CONCATENATE(LEFT(K1335,2),"/",RIGHT(K1335,2))),CODE!A:F,CODE!C$1,FALSE)</f>
        <v>0</v>
      </c>
      <c r="B1335" s="7">
        <f>+VLOOKUP(IF(ISNUMBER(SEARCH("GLISS*",K1335)),CONCATENATE("GLISSIERE"," ",RIGHT(K1335,3)),CONCATENATE(LEFT(K1335,2),"/",RIGHT(K1335,2))),CODE!A:F,CODE!D$1,FALSE)</f>
        <v>0</v>
      </c>
      <c r="C1335" s="23"/>
      <c r="D1335" s="7">
        <f t="shared" si="42"/>
        <v>1900</v>
      </c>
      <c r="E1335" s="10" t="str">
        <f>+IF(A1335="GLISSIERE",+VLOOKUP(+VLOOKUP(IF(ISNUMBER(SEARCH("GLISS*",K1335)),CONCATENATE(RIGHT(K1335,4)),CONCATENATE(LEFT(K1335,2),"/",RIGHT(K1335,2))),'#Client'!B:C,1,FALSE),'#Client'!B:C,2,FALSE)," ")</f>
        <v xml:space="preserve"> </v>
      </c>
      <c r="F1335" s="10" t="str">
        <f>+IF(A1335="GLISSIERE",+VLOOKUP(K1335,'4-'!B:G,4,FALSE)," ")</f>
        <v xml:space="preserve"> </v>
      </c>
      <c r="G1335" s="10" t="str">
        <f t="shared" si="43"/>
        <v/>
      </c>
      <c r="H1335" s="44" t="str">
        <f>+IF(A1335="GLISSIERE",+VLOOKUP(K1335,'4-'!B:G,6,FALSE),IF(A1335="VENTES",+VLOOKUP(K1335,'5-'!B:H,6,FALSE)," "))</f>
        <v xml:space="preserve"> </v>
      </c>
      <c r="I1335" s="14"/>
      <c r="J1335" s="12"/>
      <c r="K1335" s="37"/>
      <c r="L1335" s="14"/>
      <c r="M1335" s="14"/>
      <c r="N1335" s="15"/>
    </row>
    <row r="1336" spans="1:14" x14ac:dyDescent="0.3">
      <c r="A1336" s="7">
        <f>+VLOOKUP(IF(ISNUMBER(SEARCH("GLISS*",K1336)),CONCATENATE("GLISSIERE"," ",RIGHT(K1336,3)),CONCATENATE(LEFT(K1336,2),"/",RIGHT(K1336,2))),CODE!A:F,CODE!C$1,FALSE)</f>
        <v>0</v>
      </c>
      <c r="B1336" s="7">
        <f>+VLOOKUP(IF(ISNUMBER(SEARCH("GLISS*",K1336)),CONCATENATE("GLISSIERE"," ",RIGHT(K1336,3)),CONCATENATE(LEFT(K1336,2),"/",RIGHT(K1336,2))),CODE!A:F,CODE!D$1,FALSE)</f>
        <v>0</v>
      </c>
      <c r="C1336" s="23"/>
      <c r="D1336" s="7">
        <f t="shared" si="42"/>
        <v>1900</v>
      </c>
      <c r="E1336" s="10" t="str">
        <f>+IF(A1336="GLISSIERE",+VLOOKUP(+VLOOKUP(IF(ISNUMBER(SEARCH("GLISS*",K1336)),CONCATENATE(RIGHT(K1336,4)),CONCATENATE(LEFT(K1336,2),"/",RIGHT(K1336,2))),'#Client'!B:C,1,FALSE),'#Client'!B:C,2,FALSE)," ")</f>
        <v xml:space="preserve"> </v>
      </c>
      <c r="F1336" s="10" t="str">
        <f>+IF(A1336="GLISSIERE",+VLOOKUP(K1336,'4-'!B:G,4,FALSE)," ")</f>
        <v xml:space="preserve"> </v>
      </c>
      <c r="G1336" s="10" t="str">
        <f t="shared" si="43"/>
        <v/>
      </c>
      <c r="H1336" s="44" t="str">
        <f>+IF(A1336="GLISSIERE",+VLOOKUP(K1336,'4-'!B:G,6,FALSE),IF(A1336="VENTES",+VLOOKUP(K1336,'5-'!B:H,6,FALSE)," "))</f>
        <v xml:space="preserve"> </v>
      </c>
      <c r="I1336" s="14"/>
      <c r="J1336" s="12"/>
      <c r="K1336" s="37"/>
      <c r="L1336" s="14"/>
      <c r="M1336" s="14"/>
      <c r="N1336" s="15"/>
    </row>
    <row r="1337" spans="1:14" x14ac:dyDescent="0.3">
      <c r="A1337" s="7">
        <f>+VLOOKUP(IF(ISNUMBER(SEARCH("GLISS*",K1337)),CONCATENATE("GLISSIERE"," ",RIGHT(K1337,3)),CONCATENATE(LEFT(K1337,2),"/",RIGHT(K1337,2))),CODE!A:F,CODE!C$1,FALSE)</f>
        <v>0</v>
      </c>
      <c r="B1337" s="7">
        <f>+VLOOKUP(IF(ISNUMBER(SEARCH("GLISS*",K1337)),CONCATENATE("GLISSIERE"," ",RIGHT(K1337,3)),CONCATENATE(LEFT(K1337,2),"/",RIGHT(K1337,2))),CODE!A:F,CODE!D$1,FALSE)</f>
        <v>0</v>
      </c>
      <c r="C1337" s="23"/>
      <c r="D1337" s="7">
        <f t="shared" si="42"/>
        <v>1900</v>
      </c>
      <c r="E1337" s="10" t="str">
        <f>+IF(A1337="GLISSIERE",+VLOOKUP(+VLOOKUP(IF(ISNUMBER(SEARCH("GLISS*",K1337)),CONCATENATE(RIGHT(K1337,4)),CONCATENATE(LEFT(K1337,2),"/",RIGHT(K1337,2))),'#Client'!B:C,1,FALSE),'#Client'!B:C,2,FALSE)," ")</f>
        <v xml:space="preserve"> </v>
      </c>
      <c r="F1337" s="10" t="str">
        <f>+IF(A1337="GLISSIERE",+VLOOKUP(K1337,'4-'!B:G,4,FALSE)," ")</f>
        <v xml:space="preserve"> </v>
      </c>
      <c r="G1337" s="10" t="str">
        <f t="shared" si="43"/>
        <v/>
      </c>
      <c r="H1337" s="44" t="str">
        <f>+IF(A1337="GLISSIERE",+VLOOKUP(K1337,'4-'!B:G,6,FALSE),IF(A1337="VENTES",+VLOOKUP(K1337,'5-'!B:H,6,FALSE)," "))</f>
        <v xml:space="preserve"> </v>
      </c>
      <c r="I1337" s="14"/>
      <c r="J1337" s="12"/>
      <c r="K1337" s="37"/>
      <c r="L1337" s="14"/>
      <c r="M1337" s="14"/>
      <c r="N1337" s="15"/>
    </row>
    <row r="1338" spans="1:14" x14ac:dyDescent="0.3">
      <c r="A1338" s="7">
        <f>+VLOOKUP(IF(ISNUMBER(SEARCH("GLISS*",K1338)),CONCATENATE("GLISSIERE"," ",RIGHT(K1338,3)),CONCATENATE(LEFT(K1338,2),"/",RIGHT(K1338,2))),CODE!A:F,CODE!C$1,FALSE)</f>
        <v>0</v>
      </c>
      <c r="B1338" s="7">
        <f>+VLOOKUP(IF(ISNUMBER(SEARCH("GLISS*",K1338)),CONCATENATE("GLISSIERE"," ",RIGHT(K1338,3)),CONCATENATE(LEFT(K1338,2),"/",RIGHT(K1338,2))),CODE!A:F,CODE!D$1,FALSE)</f>
        <v>0</v>
      </c>
      <c r="C1338" s="23"/>
      <c r="D1338" s="7">
        <f t="shared" si="42"/>
        <v>1900</v>
      </c>
      <c r="E1338" s="10" t="str">
        <f>+IF(A1338="GLISSIERE",+VLOOKUP(+VLOOKUP(IF(ISNUMBER(SEARCH("GLISS*",K1338)),CONCATENATE(RIGHT(K1338,4)),CONCATENATE(LEFT(K1338,2),"/",RIGHT(K1338,2))),'#Client'!B:C,1,FALSE),'#Client'!B:C,2,FALSE)," ")</f>
        <v xml:space="preserve"> </v>
      </c>
      <c r="F1338" s="10" t="str">
        <f>+IF(A1338="GLISSIERE",+VLOOKUP(K1338,'4-'!B:G,4,FALSE)," ")</f>
        <v xml:space="preserve"> </v>
      </c>
      <c r="G1338" s="10" t="str">
        <f t="shared" si="43"/>
        <v/>
      </c>
      <c r="H1338" s="44" t="str">
        <f>+IF(A1338="GLISSIERE",+VLOOKUP(K1338,'4-'!B:G,6,FALSE),IF(A1338="VENTES",+VLOOKUP(K1338,'5-'!B:H,6,FALSE)," "))</f>
        <v xml:space="preserve"> </v>
      </c>
      <c r="I1338" s="14"/>
      <c r="J1338" s="12"/>
      <c r="K1338" s="37"/>
      <c r="L1338" s="14"/>
      <c r="M1338" s="14"/>
      <c r="N1338" s="15"/>
    </row>
    <row r="1339" spans="1:14" x14ac:dyDescent="0.3">
      <c r="A1339" s="7">
        <f>+VLOOKUP(IF(ISNUMBER(SEARCH("GLISS*",K1339)),CONCATENATE("GLISSIERE"," ",RIGHT(K1339,3)),CONCATENATE(LEFT(K1339,2),"/",RIGHT(K1339,2))),CODE!A:F,CODE!C$1,FALSE)</f>
        <v>0</v>
      </c>
      <c r="B1339" s="7">
        <f>+VLOOKUP(IF(ISNUMBER(SEARCH("GLISS*",K1339)),CONCATENATE("GLISSIERE"," ",RIGHT(K1339,3)),CONCATENATE(LEFT(K1339,2),"/",RIGHT(K1339,2))),CODE!A:F,CODE!D$1,FALSE)</f>
        <v>0</v>
      </c>
      <c r="C1339" s="23"/>
      <c r="D1339" s="7">
        <f t="shared" si="42"/>
        <v>1900</v>
      </c>
      <c r="E1339" s="10" t="str">
        <f>+IF(A1339="GLISSIERE",+VLOOKUP(+VLOOKUP(IF(ISNUMBER(SEARCH("GLISS*",K1339)),CONCATENATE(RIGHT(K1339,4)),CONCATENATE(LEFT(K1339,2),"/",RIGHT(K1339,2))),'#Client'!B:C,1,FALSE),'#Client'!B:C,2,FALSE)," ")</f>
        <v xml:space="preserve"> </v>
      </c>
      <c r="F1339" s="10" t="str">
        <f>+IF(A1339="GLISSIERE",+VLOOKUP(K1339,'4-'!B:G,4,FALSE)," ")</f>
        <v xml:space="preserve"> </v>
      </c>
      <c r="G1339" s="10" t="str">
        <f t="shared" si="43"/>
        <v/>
      </c>
      <c r="H1339" s="44" t="str">
        <f>+IF(A1339="GLISSIERE",+VLOOKUP(K1339,'4-'!B:G,6,FALSE),IF(A1339="VENTES",+VLOOKUP(K1339,'5-'!B:H,6,FALSE)," "))</f>
        <v xml:space="preserve"> </v>
      </c>
      <c r="I1339" s="14"/>
      <c r="J1339" s="12"/>
      <c r="K1339" s="37"/>
      <c r="L1339" s="14"/>
      <c r="M1339" s="14"/>
      <c r="N1339" s="15"/>
    </row>
    <row r="1340" spans="1:14" x14ac:dyDescent="0.3">
      <c r="A1340" s="7">
        <f>+VLOOKUP(IF(ISNUMBER(SEARCH("GLISS*",K1340)),CONCATENATE("GLISSIERE"," ",RIGHT(K1340,3)),CONCATENATE(LEFT(K1340,2),"/",RIGHT(K1340,2))),CODE!A:F,CODE!C$1,FALSE)</f>
        <v>0</v>
      </c>
      <c r="B1340" s="7">
        <f>+VLOOKUP(IF(ISNUMBER(SEARCH("GLISS*",K1340)),CONCATENATE("GLISSIERE"," ",RIGHT(K1340,3)),CONCATENATE(LEFT(K1340,2),"/",RIGHT(K1340,2))),CODE!A:F,CODE!D$1,FALSE)</f>
        <v>0</v>
      </c>
      <c r="C1340" s="23"/>
      <c r="D1340" s="7">
        <f t="shared" si="42"/>
        <v>1900</v>
      </c>
      <c r="E1340" s="10" t="str">
        <f>+IF(A1340="GLISSIERE",+VLOOKUP(+VLOOKUP(IF(ISNUMBER(SEARCH("GLISS*",K1340)),CONCATENATE(RIGHT(K1340,4)),CONCATENATE(LEFT(K1340,2),"/",RIGHT(K1340,2))),'#Client'!B:C,1,FALSE),'#Client'!B:C,2,FALSE)," ")</f>
        <v xml:space="preserve"> </v>
      </c>
      <c r="F1340" s="10" t="str">
        <f>+IF(A1340="GLISSIERE",+VLOOKUP(K1340,'4-'!B:G,4,FALSE)," ")</f>
        <v xml:space="preserve"> </v>
      </c>
      <c r="G1340" s="10" t="str">
        <f t="shared" si="43"/>
        <v/>
      </c>
      <c r="H1340" s="44" t="str">
        <f>+IF(A1340="GLISSIERE",+VLOOKUP(K1340,'4-'!B:G,6,FALSE),IF(A1340="VENTES",+VLOOKUP(K1340,'5-'!B:H,6,FALSE)," "))</f>
        <v xml:space="preserve"> </v>
      </c>
      <c r="I1340" s="14"/>
      <c r="J1340" s="12"/>
      <c r="K1340" s="37"/>
      <c r="L1340" s="14"/>
      <c r="M1340" s="14"/>
      <c r="N1340" s="15"/>
    </row>
    <row r="1341" spans="1:14" x14ac:dyDescent="0.3">
      <c r="A1341" s="7">
        <f>+VLOOKUP(IF(ISNUMBER(SEARCH("GLISS*",K1341)),CONCATENATE("GLISSIERE"," ",RIGHT(K1341,3)),CONCATENATE(LEFT(K1341,2),"/",RIGHT(K1341,2))),CODE!A:F,CODE!C$1,FALSE)</f>
        <v>0</v>
      </c>
      <c r="B1341" s="7">
        <f>+VLOOKUP(IF(ISNUMBER(SEARCH("GLISS*",K1341)),CONCATENATE("GLISSIERE"," ",RIGHT(K1341,3)),CONCATENATE(LEFT(K1341,2),"/",RIGHT(K1341,2))),CODE!A:F,CODE!D$1,FALSE)</f>
        <v>0</v>
      </c>
      <c r="C1341" s="23"/>
      <c r="D1341" s="7">
        <f t="shared" si="42"/>
        <v>1900</v>
      </c>
      <c r="E1341" s="10" t="str">
        <f>+IF(A1341="GLISSIERE",+VLOOKUP(+VLOOKUP(IF(ISNUMBER(SEARCH("GLISS*",K1341)),CONCATENATE(RIGHT(K1341,4)),CONCATENATE(LEFT(K1341,2),"/",RIGHT(K1341,2))),'#Client'!B:C,1,FALSE),'#Client'!B:C,2,FALSE)," ")</f>
        <v xml:space="preserve"> </v>
      </c>
      <c r="F1341" s="10" t="str">
        <f>+IF(A1341="GLISSIERE",+VLOOKUP(K1341,'4-'!B:G,4,FALSE)," ")</f>
        <v xml:space="preserve"> </v>
      </c>
      <c r="G1341" s="10" t="str">
        <f t="shared" si="43"/>
        <v/>
      </c>
      <c r="H1341" s="44" t="str">
        <f>+IF(A1341="GLISSIERE",+VLOOKUP(K1341,'4-'!B:G,6,FALSE),IF(A1341="VENTES",+VLOOKUP(K1341,'5-'!B:H,6,FALSE)," "))</f>
        <v xml:space="preserve"> </v>
      </c>
      <c r="I1341" s="14"/>
      <c r="J1341" s="12"/>
      <c r="K1341" s="37"/>
      <c r="L1341" s="14"/>
      <c r="M1341" s="14"/>
      <c r="N1341" s="15"/>
    </row>
    <row r="1342" spans="1:14" x14ac:dyDescent="0.3">
      <c r="A1342" s="7">
        <f>+VLOOKUP(IF(ISNUMBER(SEARCH("GLISS*",K1342)),CONCATENATE("GLISSIERE"," ",RIGHT(K1342,3)),CONCATENATE(LEFT(K1342,2),"/",RIGHT(K1342,2))),CODE!A:F,CODE!C$1,FALSE)</f>
        <v>0</v>
      </c>
      <c r="B1342" s="7">
        <f>+VLOOKUP(IF(ISNUMBER(SEARCH("GLISS*",K1342)),CONCATENATE("GLISSIERE"," ",RIGHT(K1342,3)),CONCATENATE(LEFT(K1342,2),"/",RIGHT(K1342,2))),CODE!A:F,CODE!D$1,FALSE)</f>
        <v>0</v>
      </c>
      <c r="C1342" s="23"/>
      <c r="D1342" s="7">
        <f t="shared" si="42"/>
        <v>1900</v>
      </c>
      <c r="E1342" s="10" t="str">
        <f>+IF(A1342="GLISSIERE",+VLOOKUP(+VLOOKUP(IF(ISNUMBER(SEARCH("GLISS*",K1342)),CONCATENATE(RIGHT(K1342,4)),CONCATENATE(LEFT(K1342,2),"/",RIGHT(K1342,2))),'#Client'!B:C,1,FALSE),'#Client'!B:C,2,FALSE)," ")</f>
        <v xml:space="preserve"> </v>
      </c>
      <c r="F1342" s="10" t="str">
        <f>+IF(A1342="GLISSIERE",+VLOOKUP(K1342,'4-'!B:G,4,FALSE)," ")</f>
        <v xml:space="preserve"> </v>
      </c>
      <c r="G1342" s="10" t="str">
        <f t="shared" si="43"/>
        <v/>
      </c>
      <c r="H1342" s="44" t="str">
        <f>+IF(A1342="GLISSIERE",+VLOOKUP(K1342,'4-'!B:G,6,FALSE),IF(A1342="VENTES",+VLOOKUP(K1342,'5-'!B:H,6,FALSE)," "))</f>
        <v xml:space="preserve"> </v>
      </c>
      <c r="I1342" s="14"/>
      <c r="J1342" s="12"/>
      <c r="K1342" s="37"/>
      <c r="L1342" s="14"/>
      <c r="M1342" s="14"/>
      <c r="N1342" s="15"/>
    </row>
    <row r="1343" spans="1:14" x14ac:dyDescent="0.3">
      <c r="A1343" s="7">
        <f>+VLOOKUP(IF(ISNUMBER(SEARCH("GLISS*",K1343)),CONCATENATE("GLISSIERE"," ",RIGHT(K1343,3)),CONCATENATE(LEFT(K1343,2),"/",RIGHT(K1343,2))),CODE!A:F,CODE!C$1,FALSE)</f>
        <v>0</v>
      </c>
      <c r="B1343" s="7">
        <f>+VLOOKUP(IF(ISNUMBER(SEARCH("GLISS*",K1343)),CONCATENATE("GLISSIERE"," ",RIGHT(K1343,3)),CONCATENATE(LEFT(K1343,2),"/",RIGHT(K1343,2))),CODE!A:F,CODE!D$1,FALSE)</f>
        <v>0</v>
      </c>
      <c r="C1343" s="23"/>
      <c r="D1343" s="7">
        <f t="shared" si="42"/>
        <v>1900</v>
      </c>
      <c r="E1343" s="10" t="str">
        <f>+IF(A1343="GLISSIERE",+VLOOKUP(+VLOOKUP(IF(ISNUMBER(SEARCH("GLISS*",K1343)),CONCATENATE(RIGHT(K1343,4)),CONCATENATE(LEFT(K1343,2),"/",RIGHT(K1343,2))),'#Client'!B:C,1,FALSE),'#Client'!B:C,2,FALSE)," ")</f>
        <v xml:space="preserve"> </v>
      </c>
      <c r="F1343" s="10" t="str">
        <f>+IF(A1343="GLISSIERE",+VLOOKUP(K1343,'4-'!B:G,4,FALSE)," ")</f>
        <v xml:space="preserve"> </v>
      </c>
      <c r="G1343" s="10" t="str">
        <f t="shared" si="43"/>
        <v/>
      </c>
      <c r="H1343" s="44" t="str">
        <f>+IF(A1343="GLISSIERE",+VLOOKUP(K1343,'4-'!B:G,6,FALSE),IF(A1343="VENTES",+VLOOKUP(K1343,'5-'!B:H,6,FALSE)," "))</f>
        <v xml:space="preserve"> </v>
      </c>
      <c r="I1343" s="14"/>
      <c r="J1343" s="12"/>
      <c r="K1343" s="37"/>
      <c r="L1343" s="14"/>
      <c r="M1343" s="14"/>
      <c r="N1343" s="15"/>
    </row>
    <row r="1344" spans="1:14" x14ac:dyDescent="0.3">
      <c r="A1344" s="7">
        <f>+VLOOKUP(IF(ISNUMBER(SEARCH("GLISS*",K1344)),CONCATENATE("GLISSIERE"," ",RIGHT(K1344,3)),CONCATENATE(LEFT(K1344,2),"/",RIGHT(K1344,2))),CODE!A:F,CODE!C$1,FALSE)</f>
        <v>0</v>
      </c>
      <c r="B1344" s="7">
        <f>+VLOOKUP(IF(ISNUMBER(SEARCH("GLISS*",K1344)),CONCATENATE("GLISSIERE"," ",RIGHT(K1344,3)),CONCATENATE(LEFT(K1344,2),"/",RIGHT(K1344,2))),CODE!A:F,CODE!D$1,FALSE)</f>
        <v>0</v>
      </c>
      <c r="C1344" s="23"/>
      <c r="D1344" s="7">
        <f t="shared" si="42"/>
        <v>1900</v>
      </c>
      <c r="E1344" s="10" t="str">
        <f>+IF(A1344="GLISSIERE",+VLOOKUP(+VLOOKUP(IF(ISNUMBER(SEARCH("GLISS*",K1344)),CONCATENATE(RIGHT(K1344,4)),CONCATENATE(LEFT(K1344,2),"/",RIGHT(K1344,2))),'#Client'!B:C,1,FALSE),'#Client'!B:C,2,FALSE)," ")</f>
        <v xml:space="preserve"> </v>
      </c>
      <c r="F1344" s="10" t="str">
        <f>+IF(A1344="GLISSIERE",+VLOOKUP(K1344,'4-'!B:G,4,FALSE)," ")</f>
        <v xml:space="preserve"> </v>
      </c>
      <c r="G1344" s="10" t="str">
        <f t="shared" si="43"/>
        <v/>
      </c>
      <c r="H1344" s="44" t="str">
        <f>+IF(A1344="GLISSIERE",+VLOOKUP(K1344,'4-'!B:G,6,FALSE),IF(A1344="VENTES",+VLOOKUP(K1344,'5-'!B:H,6,FALSE)," "))</f>
        <v xml:space="preserve"> </v>
      </c>
      <c r="I1344" s="14"/>
      <c r="J1344" s="12"/>
      <c r="K1344" s="37"/>
      <c r="L1344" s="14"/>
      <c r="M1344" s="14"/>
      <c r="N1344" s="15"/>
    </row>
    <row r="1345" spans="1:14" x14ac:dyDescent="0.3">
      <c r="A1345" s="7">
        <f>+VLOOKUP(IF(ISNUMBER(SEARCH("GLISS*",K1345)),CONCATENATE("GLISSIERE"," ",RIGHT(K1345,3)),CONCATENATE(LEFT(K1345,2),"/",RIGHT(K1345,2))),CODE!A:F,CODE!C$1,FALSE)</f>
        <v>0</v>
      </c>
      <c r="B1345" s="7">
        <f>+VLOOKUP(IF(ISNUMBER(SEARCH("GLISS*",K1345)),CONCATENATE("GLISSIERE"," ",RIGHT(K1345,3)),CONCATENATE(LEFT(K1345,2),"/",RIGHT(K1345,2))),CODE!A:F,CODE!D$1,FALSE)</f>
        <v>0</v>
      </c>
      <c r="C1345" s="23"/>
      <c r="D1345" s="7">
        <f t="shared" si="42"/>
        <v>1900</v>
      </c>
      <c r="E1345" s="10" t="str">
        <f>+IF(A1345="GLISSIERE",+VLOOKUP(+VLOOKUP(IF(ISNUMBER(SEARCH("GLISS*",K1345)),CONCATENATE(RIGHT(K1345,4)),CONCATENATE(LEFT(K1345,2),"/",RIGHT(K1345,2))),'#Client'!B:C,1,FALSE),'#Client'!B:C,2,FALSE)," ")</f>
        <v xml:space="preserve"> </v>
      </c>
      <c r="F1345" s="10" t="str">
        <f>+IF(A1345="GLISSIERE",+VLOOKUP(K1345,'4-'!B:G,4,FALSE)," ")</f>
        <v xml:space="preserve"> </v>
      </c>
      <c r="G1345" s="10" t="str">
        <f t="shared" si="43"/>
        <v/>
      </c>
      <c r="H1345" s="44" t="str">
        <f>+IF(A1345="GLISSIERE",+VLOOKUP(K1345,'4-'!B:G,6,FALSE),IF(A1345="VENTES",+VLOOKUP(K1345,'5-'!B:H,6,FALSE)," "))</f>
        <v xml:space="preserve"> </v>
      </c>
      <c r="I1345" s="14"/>
      <c r="J1345" s="12"/>
      <c r="K1345" s="37"/>
      <c r="L1345" s="14"/>
      <c r="M1345" s="14"/>
      <c r="N1345" s="15"/>
    </row>
    <row r="1346" spans="1:14" x14ac:dyDescent="0.3">
      <c r="A1346" s="7">
        <f>+VLOOKUP(IF(ISNUMBER(SEARCH("GLISS*",K1346)),CONCATENATE("GLISSIERE"," ",RIGHT(K1346,3)),CONCATENATE(LEFT(K1346,2),"/",RIGHT(K1346,2))),CODE!A:F,CODE!C$1,FALSE)</f>
        <v>0</v>
      </c>
      <c r="B1346" s="7">
        <f>+VLOOKUP(IF(ISNUMBER(SEARCH("GLISS*",K1346)),CONCATENATE("GLISSIERE"," ",RIGHT(K1346,3)),CONCATENATE(LEFT(K1346,2),"/",RIGHT(K1346,2))),CODE!A:F,CODE!D$1,FALSE)</f>
        <v>0</v>
      </c>
      <c r="C1346" s="23"/>
      <c r="D1346" s="7">
        <f t="shared" si="42"/>
        <v>1900</v>
      </c>
      <c r="E1346" s="10" t="str">
        <f>+IF(A1346="GLISSIERE",+VLOOKUP(+VLOOKUP(IF(ISNUMBER(SEARCH("GLISS*",K1346)),CONCATENATE(RIGHT(K1346,4)),CONCATENATE(LEFT(K1346,2),"/",RIGHT(K1346,2))),'#Client'!B:C,1,FALSE),'#Client'!B:C,2,FALSE)," ")</f>
        <v xml:space="preserve"> </v>
      </c>
      <c r="F1346" s="10" t="str">
        <f>+IF(A1346="GLISSIERE",+VLOOKUP(K1346,'4-'!B:G,4,FALSE)," ")</f>
        <v xml:space="preserve"> </v>
      </c>
      <c r="G1346" s="10" t="str">
        <f t="shared" si="43"/>
        <v/>
      </c>
      <c r="H1346" s="44" t="str">
        <f>+IF(A1346="GLISSIERE",+VLOOKUP(K1346,'4-'!B:G,6,FALSE),IF(A1346="VENTES",+VLOOKUP(K1346,'5-'!B:H,6,FALSE)," "))</f>
        <v xml:space="preserve"> </v>
      </c>
      <c r="I1346" s="14"/>
      <c r="J1346" s="12"/>
      <c r="K1346" s="37"/>
      <c r="L1346" s="14"/>
      <c r="M1346" s="14"/>
      <c r="N1346" s="15"/>
    </row>
    <row r="1347" spans="1:14" x14ac:dyDescent="0.3">
      <c r="A1347" s="7">
        <f>+VLOOKUP(IF(ISNUMBER(SEARCH("GLISS*",K1347)),CONCATENATE("GLISSIERE"," ",RIGHT(K1347,3)),CONCATENATE(LEFT(K1347,2),"/",RIGHT(K1347,2))),CODE!A:F,CODE!C$1,FALSE)</f>
        <v>0</v>
      </c>
      <c r="B1347" s="7">
        <f>+VLOOKUP(IF(ISNUMBER(SEARCH("GLISS*",K1347)),CONCATENATE("GLISSIERE"," ",RIGHT(K1347,3)),CONCATENATE(LEFT(K1347,2),"/",RIGHT(K1347,2))),CODE!A:F,CODE!D$1,FALSE)</f>
        <v>0</v>
      </c>
      <c r="C1347" s="23"/>
      <c r="D1347" s="7">
        <f t="shared" si="42"/>
        <v>1900</v>
      </c>
      <c r="E1347" s="10" t="str">
        <f>+IF(A1347="GLISSIERE",+VLOOKUP(+VLOOKUP(IF(ISNUMBER(SEARCH("GLISS*",K1347)),CONCATENATE(RIGHT(K1347,4)),CONCATENATE(LEFT(K1347,2),"/",RIGHT(K1347,2))),'#Client'!B:C,1,FALSE),'#Client'!B:C,2,FALSE)," ")</f>
        <v xml:space="preserve"> </v>
      </c>
      <c r="F1347" s="10" t="str">
        <f>+IF(A1347="GLISSIERE",+VLOOKUP(K1347,'4-'!B:G,4,FALSE)," ")</f>
        <v xml:space="preserve"> </v>
      </c>
      <c r="G1347" s="10" t="str">
        <f t="shared" si="43"/>
        <v/>
      </c>
      <c r="H1347" s="44" t="str">
        <f>+IF(A1347="GLISSIERE",+VLOOKUP(K1347,'4-'!B:G,6,FALSE),IF(A1347="VENTES",+VLOOKUP(K1347,'5-'!B:H,6,FALSE)," "))</f>
        <v xml:space="preserve"> </v>
      </c>
      <c r="I1347" s="14"/>
      <c r="J1347" s="12"/>
      <c r="K1347" s="37"/>
      <c r="L1347" s="14"/>
      <c r="M1347" s="14"/>
      <c r="N1347" s="15"/>
    </row>
    <row r="1348" spans="1:14" x14ac:dyDescent="0.3">
      <c r="A1348" s="7">
        <f>+VLOOKUP(IF(ISNUMBER(SEARCH("GLISS*",K1348)),CONCATENATE("GLISSIERE"," ",RIGHT(K1348,3)),CONCATENATE(LEFT(K1348,2),"/",RIGHT(K1348,2))),CODE!A:F,CODE!C$1,FALSE)</f>
        <v>0</v>
      </c>
      <c r="B1348" s="7">
        <f>+VLOOKUP(IF(ISNUMBER(SEARCH("GLISS*",K1348)),CONCATENATE("GLISSIERE"," ",RIGHT(K1348,3)),CONCATENATE(LEFT(K1348,2),"/",RIGHT(K1348,2))),CODE!A:F,CODE!D$1,FALSE)</f>
        <v>0</v>
      </c>
      <c r="C1348" s="23"/>
      <c r="D1348" s="7">
        <f t="shared" si="42"/>
        <v>1900</v>
      </c>
      <c r="E1348" s="10" t="str">
        <f>+IF(A1348="GLISSIERE",+VLOOKUP(+VLOOKUP(IF(ISNUMBER(SEARCH("GLISS*",K1348)),CONCATENATE(RIGHT(K1348,4)),CONCATENATE(LEFT(K1348,2),"/",RIGHT(K1348,2))),'#Client'!B:C,1,FALSE),'#Client'!B:C,2,FALSE)," ")</f>
        <v xml:space="preserve"> </v>
      </c>
      <c r="F1348" s="10" t="str">
        <f>+IF(A1348="GLISSIERE",+VLOOKUP(K1348,'4-'!B:G,4,FALSE)," ")</f>
        <v xml:space="preserve"> </v>
      </c>
      <c r="G1348" s="10" t="str">
        <f t="shared" si="43"/>
        <v/>
      </c>
      <c r="H1348" s="44" t="str">
        <f>+IF(A1348="GLISSIERE",+VLOOKUP(K1348,'4-'!B:G,6,FALSE),IF(A1348="VENTES",+VLOOKUP(K1348,'5-'!B:H,6,FALSE)," "))</f>
        <v xml:space="preserve"> </v>
      </c>
      <c r="I1348" s="14"/>
      <c r="J1348" s="12"/>
      <c r="K1348" s="37"/>
      <c r="L1348" s="14"/>
      <c r="M1348" s="14"/>
      <c r="N1348" s="15"/>
    </row>
    <row r="1349" spans="1:14" x14ac:dyDescent="0.3">
      <c r="A1349" s="7">
        <f>+VLOOKUP(IF(ISNUMBER(SEARCH("GLISS*",K1349)),CONCATENATE("GLISSIERE"," ",RIGHT(K1349,3)),CONCATENATE(LEFT(K1349,2),"/",RIGHT(K1349,2))),CODE!A:F,CODE!C$1,FALSE)</f>
        <v>0</v>
      </c>
      <c r="B1349" s="7">
        <f>+VLOOKUP(IF(ISNUMBER(SEARCH("GLISS*",K1349)),CONCATENATE("GLISSIERE"," ",RIGHT(K1349,3)),CONCATENATE(LEFT(K1349,2),"/",RIGHT(K1349,2))),CODE!A:F,CODE!D$1,FALSE)</f>
        <v>0</v>
      </c>
      <c r="C1349" s="23"/>
      <c r="D1349" s="7">
        <f t="shared" ref="D1349:D1412" si="44">+YEAR(J1349)</f>
        <v>1900</v>
      </c>
      <c r="E1349" s="10" t="str">
        <f>+IF(A1349="GLISSIERE",+VLOOKUP(+VLOOKUP(IF(ISNUMBER(SEARCH("GLISS*",K1349)),CONCATENATE(RIGHT(K1349,4)),CONCATENATE(LEFT(K1349,2),"/",RIGHT(K1349,2))),'#Client'!B:C,1,FALSE),'#Client'!B:C,2,FALSE)," ")</f>
        <v xml:space="preserve"> </v>
      </c>
      <c r="F1349" s="10" t="str">
        <f>+IF(A1349="GLISSIERE",+VLOOKUP(K1349,'4-'!B:G,4,FALSE)," ")</f>
        <v xml:space="preserve"> </v>
      </c>
      <c r="G1349" s="10" t="str">
        <f t="shared" ref="G1349:G1412" si="45">+IF(+LEFT(K1349,2)="F-",MID(K1349,3,4),MID(K1349,4,4))</f>
        <v/>
      </c>
      <c r="H1349" s="44" t="str">
        <f>+IF(A1349="GLISSIERE",+VLOOKUP(K1349,'4-'!B:G,6,FALSE),IF(A1349="VENTES",+VLOOKUP(K1349,'5-'!B:H,6,FALSE)," "))</f>
        <v xml:space="preserve"> </v>
      </c>
      <c r="I1349" s="14"/>
      <c r="J1349" s="12"/>
      <c r="K1349" s="37"/>
      <c r="L1349" s="14"/>
      <c r="M1349" s="14"/>
      <c r="N1349" s="15"/>
    </row>
    <row r="1350" spans="1:14" x14ac:dyDescent="0.3">
      <c r="A1350" s="7">
        <f>+VLOOKUP(IF(ISNUMBER(SEARCH("GLISS*",K1350)),CONCATENATE("GLISSIERE"," ",RIGHT(K1350,3)),CONCATENATE(LEFT(K1350,2),"/",RIGHT(K1350,2))),CODE!A:F,CODE!C$1,FALSE)</f>
        <v>0</v>
      </c>
      <c r="B1350" s="7">
        <f>+VLOOKUP(IF(ISNUMBER(SEARCH("GLISS*",K1350)),CONCATENATE("GLISSIERE"," ",RIGHT(K1350,3)),CONCATENATE(LEFT(K1350,2),"/",RIGHT(K1350,2))),CODE!A:F,CODE!D$1,FALSE)</f>
        <v>0</v>
      </c>
      <c r="C1350" s="23"/>
      <c r="D1350" s="7">
        <f t="shared" si="44"/>
        <v>1900</v>
      </c>
      <c r="E1350" s="10" t="str">
        <f>+IF(A1350="GLISSIERE",+VLOOKUP(+VLOOKUP(IF(ISNUMBER(SEARCH("GLISS*",K1350)),CONCATENATE(RIGHT(K1350,4)),CONCATENATE(LEFT(K1350,2),"/",RIGHT(K1350,2))),'#Client'!B:C,1,FALSE),'#Client'!B:C,2,FALSE)," ")</f>
        <v xml:space="preserve"> </v>
      </c>
      <c r="F1350" s="10" t="str">
        <f>+IF(A1350="GLISSIERE",+VLOOKUP(K1350,'4-'!B:G,4,FALSE)," ")</f>
        <v xml:space="preserve"> </v>
      </c>
      <c r="G1350" s="10" t="str">
        <f t="shared" si="45"/>
        <v/>
      </c>
      <c r="H1350" s="44" t="str">
        <f>+IF(A1350="GLISSIERE",+VLOOKUP(K1350,'4-'!B:G,6,FALSE),IF(A1350="VENTES",+VLOOKUP(K1350,'5-'!B:H,6,FALSE)," "))</f>
        <v xml:space="preserve"> </v>
      </c>
      <c r="I1350" s="14"/>
      <c r="J1350" s="12"/>
      <c r="K1350" s="37"/>
      <c r="L1350" s="14"/>
      <c r="M1350" s="14"/>
      <c r="N1350" s="15"/>
    </row>
    <row r="1351" spans="1:14" x14ac:dyDescent="0.3">
      <c r="A1351" s="7">
        <f>+VLOOKUP(IF(ISNUMBER(SEARCH("GLISS*",K1351)),CONCATENATE("GLISSIERE"," ",RIGHT(K1351,3)),CONCATENATE(LEFT(K1351,2),"/",RIGHT(K1351,2))),CODE!A:F,CODE!C$1,FALSE)</f>
        <v>0</v>
      </c>
      <c r="B1351" s="7">
        <f>+VLOOKUP(IF(ISNUMBER(SEARCH("GLISS*",K1351)),CONCATENATE("GLISSIERE"," ",RIGHT(K1351,3)),CONCATENATE(LEFT(K1351,2),"/",RIGHT(K1351,2))),CODE!A:F,CODE!D$1,FALSE)</f>
        <v>0</v>
      </c>
      <c r="C1351" s="23"/>
      <c r="D1351" s="7">
        <f t="shared" si="44"/>
        <v>1900</v>
      </c>
      <c r="E1351" s="10" t="str">
        <f>+IF(A1351="GLISSIERE",+VLOOKUP(+VLOOKUP(IF(ISNUMBER(SEARCH("GLISS*",K1351)),CONCATENATE(RIGHT(K1351,4)),CONCATENATE(LEFT(K1351,2),"/",RIGHT(K1351,2))),'#Client'!B:C,1,FALSE),'#Client'!B:C,2,FALSE)," ")</f>
        <v xml:space="preserve"> </v>
      </c>
      <c r="F1351" s="10" t="str">
        <f>+IF(A1351="GLISSIERE",+VLOOKUP(K1351,'4-'!B:G,4,FALSE)," ")</f>
        <v xml:space="preserve"> </v>
      </c>
      <c r="G1351" s="10" t="str">
        <f t="shared" si="45"/>
        <v/>
      </c>
      <c r="H1351" s="44" t="str">
        <f>+IF(A1351="GLISSIERE",+VLOOKUP(K1351,'4-'!B:G,6,FALSE),IF(A1351="VENTES",+VLOOKUP(K1351,'5-'!B:H,6,FALSE)," "))</f>
        <v xml:space="preserve"> </v>
      </c>
      <c r="I1351" s="14"/>
      <c r="J1351" s="12"/>
      <c r="K1351" s="37"/>
      <c r="L1351" s="14"/>
      <c r="M1351" s="14"/>
      <c r="N1351" s="15"/>
    </row>
    <row r="1352" spans="1:14" x14ac:dyDescent="0.3">
      <c r="A1352" s="7">
        <f>+VLOOKUP(IF(ISNUMBER(SEARCH("GLISS*",K1352)),CONCATENATE("GLISSIERE"," ",RIGHT(K1352,3)),CONCATENATE(LEFT(K1352,2),"/",RIGHT(K1352,2))),CODE!A:F,CODE!C$1,FALSE)</f>
        <v>0</v>
      </c>
      <c r="B1352" s="7">
        <f>+VLOOKUP(IF(ISNUMBER(SEARCH("GLISS*",K1352)),CONCATENATE("GLISSIERE"," ",RIGHT(K1352,3)),CONCATENATE(LEFT(K1352,2),"/",RIGHT(K1352,2))),CODE!A:F,CODE!D$1,FALSE)</f>
        <v>0</v>
      </c>
      <c r="C1352" s="23"/>
      <c r="D1352" s="7">
        <f t="shared" si="44"/>
        <v>1900</v>
      </c>
      <c r="E1352" s="10" t="str">
        <f>+IF(A1352="GLISSIERE",+VLOOKUP(+VLOOKUP(IF(ISNUMBER(SEARCH("GLISS*",K1352)),CONCATENATE(RIGHT(K1352,4)),CONCATENATE(LEFT(K1352,2),"/",RIGHT(K1352,2))),'#Client'!B:C,1,FALSE),'#Client'!B:C,2,FALSE)," ")</f>
        <v xml:space="preserve"> </v>
      </c>
      <c r="F1352" s="10" t="str">
        <f>+IF(A1352="GLISSIERE",+VLOOKUP(K1352,'4-'!B:G,4,FALSE)," ")</f>
        <v xml:space="preserve"> </v>
      </c>
      <c r="G1352" s="10" t="str">
        <f t="shared" si="45"/>
        <v/>
      </c>
      <c r="H1352" s="44" t="str">
        <f>+IF(A1352="GLISSIERE",+VLOOKUP(K1352,'4-'!B:G,6,FALSE),IF(A1352="VENTES",+VLOOKUP(K1352,'5-'!B:H,6,FALSE)," "))</f>
        <v xml:space="preserve"> </v>
      </c>
      <c r="I1352" s="14"/>
      <c r="J1352" s="12"/>
      <c r="K1352" s="37"/>
      <c r="L1352" s="14"/>
      <c r="M1352" s="14"/>
      <c r="N1352" s="15"/>
    </row>
    <row r="1353" spans="1:14" x14ac:dyDescent="0.3">
      <c r="A1353" s="7">
        <f>+VLOOKUP(IF(ISNUMBER(SEARCH("GLISS*",K1353)),CONCATENATE("GLISSIERE"," ",RIGHT(K1353,3)),CONCATENATE(LEFT(K1353,2),"/",RIGHT(K1353,2))),CODE!A:F,CODE!C$1,FALSE)</f>
        <v>0</v>
      </c>
      <c r="B1353" s="7">
        <f>+VLOOKUP(IF(ISNUMBER(SEARCH("GLISS*",K1353)),CONCATENATE("GLISSIERE"," ",RIGHT(K1353,3)),CONCATENATE(LEFT(K1353,2),"/",RIGHT(K1353,2))),CODE!A:F,CODE!D$1,FALSE)</f>
        <v>0</v>
      </c>
      <c r="C1353" s="23"/>
      <c r="D1353" s="7">
        <f t="shared" si="44"/>
        <v>1900</v>
      </c>
      <c r="E1353" s="10" t="str">
        <f>+IF(A1353="GLISSIERE",+VLOOKUP(+VLOOKUP(IF(ISNUMBER(SEARCH("GLISS*",K1353)),CONCATENATE(RIGHT(K1353,4)),CONCATENATE(LEFT(K1353,2),"/",RIGHT(K1353,2))),'#Client'!B:C,1,FALSE),'#Client'!B:C,2,FALSE)," ")</f>
        <v xml:space="preserve"> </v>
      </c>
      <c r="F1353" s="10" t="str">
        <f>+IF(A1353="GLISSIERE",+VLOOKUP(K1353,'4-'!B:G,4,FALSE)," ")</f>
        <v xml:space="preserve"> </v>
      </c>
      <c r="G1353" s="10" t="str">
        <f t="shared" si="45"/>
        <v/>
      </c>
      <c r="H1353" s="44" t="str">
        <f>+IF(A1353="GLISSIERE",+VLOOKUP(K1353,'4-'!B:G,6,FALSE),IF(A1353="VENTES",+VLOOKUP(K1353,'5-'!B:H,6,FALSE)," "))</f>
        <v xml:space="preserve"> </v>
      </c>
      <c r="I1353" s="14"/>
      <c r="J1353" s="12"/>
      <c r="K1353" s="37"/>
      <c r="L1353" s="14"/>
      <c r="M1353" s="14"/>
      <c r="N1353" s="15"/>
    </row>
    <row r="1354" spans="1:14" x14ac:dyDescent="0.3">
      <c r="A1354" s="7">
        <f>+VLOOKUP(IF(ISNUMBER(SEARCH("GLISS*",K1354)),CONCATENATE("GLISSIERE"," ",RIGHT(K1354,3)),CONCATENATE(LEFT(K1354,2),"/",RIGHT(K1354,2))),CODE!A:F,CODE!C$1,FALSE)</f>
        <v>0</v>
      </c>
      <c r="B1354" s="7">
        <f>+VLOOKUP(IF(ISNUMBER(SEARCH("GLISS*",K1354)),CONCATENATE("GLISSIERE"," ",RIGHT(K1354,3)),CONCATENATE(LEFT(K1354,2),"/",RIGHT(K1354,2))),CODE!A:F,CODE!D$1,FALSE)</f>
        <v>0</v>
      </c>
      <c r="C1354" s="23"/>
      <c r="D1354" s="7">
        <f t="shared" si="44"/>
        <v>1900</v>
      </c>
      <c r="E1354" s="10" t="str">
        <f>+IF(A1354="GLISSIERE",+VLOOKUP(+VLOOKUP(IF(ISNUMBER(SEARCH("GLISS*",K1354)),CONCATENATE(RIGHT(K1354,4)),CONCATENATE(LEFT(K1354,2),"/",RIGHT(K1354,2))),'#Client'!B:C,1,FALSE),'#Client'!B:C,2,FALSE)," ")</f>
        <v xml:space="preserve"> </v>
      </c>
      <c r="F1354" s="10" t="str">
        <f>+IF(A1354="GLISSIERE",+VLOOKUP(K1354,'4-'!B:G,4,FALSE)," ")</f>
        <v xml:space="preserve"> </v>
      </c>
      <c r="G1354" s="10" t="str">
        <f t="shared" si="45"/>
        <v/>
      </c>
      <c r="H1354" s="44" t="str">
        <f>+IF(A1354="GLISSIERE",+VLOOKUP(K1354,'4-'!B:G,6,FALSE),IF(A1354="VENTES",+VLOOKUP(K1354,'5-'!B:H,6,FALSE)," "))</f>
        <v xml:space="preserve"> </v>
      </c>
      <c r="I1354" s="14"/>
      <c r="J1354" s="12"/>
      <c r="K1354" s="37"/>
      <c r="L1354" s="14"/>
      <c r="M1354" s="14"/>
      <c r="N1354" s="15"/>
    </row>
    <row r="1355" spans="1:14" x14ac:dyDescent="0.3">
      <c r="A1355" s="7">
        <f>+VLOOKUP(IF(ISNUMBER(SEARCH("GLISS*",K1355)),CONCATENATE("GLISSIERE"," ",RIGHT(K1355,3)),CONCATENATE(LEFT(K1355,2),"/",RIGHT(K1355,2))),CODE!A:F,CODE!C$1,FALSE)</f>
        <v>0</v>
      </c>
      <c r="B1355" s="7">
        <f>+VLOOKUP(IF(ISNUMBER(SEARCH("GLISS*",K1355)),CONCATENATE("GLISSIERE"," ",RIGHT(K1355,3)),CONCATENATE(LEFT(K1355,2),"/",RIGHT(K1355,2))),CODE!A:F,CODE!D$1,FALSE)</f>
        <v>0</v>
      </c>
      <c r="C1355" s="23"/>
      <c r="D1355" s="7">
        <f t="shared" si="44"/>
        <v>1900</v>
      </c>
      <c r="E1355" s="10" t="str">
        <f>+IF(A1355="GLISSIERE",+VLOOKUP(+VLOOKUP(IF(ISNUMBER(SEARCH("GLISS*",K1355)),CONCATENATE(RIGHT(K1355,4)),CONCATENATE(LEFT(K1355,2),"/",RIGHT(K1355,2))),'#Client'!B:C,1,FALSE),'#Client'!B:C,2,FALSE)," ")</f>
        <v xml:space="preserve"> </v>
      </c>
      <c r="F1355" s="10" t="str">
        <f>+IF(A1355="GLISSIERE",+VLOOKUP(K1355,'4-'!B:G,4,FALSE)," ")</f>
        <v xml:space="preserve"> </v>
      </c>
      <c r="G1355" s="10" t="str">
        <f t="shared" si="45"/>
        <v/>
      </c>
      <c r="H1355" s="44" t="str">
        <f>+IF(A1355="GLISSIERE",+VLOOKUP(K1355,'4-'!B:G,6,FALSE),IF(A1355="VENTES",+VLOOKUP(K1355,'5-'!B:H,6,FALSE)," "))</f>
        <v xml:space="preserve"> </v>
      </c>
      <c r="I1355" s="14"/>
      <c r="J1355" s="12"/>
      <c r="K1355" s="37"/>
      <c r="L1355" s="14"/>
      <c r="M1355" s="14"/>
      <c r="N1355" s="15"/>
    </row>
    <row r="1356" spans="1:14" x14ac:dyDescent="0.3">
      <c r="A1356" s="7">
        <f>+VLOOKUP(IF(ISNUMBER(SEARCH("GLISS*",K1356)),CONCATENATE("GLISSIERE"," ",RIGHT(K1356,3)),CONCATENATE(LEFT(K1356,2),"/",RIGHT(K1356,2))),CODE!A:F,CODE!C$1,FALSE)</f>
        <v>0</v>
      </c>
      <c r="B1356" s="7">
        <f>+VLOOKUP(IF(ISNUMBER(SEARCH("GLISS*",K1356)),CONCATENATE("GLISSIERE"," ",RIGHT(K1356,3)),CONCATENATE(LEFT(K1356,2),"/",RIGHT(K1356,2))),CODE!A:F,CODE!D$1,FALSE)</f>
        <v>0</v>
      </c>
      <c r="C1356" s="23"/>
      <c r="D1356" s="7">
        <f t="shared" si="44"/>
        <v>1900</v>
      </c>
      <c r="E1356" s="10" t="str">
        <f>+IF(A1356="GLISSIERE",+VLOOKUP(+VLOOKUP(IF(ISNUMBER(SEARCH("GLISS*",K1356)),CONCATENATE(RIGHT(K1356,4)),CONCATENATE(LEFT(K1356,2),"/",RIGHT(K1356,2))),'#Client'!B:C,1,FALSE),'#Client'!B:C,2,FALSE)," ")</f>
        <v xml:space="preserve"> </v>
      </c>
      <c r="F1356" s="10" t="str">
        <f>+IF(A1356="GLISSIERE",+VLOOKUP(K1356,'4-'!B:G,4,FALSE)," ")</f>
        <v xml:space="preserve"> </v>
      </c>
      <c r="G1356" s="10" t="str">
        <f t="shared" si="45"/>
        <v/>
      </c>
      <c r="H1356" s="44" t="str">
        <f>+IF(A1356="GLISSIERE",+VLOOKUP(K1356,'4-'!B:G,6,FALSE),IF(A1356="VENTES",+VLOOKUP(K1356,'5-'!B:H,6,FALSE)," "))</f>
        <v xml:space="preserve"> </v>
      </c>
      <c r="I1356" s="14"/>
      <c r="J1356" s="12"/>
      <c r="K1356" s="37"/>
      <c r="L1356" s="14"/>
      <c r="M1356" s="14"/>
      <c r="N1356" s="15"/>
    </row>
    <row r="1357" spans="1:14" x14ac:dyDescent="0.3">
      <c r="A1357" s="7">
        <f>+VLOOKUP(IF(ISNUMBER(SEARCH("GLISS*",K1357)),CONCATENATE("GLISSIERE"," ",RIGHT(K1357,3)),CONCATENATE(LEFT(K1357,2),"/",RIGHT(K1357,2))),CODE!A:F,CODE!C$1,FALSE)</f>
        <v>0</v>
      </c>
      <c r="B1357" s="7">
        <f>+VLOOKUP(IF(ISNUMBER(SEARCH("GLISS*",K1357)),CONCATENATE("GLISSIERE"," ",RIGHT(K1357,3)),CONCATENATE(LEFT(K1357,2),"/",RIGHT(K1357,2))),CODE!A:F,CODE!D$1,FALSE)</f>
        <v>0</v>
      </c>
      <c r="C1357" s="23"/>
      <c r="D1357" s="7">
        <f t="shared" si="44"/>
        <v>1900</v>
      </c>
      <c r="E1357" s="10" t="str">
        <f>+IF(A1357="GLISSIERE",+VLOOKUP(+VLOOKUP(IF(ISNUMBER(SEARCH("GLISS*",K1357)),CONCATENATE(RIGHT(K1357,4)),CONCATENATE(LEFT(K1357,2),"/",RIGHT(K1357,2))),'#Client'!B:C,1,FALSE),'#Client'!B:C,2,FALSE)," ")</f>
        <v xml:space="preserve"> </v>
      </c>
      <c r="F1357" s="10" t="str">
        <f>+IF(A1357="GLISSIERE",+VLOOKUP(K1357,'4-'!B:G,4,FALSE)," ")</f>
        <v xml:space="preserve"> </v>
      </c>
      <c r="G1357" s="10" t="str">
        <f t="shared" si="45"/>
        <v/>
      </c>
      <c r="H1357" s="44" t="str">
        <f>+IF(A1357="GLISSIERE",+VLOOKUP(K1357,'4-'!B:G,6,FALSE),IF(A1357="VENTES",+VLOOKUP(K1357,'5-'!B:H,6,FALSE)," "))</f>
        <v xml:space="preserve"> </v>
      </c>
      <c r="I1357" s="14"/>
      <c r="J1357" s="12"/>
      <c r="K1357" s="37"/>
      <c r="L1357" s="14"/>
      <c r="M1357" s="14"/>
      <c r="N1357" s="15"/>
    </row>
    <row r="1358" spans="1:14" x14ac:dyDescent="0.3">
      <c r="A1358" s="7">
        <f>+VLOOKUP(IF(ISNUMBER(SEARCH("GLISS*",K1358)),CONCATENATE("GLISSIERE"," ",RIGHT(K1358,3)),CONCATENATE(LEFT(K1358,2),"/",RIGHT(K1358,2))),CODE!A:F,CODE!C$1,FALSE)</f>
        <v>0</v>
      </c>
      <c r="B1358" s="7">
        <f>+VLOOKUP(IF(ISNUMBER(SEARCH("GLISS*",K1358)),CONCATENATE("GLISSIERE"," ",RIGHT(K1358,3)),CONCATENATE(LEFT(K1358,2),"/",RIGHT(K1358,2))),CODE!A:F,CODE!D$1,FALSE)</f>
        <v>0</v>
      </c>
      <c r="C1358" s="23"/>
      <c r="D1358" s="7">
        <f t="shared" si="44"/>
        <v>1900</v>
      </c>
      <c r="E1358" s="10" t="str">
        <f>+IF(A1358="GLISSIERE",+VLOOKUP(+VLOOKUP(IF(ISNUMBER(SEARCH("GLISS*",K1358)),CONCATENATE(RIGHT(K1358,4)),CONCATENATE(LEFT(K1358,2),"/",RIGHT(K1358,2))),'#Client'!B:C,1,FALSE),'#Client'!B:C,2,FALSE)," ")</f>
        <v xml:space="preserve"> </v>
      </c>
      <c r="F1358" s="10" t="str">
        <f>+IF(A1358="GLISSIERE",+VLOOKUP(K1358,'4-'!B:G,4,FALSE)," ")</f>
        <v xml:space="preserve"> </v>
      </c>
      <c r="G1358" s="10" t="str">
        <f t="shared" si="45"/>
        <v/>
      </c>
      <c r="H1358" s="44" t="str">
        <f>+IF(A1358="GLISSIERE",+VLOOKUP(K1358,'4-'!B:G,6,FALSE),IF(A1358="VENTES",+VLOOKUP(K1358,'5-'!B:H,6,FALSE)," "))</f>
        <v xml:space="preserve"> </v>
      </c>
      <c r="I1358" s="14"/>
      <c r="J1358" s="12"/>
      <c r="K1358" s="37"/>
      <c r="L1358" s="14"/>
      <c r="M1358" s="14"/>
      <c r="N1358" s="15"/>
    </row>
    <row r="1359" spans="1:14" x14ac:dyDescent="0.3">
      <c r="A1359" s="7">
        <f>+VLOOKUP(IF(ISNUMBER(SEARCH("GLISS*",K1359)),CONCATENATE("GLISSIERE"," ",RIGHT(K1359,3)),CONCATENATE(LEFT(K1359,2),"/",RIGHT(K1359,2))),CODE!A:F,CODE!C$1,FALSE)</f>
        <v>0</v>
      </c>
      <c r="B1359" s="7">
        <f>+VLOOKUP(IF(ISNUMBER(SEARCH("GLISS*",K1359)),CONCATENATE("GLISSIERE"," ",RIGHT(K1359,3)),CONCATENATE(LEFT(K1359,2),"/",RIGHT(K1359,2))),CODE!A:F,CODE!D$1,FALSE)</f>
        <v>0</v>
      </c>
      <c r="C1359" s="23"/>
      <c r="D1359" s="7">
        <f t="shared" si="44"/>
        <v>1900</v>
      </c>
      <c r="E1359" s="10" t="str">
        <f>+IF(A1359="GLISSIERE",+VLOOKUP(+VLOOKUP(IF(ISNUMBER(SEARCH("GLISS*",K1359)),CONCATENATE(RIGHT(K1359,4)),CONCATENATE(LEFT(K1359,2),"/",RIGHT(K1359,2))),'#Client'!B:C,1,FALSE),'#Client'!B:C,2,FALSE)," ")</f>
        <v xml:space="preserve"> </v>
      </c>
      <c r="F1359" s="10" t="str">
        <f>+IF(A1359="GLISSIERE",+VLOOKUP(K1359,'4-'!B:G,4,FALSE)," ")</f>
        <v xml:space="preserve"> </v>
      </c>
      <c r="G1359" s="10" t="str">
        <f t="shared" si="45"/>
        <v/>
      </c>
      <c r="H1359" s="44" t="str">
        <f>+IF(A1359="GLISSIERE",+VLOOKUP(K1359,'4-'!B:G,6,FALSE),IF(A1359="VENTES",+VLOOKUP(K1359,'5-'!B:H,6,FALSE)," "))</f>
        <v xml:space="preserve"> </v>
      </c>
      <c r="I1359" s="14"/>
      <c r="J1359" s="12"/>
      <c r="K1359" s="37"/>
      <c r="L1359" s="14"/>
      <c r="M1359" s="14"/>
      <c r="N1359" s="15"/>
    </row>
    <row r="1360" spans="1:14" x14ac:dyDescent="0.3">
      <c r="A1360" s="7">
        <f>+VLOOKUP(IF(ISNUMBER(SEARCH("GLISS*",K1360)),CONCATENATE("GLISSIERE"," ",RIGHT(K1360,3)),CONCATENATE(LEFT(K1360,2),"/",RIGHT(K1360,2))),CODE!A:F,CODE!C$1,FALSE)</f>
        <v>0</v>
      </c>
      <c r="B1360" s="7">
        <f>+VLOOKUP(IF(ISNUMBER(SEARCH("GLISS*",K1360)),CONCATENATE("GLISSIERE"," ",RIGHT(K1360,3)),CONCATENATE(LEFT(K1360,2),"/",RIGHT(K1360,2))),CODE!A:F,CODE!D$1,FALSE)</f>
        <v>0</v>
      </c>
      <c r="C1360" s="23"/>
      <c r="D1360" s="7">
        <f t="shared" si="44"/>
        <v>1900</v>
      </c>
      <c r="E1360" s="10" t="str">
        <f>+IF(A1360="GLISSIERE",+VLOOKUP(+VLOOKUP(IF(ISNUMBER(SEARCH("GLISS*",K1360)),CONCATENATE(RIGHT(K1360,4)),CONCATENATE(LEFT(K1360,2),"/",RIGHT(K1360,2))),'#Client'!B:C,1,FALSE),'#Client'!B:C,2,FALSE)," ")</f>
        <v xml:space="preserve"> </v>
      </c>
      <c r="F1360" s="10" t="str">
        <f>+IF(A1360="GLISSIERE",+VLOOKUP(K1360,'4-'!B:G,4,FALSE)," ")</f>
        <v xml:space="preserve"> </v>
      </c>
      <c r="G1360" s="10" t="str">
        <f t="shared" si="45"/>
        <v/>
      </c>
      <c r="H1360" s="44" t="str">
        <f>+IF(A1360="GLISSIERE",+VLOOKUP(K1360,'4-'!B:G,6,FALSE),IF(A1360="VENTES",+VLOOKUP(K1360,'5-'!B:H,6,FALSE)," "))</f>
        <v xml:space="preserve"> </v>
      </c>
      <c r="I1360" s="14"/>
      <c r="J1360" s="12"/>
      <c r="K1360" s="37"/>
      <c r="L1360" s="14"/>
      <c r="M1360" s="14"/>
      <c r="N1360" s="15"/>
    </row>
    <row r="1361" spans="1:14" x14ac:dyDescent="0.3">
      <c r="A1361" s="7">
        <f>+VLOOKUP(IF(ISNUMBER(SEARCH("GLISS*",K1361)),CONCATENATE("GLISSIERE"," ",RIGHT(K1361,3)),CONCATENATE(LEFT(K1361,2),"/",RIGHT(K1361,2))),CODE!A:F,CODE!C$1,FALSE)</f>
        <v>0</v>
      </c>
      <c r="B1361" s="7">
        <f>+VLOOKUP(IF(ISNUMBER(SEARCH("GLISS*",K1361)),CONCATENATE("GLISSIERE"," ",RIGHT(K1361,3)),CONCATENATE(LEFT(K1361,2),"/",RIGHT(K1361,2))),CODE!A:F,CODE!D$1,FALSE)</f>
        <v>0</v>
      </c>
      <c r="C1361" s="23"/>
      <c r="D1361" s="7">
        <f t="shared" si="44"/>
        <v>1900</v>
      </c>
      <c r="E1361" s="10" t="str">
        <f>+IF(A1361="GLISSIERE",+VLOOKUP(+VLOOKUP(IF(ISNUMBER(SEARCH("GLISS*",K1361)),CONCATENATE(RIGHT(K1361,4)),CONCATENATE(LEFT(K1361,2),"/",RIGHT(K1361,2))),'#Client'!B:C,1,FALSE),'#Client'!B:C,2,FALSE)," ")</f>
        <v xml:space="preserve"> </v>
      </c>
      <c r="F1361" s="10" t="str">
        <f>+IF(A1361="GLISSIERE",+VLOOKUP(K1361,'4-'!B:G,4,FALSE)," ")</f>
        <v xml:space="preserve"> </v>
      </c>
      <c r="G1361" s="10" t="str">
        <f t="shared" si="45"/>
        <v/>
      </c>
      <c r="H1361" s="44" t="str">
        <f>+IF(A1361="GLISSIERE",+VLOOKUP(K1361,'4-'!B:G,6,FALSE),IF(A1361="VENTES",+VLOOKUP(K1361,'5-'!B:H,6,FALSE)," "))</f>
        <v xml:space="preserve"> </v>
      </c>
      <c r="I1361" s="14"/>
      <c r="J1361" s="12"/>
      <c r="K1361" s="37"/>
      <c r="L1361" s="14"/>
      <c r="M1361" s="14"/>
      <c r="N1361" s="15"/>
    </row>
    <row r="1362" spans="1:14" x14ac:dyDescent="0.3">
      <c r="A1362" s="7">
        <f>+VLOOKUP(IF(ISNUMBER(SEARCH("GLISS*",K1362)),CONCATENATE("GLISSIERE"," ",RIGHT(K1362,3)),CONCATENATE(LEFT(K1362,2),"/",RIGHT(K1362,2))),CODE!A:F,CODE!C$1,FALSE)</f>
        <v>0</v>
      </c>
      <c r="B1362" s="7">
        <f>+VLOOKUP(IF(ISNUMBER(SEARCH("GLISS*",K1362)),CONCATENATE("GLISSIERE"," ",RIGHT(K1362,3)),CONCATENATE(LEFT(K1362,2),"/",RIGHT(K1362,2))),CODE!A:F,CODE!D$1,FALSE)</f>
        <v>0</v>
      </c>
      <c r="C1362" s="23"/>
      <c r="D1362" s="7">
        <f t="shared" si="44"/>
        <v>1900</v>
      </c>
      <c r="E1362" s="10" t="str">
        <f>+IF(A1362="GLISSIERE",+VLOOKUP(+VLOOKUP(IF(ISNUMBER(SEARCH("GLISS*",K1362)),CONCATENATE(RIGHT(K1362,4)),CONCATENATE(LEFT(K1362,2),"/",RIGHT(K1362,2))),'#Client'!B:C,1,FALSE),'#Client'!B:C,2,FALSE)," ")</f>
        <v xml:space="preserve"> </v>
      </c>
      <c r="F1362" s="10" t="str">
        <f>+IF(A1362="GLISSIERE",+VLOOKUP(K1362,'4-'!B:G,4,FALSE)," ")</f>
        <v xml:space="preserve"> </v>
      </c>
      <c r="G1362" s="10" t="str">
        <f t="shared" si="45"/>
        <v/>
      </c>
      <c r="H1362" s="44" t="str">
        <f>+IF(A1362="GLISSIERE",+VLOOKUP(K1362,'4-'!B:G,6,FALSE),IF(A1362="VENTES",+VLOOKUP(K1362,'5-'!B:H,6,FALSE)," "))</f>
        <v xml:space="preserve"> </v>
      </c>
      <c r="I1362" s="14"/>
      <c r="J1362" s="12"/>
      <c r="K1362" s="37"/>
      <c r="L1362" s="14"/>
      <c r="M1362" s="14"/>
      <c r="N1362" s="15"/>
    </row>
    <row r="1363" spans="1:14" x14ac:dyDescent="0.3">
      <c r="A1363" s="7">
        <f>+VLOOKUP(IF(ISNUMBER(SEARCH("GLISS*",K1363)),CONCATENATE("GLISSIERE"," ",RIGHT(K1363,3)),CONCATENATE(LEFT(K1363,2),"/",RIGHT(K1363,2))),CODE!A:F,CODE!C$1,FALSE)</f>
        <v>0</v>
      </c>
      <c r="B1363" s="7">
        <f>+VLOOKUP(IF(ISNUMBER(SEARCH("GLISS*",K1363)),CONCATENATE("GLISSIERE"," ",RIGHT(K1363,3)),CONCATENATE(LEFT(K1363,2),"/",RIGHT(K1363,2))),CODE!A:F,CODE!D$1,FALSE)</f>
        <v>0</v>
      </c>
      <c r="C1363" s="23"/>
      <c r="D1363" s="7">
        <f t="shared" si="44"/>
        <v>1900</v>
      </c>
      <c r="E1363" s="10" t="str">
        <f>+IF(A1363="GLISSIERE",+VLOOKUP(+VLOOKUP(IF(ISNUMBER(SEARCH("GLISS*",K1363)),CONCATENATE(RIGHT(K1363,4)),CONCATENATE(LEFT(K1363,2),"/",RIGHT(K1363,2))),'#Client'!B:C,1,FALSE),'#Client'!B:C,2,FALSE)," ")</f>
        <v xml:space="preserve"> </v>
      </c>
      <c r="F1363" s="10" t="str">
        <f>+IF(A1363="GLISSIERE",+VLOOKUP(K1363,'4-'!B:G,4,FALSE)," ")</f>
        <v xml:space="preserve"> </v>
      </c>
      <c r="G1363" s="10" t="str">
        <f t="shared" si="45"/>
        <v/>
      </c>
      <c r="H1363" s="44" t="str">
        <f>+IF(A1363="GLISSIERE",+VLOOKUP(K1363,'4-'!B:G,6,FALSE),IF(A1363="VENTES",+VLOOKUP(K1363,'5-'!B:H,6,FALSE)," "))</f>
        <v xml:space="preserve"> </v>
      </c>
      <c r="I1363" s="14"/>
      <c r="J1363" s="12"/>
      <c r="K1363" s="37"/>
      <c r="L1363" s="14"/>
      <c r="M1363" s="14"/>
      <c r="N1363" s="15"/>
    </row>
    <row r="1364" spans="1:14" x14ac:dyDescent="0.3">
      <c r="A1364" s="7">
        <f>+VLOOKUP(IF(ISNUMBER(SEARCH("GLISS*",K1364)),CONCATENATE("GLISSIERE"," ",RIGHT(K1364,3)),CONCATENATE(LEFT(K1364,2),"/",RIGHT(K1364,2))),CODE!A:F,CODE!C$1,FALSE)</f>
        <v>0</v>
      </c>
      <c r="B1364" s="7">
        <f>+VLOOKUP(IF(ISNUMBER(SEARCH("GLISS*",K1364)),CONCATENATE("GLISSIERE"," ",RIGHT(K1364,3)),CONCATENATE(LEFT(K1364,2),"/",RIGHT(K1364,2))),CODE!A:F,CODE!D$1,FALSE)</f>
        <v>0</v>
      </c>
      <c r="C1364" s="23"/>
      <c r="D1364" s="7">
        <f t="shared" si="44"/>
        <v>1900</v>
      </c>
      <c r="E1364" s="10" t="str">
        <f>+IF(A1364="GLISSIERE",+VLOOKUP(+VLOOKUP(IF(ISNUMBER(SEARCH("GLISS*",K1364)),CONCATENATE(RIGHT(K1364,4)),CONCATENATE(LEFT(K1364,2),"/",RIGHT(K1364,2))),'#Client'!B:C,1,FALSE),'#Client'!B:C,2,FALSE)," ")</f>
        <v xml:space="preserve"> </v>
      </c>
      <c r="F1364" s="10" t="str">
        <f>+IF(A1364="GLISSIERE",+VLOOKUP(K1364,'4-'!B:G,4,FALSE)," ")</f>
        <v xml:space="preserve"> </v>
      </c>
      <c r="G1364" s="10" t="str">
        <f t="shared" si="45"/>
        <v/>
      </c>
      <c r="H1364" s="44" t="str">
        <f>+IF(A1364="GLISSIERE",+VLOOKUP(K1364,'4-'!B:G,6,FALSE),IF(A1364="VENTES",+VLOOKUP(K1364,'5-'!B:H,6,FALSE)," "))</f>
        <v xml:space="preserve"> </v>
      </c>
      <c r="I1364" s="14"/>
      <c r="J1364" s="12"/>
      <c r="K1364" s="37"/>
      <c r="L1364" s="14"/>
      <c r="M1364" s="14"/>
      <c r="N1364" s="15"/>
    </row>
    <row r="1365" spans="1:14" x14ac:dyDescent="0.3">
      <c r="A1365" s="7">
        <f>+VLOOKUP(IF(ISNUMBER(SEARCH("GLISS*",K1365)),CONCATENATE("GLISSIERE"," ",RIGHT(K1365,3)),CONCATENATE(LEFT(K1365,2),"/",RIGHT(K1365,2))),CODE!A:F,CODE!C$1,FALSE)</f>
        <v>0</v>
      </c>
      <c r="B1365" s="7">
        <f>+VLOOKUP(IF(ISNUMBER(SEARCH("GLISS*",K1365)),CONCATENATE("GLISSIERE"," ",RIGHT(K1365,3)),CONCATENATE(LEFT(K1365,2),"/",RIGHT(K1365,2))),CODE!A:F,CODE!D$1,FALSE)</f>
        <v>0</v>
      </c>
      <c r="C1365" s="23"/>
      <c r="D1365" s="7">
        <f t="shared" si="44"/>
        <v>1900</v>
      </c>
      <c r="E1365" s="10" t="str">
        <f>+IF(A1365="GLISSIERE",+VLOOKUP(+VLOOKUP(IF(ISNUMBER(SEARCH("GLISS*",K1365)),CONCATENATE(RIGHT(K1365,4)),CONCATENATE(LEFT(K1365,2),"/",RIGHT(K1365,2))),'#Client'!B:C,1,FALSE),'#Client'!B:C,2,FALSE)," ")</f>
        <v xml:space="preserve"> </v>
      </c>
      <c r="F1365" s="10" t="str">
        <f>+IF(A1365="GLISSIERE",+VLOOKUP(K1365,'4-'!B:G,4,FALSE)," ")</f>
        <v xml:space="preserve"> </v>
      </c>
      <c r="G1365" s="10" t="str">
        <f t="shared" si="45"/>
        <v/>
      </c>
      <c r="H1365" s="44" t="str">
        <f>+IF(A1365="GLISSIERE",+VLOOKUP(K1365,'4-'!B:G,6,FALSE),IF(A1365="VENTES",+VLOOKUP(K1365,'5-'!B:H,6,FALSE)," "))</f>
        <v xml:space="preserve"> </v>
      </c>
      <c r="I1365" s="14"/>
      <c r="J1365" s="12"/>
      <c r="K1365" s="37"/>
      <c r="L1365" s="14"/>
      <c r="M1365" s="14"/>
      <c r="N1365" s="15"/>
    </row>
    <row r="1366" spans="1:14" x14ac:dyDescent="0.3">
      <c r="A1366" s="7">
        <f>+VLOOKUP(IF(ISNUMBER(SEARCH("GLISS*",K1366)),CONCATENATE("GLISSIERE"," ",RIGHT(K1366,3)),CONCATENATE(LEFT(K1366,2),"/",RIGHT(K1366,2))),CODE!A:F,CODE!C$1,FALSE)</f>
        <v>0</v>
      </c>
      <c r="B1366" s="7">
        <f>+VLOOKUP(IF(ISNUMBER(SEARCH("GLISS*",K1366)),CONCATENATE("GLISSIERE"," ",RIGHT(K1366,3)),CONCATENATE(LEFT(K1366,2),"/",RIGHT(K1366,2))),CODE!A:F,CODE!D$1,FALSE)</f>
        <v>0</v>
      </c>
      <c r="C1366" s="23"/>
      <c r="D1366" s="7">
        <f t="shared" si="44"/>
        <v>1900</v>
      </c>
      <c r="E1366" s="10" t="str">
        <f>+IF(A1366="GLISSIERE",+VLOOKUP(+VLOOKUP(IF(ISNUMBER(SEARCH("GLISS*",K1366)),CONCATENATE(RIGHT(K1366,4)),CONCATENATE(LEFT(K1366,2),"/",RIGHT(K1366,2))),'#Client'!B:C,1,FALSE),'#Client'!B:C,2,FALSE)," ")</f>
        <v xml:space="preserve"> </v>
      </c>
      <c r="F1366" s="10" t="str">
        <f>+IF(A1366="GLISSIERE",+VLOOKUP(K1366,'4-'!B:G,4,FALSE)," ")</f>
        <v xml:space="preserve"> </v>
      </c>
      <c r="G1366" s="10" t="str">
        <f t="shared" si="45"/>
        <v/>
      </c>
      <c r="H1366" s="44" t="str">
        <f>+IF(A1366="GLISSIERE",+VLOOKUP(K1366,'4-'!B:G,6,FALSE),IF(A1366="VENTES",+VLOOKUP(K1366,'5-'!B:H,6,FALSE)," "))</f>
        <v xml:space="preserve"> </v>
      </c>
      <c r="I1366" s="14"/>
      <c r="J1366" s="12"/>
      <c r="K1366" s="37"/>
      <c r="L1366" s="14"/>
      <c r="M1366" s="14"/>
      <c r="N1366" s="15"/>
    </row>
    <row r="1367" spans="1:14" x14ac:dyDescent="0.3">
      <c r="A1367" s="7">
        <f>+VLOOKUP(IF(ISNUMBER(SEARCH("GLISS*",K1367)),CONCATENATE("GLISSIERE"," ",RIGHT(K1367,3)),CONCATENATE(LEFT(K1367,2),"/",RIGHT(K1367,2))),CODE!A:F,CODE!C$1,FALSE)</f>
        <v>0</v>
      </c>
      <c r="B1367" s="7">
        <f>+VLOOKUP(IF(ISNUMBER(SEARCH("GLISS*",K1367)),CONCATENATE("GLISSIERE"," ",RIGHT(K1367,3)),CONCATENATE(LEFT(K1367,2),"/",RIGHT(K1367,2))),CODE!A:F,CODE!D$1,FALSE)</f>
        <v>0</v>
      </c>
      <c r="C1367" s="23"/>
      <c r="D1367" s="7">
        <f t="shared" si="44"/>
        <v>1900</v>
      </c>
      <c r="E1367" s="10" t="str">
        <f>+IF(A1367="GLISSIERE",+VLOOKUP(+VLOOKUP(IF(ISNUMBER(SEARCH("GLISS*",K1367)),CONCATENATE(RIGHT(K1367,4)),CONCATENATE(LEFT(K1367,2),"/",RIGHT(K1367,2))),'#Client'!B:C,1,FALSE),'#Client'!B:C,2,FALSE)," ")</f>
        <v xml:space="preserve"> </v>
      </c>
      <c r="F1367" s="10" t="str">
        <f>+IF(A1367="GLISSIERE",+VLOOKUP(K1367,'4-'!B:G,4,FALSE)," ")</f>
        <v xml:space="preserve"> </v>
      </c>
      <c r="G1367" s="10" t="str">
        <f t="shared" si="45"/>
        <v/>
      </c>
      <c r="H1367" s="44" t="str">
        <f>+IF(A1367="GLISSIERE",+VLOOKUP(K1367,'4-'!B:G,6,FALSE),IF(A1367="VENTES",+VLOOKUP(K1367,'5-'!B:H,6,FALSE)," "))</f>
        <v xml:space="preserve"> </v>
      </c>
      <c r="I1367" s="14"/>
      <c r="J1367" s="12"/>
      <c r="K1367" s="37"/>
      <c r="L1367" s="14"/>
      <c r="M1367" s="14"/>
      <c r="N1367" s="15"/>
    </row>
    <row r="1368" spans="1:14" x14ac:dyDescent="0.3">
      <c r="A1368" s="7">
        <f>+VLOOKUP(IF(ISNUMBER(SEARCH("GLISS*",K1368)),CONCATENATE("GLISSIERE"," ",RIGHT(K1368,3)),CONCATENATE(LEFT(K1368,2),"/",RIGHT(K1368,2))),CODE!A:F,CODE!C$1,FALSE)</f>
        <v>0</v>
      </c>
      <c r="B1368" s="7">
        <f>+VLOOKUP(IF(ISNUMBER(SEARCH("GLISS*",K1368)),CONCATENATE("GLISSIERE"," ",RIGHT(K1368,3)),CONCATENATE(LEFT(K1368,2),"/",RIGHT(K1368,2))),CODE!A:F,CODE!D$1,FALSE)</f>
        <v>0</v>
      </c>
      <c r="C1368" s="23"/>
      <c r="D1368" s="7">
        <f t="shared" si="44"/>
        <v>1900</v>
      </c>
      <c r="E1368" s="10" t="str">
        <f>+IF(A1368="GLISSIERE",+VLOOKUP(+VLOOKUP(IF(ISNUMBER(SEARCH("GLISS*",K1368)),CONCATENATE(RIGHT(K1368,4)),CONCATENATE(LEFT(K1368,2),"/",RIGHT(K1368,2))),'#Client'!B:C,1,FALSE),'#Client'!B:C,2,FALSE)," ")</f>
        <v xml:space="preserve"> </v>
      </c>
      <c r="F1368" s="10" t="str">
        <f>+IF(A1368="GLISSIERE",+VLOOKUP(K1368,'4-'!B:G,4,FALSE)," ")</f>
        <v xml:space="preserve"> </v>
      </c>
      <c r="G1368" s="10" t="str">
        <f t="shared" si="45"/>
        <v/>
      </c>
      <c r="H1368" s="44" t="str">
        <f>+IF(A1368="GLISSIERE",+VLOOKUP(K1368,'4-'!B:G,6,FALSE),IF(A1368="VENTES",+VLOOKUP(K1368,'5-'!B:H,6,FALSE)," "))</f>
        <v xml:space="preserve"> </v>
      </c>
      <c r="I1368" s="14"/>
      <c r="J1368" s="12"/>
      <c r="K1368" s="37"/>
      <c r="L1368" s="14"/>
      <c r="M1368" s="14"/>
      <c r="N1368" s="15"/>
    </row>
    <row r="1369" spans="1:14" x14ac:dyDescent="0.3">
      <c r="A1369" s="7">
        <f>+VLOOKUP(IF(ISNUMBER(SEARCH("GLISS*",K1369)),CONCATENATE("GLISSIERE"," ",RIGHT(K1369,3)),CONCATENATE(LEFT(K1369,2),"/",RIGHT(K1369,2))),CODE!A:F,CODE!C$1,FALSE)</f>
        <v>0</v>
      </c>
      <c r="B1369" s="7">
        <f>+VLOOKUP(IF(ISNUMBER(SEARCH("GLISS*",K1369)),CONCATENATE("GLISSIERE"," ",RIGHT(K1369,3)),CONCATENATE(LEFT(K1369,2),"/",RIGHT(K1369,2))),CODE!A:F,CODE!D$1,FALSE)</f>
        <v>0</v>
      </c>
      <c r="C1369" s="23"/>
      <c r="D1369" s="7">
        <f t="shared" si="44"/>
        <v>1900</v>
      </c>
      <c r="E1369" s="10" t="str">
        <f>+IF(A1369="GLISSIERE",+VLOOKUP(+VLOOKUP(IF(ISNUMBER(SEARCH("GLISS*",K1369)),CONCATENATE(RIGHT(K1369,4)),CONCATENATE(LEFT(K1369,2),"/",RIGHT(K1369,2))),'#Client'!B:C,1,FALSE),'#Client'!B:C,2,FALSE)," ")</f>
        <v xml:space="preserve"> </v>
      </c>
      <c r="F1369" s="10" t="str">
        <f>+IF(A1369="GLISSIERE",+VLOOKUP(K1369,'4-'!B:G,4,FALSE)," ")</f>
        <v xml:space="preserve"> </v>
      </c>
      <c r="G1369" s="10" t="str">
        <f t="shared" si="45"/>
        <v/>
      </c>
      <c r="H1369" s="44" t="str">
        <f>+IF(A1369="GLISSIERE",+VLOOKUP(K1369,'4-'!B:G,6,FALSE),IF(A1369="VENTES",+VLOOKUP(K1369,'5-'!B:H,6,FALSE)," "))</f>
        <v xml:space="preserve"> </v>
      </c>
      <c r="I1369" s="14"/>
      <c r="J1369" s="12"/>
      <c r="K1369" s="37"/>
      <c r="L1369" s="14"/>
      <c r="M1369" s="14"/>
      <c r="N1369" s="15"/>
    </row>
    <row r="1370" spans="1:14" x14ac:dyDescent="0.3">
      <c r="A1370" s="7">
        <f>+VLOOKUP(IF(ISNUMBER(SEARCH("GLISS*",K1370)),CONCATENATE("GLISSIERE"," ",RIGHT(K1370,3)),CONCATENATE(LEFT(K1370,2),"/",RIGHT(K1370,2))),CODE!A:F,CODE!C$1,FALSE)</f>
        <v>0</v>
      </c>
      <c r="B1370" s="7">
        <f>+VLOOKUP(IF(ISNUMBER(SEARCH("GLISS*",K1370)),CONCATENATE("GLISSIERE"," ",RIGHT(K1370,3)),CONCATENATE(LEFT(K1370,2),"/",RIGHT(K1370,2))),CODE!A:F,CODE!D$1,FALSE)</f>
        <v>0</v>
      </c>
      <c r="C1370" s="23"/>
      <c r="D1370" s="7">
        <f t="shared" si="44"/>
        <v>1900</v>
      </c>
      <c r="E1370" s="10" t="str">
        <f>+IF(A1370="GLISSIERE",+VLOOKUP(+VLOOKUP(IF(ISNUMBER(SEARCH("GLISS*",K1370)),CONCATENATE(RIGHT(K1370,4)),CONCATENATE(LEFT(K1370,2),"/",RIGHT(K1370,2))),'#Client'!B:C,1,FALSE),'#Client'!B:C,2,FALSE)," ")</f>
        <v xml:space="preserve"> </v>
      </c>
      <c r="F1370" s="10" t="str">
        <f>+IF(A1370="GLISSIERE",+VLOOKUP(K1370,'4-'!B:G,4,FALSE)," ")</f>
        <v xml:space="preserve"> </v>
      </c>
      <c r="G1370" s="10" t="str">
        <f t="shared" si="45"/>
        <v/>
      </c>
      <c r="H1370" s="44" t="str">
        <f>+IF(A1370="GLISSIERE",+VLOOKUP(K1370,'4-'!B:G,6,FALSE),IF(A1370="VENTES",+VLOOKUP(K1370,'5-'!B:H,6,FALSE)," "))</f>
        <v xml:space="preserve"> </v>
      </c>
      <c r="I1370" s="14"/>
      <c r="J1370" s="12"/>
      <c r="K1370" s="37"/>
      <c r="L1370" s="14"/>
      <c r="M1370" s="14"/>
      <c r="N1370" s="15"/>
    </row>
    <row r="1371" spans="1:14" x14ac:dyDescent="0.3">
      <c r="A1371" s="7">
        <f>+VLOOKUP(IF(ISNUMBER(SEARCH("GLISS*",K1371)),CONCATENATE("GLISSIERE"," ",RIGHT(K1371,3)),CONCATENATE(LEFT(K1371,2),"/",RIGHT(K1371,2))),CODE!A:F,CODE!C$1,FALSE)</f>
        <v>0</v>
      </c>
      <c r="B1371" s="7">
        <f>+VLOOKUP(IF(ISNUMBER(SEARCH("GLISS*",K1371)),CONCATENATE("GLISSIERE"," ",RIGHT(K1371,3)),CONCATENATE(LEFT(K1371,2),"/",RIGHT(K1371,2))),CODE!A:F,CODE!D$1,FALSE)</f>
        <v>0</v>
      </c>
      <c r="C1371" s="23"/>
      <c r="D1371" s="7">
        <f t="shared" si="44"/>
        <v>1900</v>
      </c>
      <c r="E1371" s="10" t="str">
        <f>+IF(A1371="GLISSIERE",+VLOOKUP(+VLOOKUP(IF(ISNUMBER(SEARCH("GLISS*",K1371)),CONCATENATE(RIGHT(K1371,4)),CONCATENATE(LEFT(K1371,2),"/",RIGHT(K1371,2))),'#Client'!B:C,1,FALSE),'#Client'!B:C,2,FALSE)," ")</f>
        <v xml:space="preserve"> </v>
      </c>
      <c r="F1371" s="10" t="str">
        <f>+IF(A1371="GLISSIERE",+VLOOKUP(K1371,'4-'!B:G,4,FALSE)," ")</f>
        <v xml:space="preserve"> </v>
      </c>
      <c r="G1371" s="10" t="str">
        <f t="shared" si="45"/>
        <v/>
      </c>
      <c r="H1371" s="44" t="str">
        <f>+IF(A1371="GLISSIERE",+VLOOKUP(K1371,'4-'!B:G,6,FALSE),IF(A1371="VENTES",+VLOOKUP(K1371,'5-'!B:H,6,FALSE)," "))</f>
        <v xml:space="preserve"> </v>
      </c>
      <c r="I1371" s="14"/>
      <c r="J1371" s="12"/>
      <c r="K1371" s="37"/>
      <c r="L1371" s="14"/>
      <c r="M1371" s="14"/>
      <c r="N1371" s="15"/>
    </row>
    <row r="1372" spans="1:14" x14ac:dyDescent="0.3">
      <c r="A1372" s="7">
        <f>+VLOOKUP(IF(ISNUMBER(SEARCH("GLISS*",K1372)),CONCATENATE("GLISSIERE"," ",RIGHT(K1372,3)),CONCATENATE(LEFT(K1372,2),"/",RIGHT(K1372,2))),CODE!A:F,CODE!C$1,FALSE)</f>
        <v>0</v>
      </c>
      <c r="B1372" s="7">
        <f>+VLOOKUP(IF(ISNUMBER(SEARCH("GLISS*",K1372)),CONCATENATE("GLISSIERE"," ",RIGHT(K1372,3)),CONCATENATE(LEFT(K1372,2),"/",RIGHT(K1372,2))),CODE!A:F,CODE!D$1,FALSE)</f>
        <v>0</v>
      </c>
      <c r="C1372" s="23"/>
      <c r="D1372" s="7">
        <f t="shared" si="44"/>
        <v>1900</v>
      </c>
      <c r="E1372" s="10" t="str">
        <f>+IF(A1372="GLISSIERE",+VLOOKUP(+VLOOKUP(IF(ISNUMBER(SEARCH("GLISS*",K1372)),CONCATENATE(RIGHT(K1372,4)),CONCATENATE(LEFT(K1372,2),"/",RIGHT(K1372,2))),'#Client'!B:C,1,FALSE),'#Client'!B:C,2,FALSE)," ")</f>
        <v xml:space="preserve"> </v>
      </c>
      <c r="F1372" s="10" t="str">
        <f>+IF(A1372="GLISSIERE",+VLOOKUP(K1372,'4-'!B:G,4,FALSE)," ")</f>
        <v xml:space="preserve"> </v>
      </c>
      <c r="G1372" s="10" t="str">
        <f t="shared" si="45"/>
        <v/>
      </c>
      <c r="H1372" s="44" t="str">
        <f>+IF(A1372="GLISSIERE",+VLOOKUP(K1372,'4-'!B:G,6,FALSE),IF(A1372="VENTES",+VLOOKUP(K1372,'5-'!B:H,6,FALSE)," "))</f>
        <v xml:space="preserve"> </v>
      </c>
      <c r="I1372" s="14"/>
      <c r="J1372" s="12"/>
      <c r="K1372" s="37"/>
      <c r="L1372" s="14"/>
      <c r="M1372" s="14"/>
      <c r="N1372" s="15"/>
    </row>
    <row r="1373" spans="1:14" x14ac:dyDescent="0.3">
      <c r="A1373" s="7">
        <f>+VLOOKUP(IF(ISNUMBER(SEARCH("GLISS*",K1373)),CONCATENATE("GLISSIERE"," ",RIGHT(K1373,3)),CONCATENATE(LEFT(K1373,2),"/",RIGHT(K1373,2))),CODE!A:F,CODE!C$1,FALSE)</f>
        <v>0</v>
      </c>
      <c r="B1373" s="7">
        <f>+VLOOKUP(IF(ISNUMBER(SEARCH("GLISS*",K1373)),CONCATENATE("GLISSIERE"," ",RIGHT(K1373,3)),CONCATENATE(LEFT(K1373,2),"/",RIGHT(K1373,2))),CODE!A:F,CODE!D$1,FALSE)</f>
        <v>0</v>
      </c>
      <c r="C1373" s="23"/>
      <c r="D1373" s="7">
        <f t="shared" si="44"/>
        <v>1900</v>
      </c>
      <c r="E1373" s="10" t="str">
        <f>+IF(A1373="GLISSIERE",+VLOOKUP(+VLOOKUP(IF(ISNUMBER(SEARCH("GLISS*",K1373)),CONCATENATE(RIGHT(K1373,4)),CONCATENATE(LEFT(K1373,2),"/",RIGHT(K1373,2))),'#Client'!B:C,1,FALSE),'#Client'!B:C,2,FALSE)," ")</f>
        <v xml:space="preserve"> </v>
      </c>
      <c r="F1373" s="10" t="str">
        <f>+IF(A1373="GLISSIERE",+VLOOKUP(K1373,'4-'!B:G,4,FALSE)," ")</f>
        <v xml:space="preserve"> </v>
      </c>
      <c r="G1373" s="10" t="str">
        <f t="shared" si="45"/>
        <v/>
      </c>
      <c r="H1373" s="44" t="str">
        <f>+IF(A1373="GLISSIERE",+VLOOKUP(K1373,'4-'!B:G,6,FALSE),IF(A1373="VENTES",+VLOOKUP(K1373,'5-'!B:H,6,FALSE)," "))</f>
        <v xml:space="preserve"> </v>
      </c>
      <c r="I1373" s="14"/>
      <c r="J1373" s="12"/>
      <c r="K1373" s="37"/>
      <c r="L1373" s="14"/>
      <c r="M1373" s="14"/>
      <c r="N1373" s="15"/>
    </row>
    <row r="1374" spans="1:14" x14ac:dyDescent="0.3">
      <c r="A1374" s="7">
        <f>+VLOOKUP(IF(ISNUMBER(SEARCH("GLISS*",K1374)),CONCATENATE("GLISSIERE"," ",RIGHT(K1374,3)),CONCATENATE(LEFT(K1374,2),"/",RIGHT(K1374,2))),CODE!A:F,CODE!C$1,FALSE)</f>
        <v>0</v>
      </c>
      <c r="B1374" s="7">
        <f>+VLOOKUP(IF(ISNUMBER(SEARCH("GLISS*",K1374)),CONCATENATE("GLISSIERE"," ",RIGHT(K1374,3)),CONCATENATE(LEFT(K1374,2),"/",RIGHT(K1374,2))),CODE!A:F,CODE!D$1,FALSE)</f>
        <v>0</v>
      </c>
      <c r="C1374" s="23"/>
      <c r="D1374" s="7">
        <f t="shared" si="44"/>
        <v>1900</v>
      </c>
      <c r="E1374" s="10" t="str">
        <f>+IF(A1374="GLISSIERE",+VLOOKUP(+VLOOKUP(IF(ISNUMBER(SEARCH("GLISS*",K1374)),CONCATENATE(RIGHT(K1374,4)),CONCATENATE(LEFT(K1374,2),"/",RIGHT(K1374,2))),'#Client'!B:C,1,FALSE),'#Client'!B:C,2,FALSE)," ")</f>
        <v xml:space="preserve"> </v>
      </c>
      <c r="F1374" s="10" t="str">
        <f>+IF(A1374="GLISSIERE",+VLOOKUP(K1374,'4-'!B:G,4,FALSE)," ")</f>
        <v xml:space="preserve"> </v>
      </c>
      <c r="G1374" s="10" t="str">
        <f t="shared" si="45"/>
        <v/>
      </c>
      <c r="H1374" s="44" t="str">
        <f>+IF(A1374="GLISSIERE",+VLOOKUP(K1374,'4-'!B:G,6,FALSE),IF(A1374="VENTES",+VLOOKUP(K1374,'5-'!B:H,6,FALSE)," "))</f>
        <v xml:space="preserve"> </v>
      </c>
      <c r="I1374" s="14"/>
      <c r="J1374" s="12"/>
      <c r="K1374" s="37"/>
      <c r="L1374" s="14"/>
      <c r="M1374" s="14"/>
      <c r="N1374" s="15"/>
    </row>
    <row r="1375" spans="1:14" x14ac:dyDescent="0.3">
      <c r="A1375" s="7">
        <f>+VLOOKUP(IF(ISNUMBER(SEARCH("GLISS*",K1375)),CONCATENATE("GLISSIERE"," ",RIGHT(K1375,3)),CONCATENATE(LEFT(K1375,2),"/",RIGHT(K1375,2))),CODE!A:F,CODE!C$1,FALSE)</f>
        <v>0</v>
      </c>
      <c r="B1375" s="7">
        <f>+VLOOKUP(IF(ISNUMBER(SEARCH("GLISS*",K1375)),CONCATENATE("GLISSIERE"," ",RIGHT(K1375,3)),CONCATENATE(LEFT(K1375,2),"/",RIGHT(K1375,2))),CODE!A:F,CODE!D$1,FALSE)</f>
        <v>0</v>
      </c>
      <c r="C1375" s="23"/>
      <c r="D1375" s="7">
        <f t="shared" si="44"/>
        <v>1900</v>
      </c>
      <c r="E1375" s="10" t="str">
        <f>+IF(A1375="GLISSIERE",+VLOOKUP(+VLOOKUP(IF(ISNUMBER(SEARCH("GLISS*",K1375)),CONCATENATE(RIGHT(K1375,4)),CONCATENATE(LEFT(K1375,2),"/",RIGHT(K1375,2))),'#Client'!B:C,1,FALSE),'#Client'!B:C,2,FALSE)," ")</f>
        <v xml:space="preserve"> </v>
      </c>
      <c r="F1375" s="10" t="str">
        <f>+IF(A1375="GLISSIERE",+VLOOKUP(K1375,'4-'!B:G,4,FALSE)," ")</f>
        <v xml:space="preserve"> </v>
      </c>
      <c r="G1375" s="10" t="str">
        <f t="shared" si="45"/>
        <v/>
      </c>
      <c r="H1375" s="44" t="str">
        <f>+IF(A1375="GLISSIERE",+VLOOKUP(K1375,'4-'!B:G,6,FALSE),IF(A1375="VENTES",+VLOOKUP(K1375,'5-'!B:H,6,FALSE)," "))</f>
        <v xml:space="preserve"> </v>
      </c>
      <c r="I1375" s="14"/>
      <c r="J1375" s="12"/>
      <c r="K1375" s="37"/>
      <c r="L1375" s="14"/>
      <c r="M1375" s="14"/>
      <c r="N1375" s="15"/>
    </row>
    <row r="1376" spans="1:14" x14ac:dyDescent="0.3">
      <c r="A1376" s="7">
        <f>+VLOOKUP(IF(ISNUMBER(SEARCH("GLISS*",K1376)),CONCATENATE("GLISSIERE"," ",RIGHT(K1376,3)),CONCATENATE(LEFT(K1376,2),"/",RIGHT(K1376,2))),CODE!A:F,CODE!C$1,FALSE)</f>
        <v>0</v>
      </c>
      <c r="B1376" s="7">
        <f>+VLOOKUP(IF(ISNUMBER(SEARCH("GLISS*",K1376)),CONCATENATE("GLISSIERE"," ",RIGHT(K1376,3)),CONCATENATE(LEFT(K1376,2),"/",RIGHT(K1376,2))),CODE!A:F,CODE!D$1,FALSE)</f>
        <v>0</v>
      </c>
      <c r="C1376" s="23"/>
      <c r="D1376" s="7">
        <f t="shared" si="44"/>
        <v>1900</v>
      </c>
      <c r="E1376" s="10" t="str">
        <f>+IF(A1376="GLISSIERE",+VLOOKUP(+VLOOKUP(IF(ISNUMBER(SEARCH("GLISS*",K1376)),CONCATENATE(RIGHT(K1376,4)),CONCATENATE(LEFT(K1376,2),"/",RIGHT(K1376,2))),'#Client'!B:C,1,FALSE),'#Client'!B:C,2,FALSE)," ")</f>
        <v xml:space="preserve"> </v>
      </c>
      <c r="F1376" s="10" t="str">
        <f>+IF(A1376="GLISSIERE",+VLOOKUP(K1376,'4-'!B:G,4,FALSE)," ")</f>
        <v xml:space="preserve"> </v>
      </c>
      <c r="G1376" s="10" t="str">
        <f t="shared" si="45"/>
        <v/>
      </c>
      <c r="H1376" s="44" t="str">
        <f>+IF(A1376="GLISSIERE",+VLOOKUP(K1376,'4-'!B:G,6,FALSE),IF(A1376="VENTES",+VLOOKUP(K1376,'5-'!B:H,6,FALSE)," "))</f>
        <v xml:space="preserve"> </v>
      </c>
      <c r="I1376" s="14"/>
      <c r="J1376" s="12"/>
      <c r="K1376" s="37"/>
      <c r="L1376" s="14"/>
      <c r="M1376" s="14"/>
      <c r="N1376" s="15"/>
    </row>
    <row r="1377" spans="1:14" x14ac:dyDescent="0.3">
      <c r="A1377" s="7">
        <f>+VLOOKUP(IF(ISNUMBER(SEARCH("GLISS*",K1377)),CONCATENATE("GLISSIERE"," ",RIGHT(K1377,3)),CONCATENATE(LEFT(K1377,2),"/",RIGHT(K1377,2))),CODE!A:F,CODE!C$1,FALSE)</f>
        <v>0</v>
      </c>
      <c r="B1377" s="7">
        <f>+VLOOKUP(IF(ISNUMBER(SEARCH("GLISS*",K1377)),CONCATENATE("GLISSIERE"," ",RIGHT(K1377,3)),CONCATENATE(LEFT(K1377,2),"/",RIGHT(K1377,2))),CODE!A:F,CODE!D$1,FALSE)</f>
        <v>0</v>
      </c>
      <c r="C1377" s="23"/>
      <c r="D1377" s="7">
        <f t="shared" si="44"/>
        <v>1900</v>
      </c>
      <c r="E1377" s="10" t="str">
        <f>+IF(A1377="GLISSIERE",+VLOOKUP(+VLOOKUP(IF(ISNUMBER(SEARCH("GLISS*",K1377)),CONCATENATE(RIGHT(K1377,4)),CONCATENATE(LEFT(K1377,2),"/",RIGHT(K1377,2))),'#Client'!B:C,1,FALSE),'#Client'!B:C,2,FALSE)," ")</f>
        <v xml:space="preserve"> </v>
      </c>
      <c r="F1377" s="10" t="str">
        <f>+IF(A1377="GLISSIERE",+VLOOKUP(K1377,'4-'!B:G,4,FALSE)," ")</f>
        <v xml:space="preserve"> </v>
      </c>
      <c r="G1377" s="10" t="str">
        <f t="shared" si="45"/>
        <v/>
      </c>
      <c r="H1377" s="44" t="str">
        <f>+IF(A1377="GLISSIERE",+VLOOKUP(K1377,'4-'!B:G,6,FALSE),IF(A1377="VENTES",+VLOOKUP(K1377,'5-'!B:H,6,FALSE)," "))</f>
        <v xml:space="preserve"> </v>
      </c>
      <c r="I1377" s="14"/>
      <c r="J1377" s="12"/>
      <c r="K1377" s="37"/>
      <c r="L1377" s="14"/>
      <c r="M1377" s="14"/>
      <c r="N1377" s="15"/>
    </row>
    <row r="1378" spans="1:14" x14ac:dyDescent="0.3">
      <c r="A1378" s="7">
        <f>+VLOOKUP(IF(ISNUMBER(SEARCH("GLISS*",K1378)),CONCATENATE("GLISSIERE"," ",RIGHT(K1378,3)),CONCATENATE(LEFT(K1378,2),"/",RIGHT(K1378,2))),CODE!A:F,CODE!C$1,FALSE)</f>
        <v>0</v>
      </c>
      <c r="B1378" s="7">
        <f>+VLOOKUP(IF(ISNUMBER(SEARCH("GLISS*",K1378)),CONCATENATE("GLISSIERE"," ",RIGHT(K1378,3)),CONCATENATE(LEFT(K1378,2),"/",RIGHT(K1378,2))),CODE!A:F,CODE!D$1,FALSE)</f>
        <v>0</v>
      </c>
      <c r="C1378" s="23"/>
      <c r="D1378" s="7">
        <f t="shared" si="44"/>
        <v>1900</v>
      </c>
      <c r="E1378" s="10" t="str">
        <f>+IF(A1378="GLISSIERE",+VLOOKUP(+VLOOKUP(IF(ISNUMBER(SEARCH("GLISS*",K1378)),CONCATENATE(RIGHT(K1378,4)),CONCATENATE(LEFT(K1378,2),"/",RIGHT(K1378,2))),'#Client'!B:C,1,FALSE),'#Client'!B:C,2,FALSE)," ")</f>
        <v xml:space="preserve"> </v>
      </c>
      <c r="F1378" s="10" t="str">
        <f>+IF(A1378="GLISSIERE",+VLOOKUP(K1378,'4-'!B:G,4,FALSE)," ")</f>
        <v xml:space="preserve"> </v>
      </c>
      <c r="G1378" s="10" t="str">
        <f t="shared" si="45"/>
        <v/>
      </c>
      <c r="H1378" s="44" t="str">
        <f>+IF(A1378="GLISSIERE",+VLOOKUP(K1378,'4-'!B:G,6,FALSE),IF(A1378="VENTES",+VLOOKUP(K1378,'5-'!B:H,6,FALSE)," "))</f>
        <v xml:space="preserve"> </v>
      </c>
      <c r="I1378" s="14"/>
      <c r="J1378" s="12"/>
      <c r="K1378" s="37"/>
      <c r="L1378" s="14"/>
      <c r="M1378" s="14"/>
      <c r="N1378" s="15"/>
    </row>
    <row r="1379" spans="1:14" x14ac:dyDescent="0.3">
      <c r="A1379" s="7">
        <f>+VLOOKUP(IF(ISNUMBER(SEARCH("GLISS*",K1379)),CONCATENATE("GLISSIERE"," ",RIGHT(K1379,3)),CONCATENATE(LEFT(K1379,2),"/",RIGHT(K1379,2))),CODE!A:F,CODE!C$1,FALSE)</f>
        <v>0</v>
      </c>
      <c r="B1379" s="7">
        <f>+VLOOKUP(IF(ISNUMBER(SEARCH("GLISS*",K1379)),CONCATENATE("GLISSIERE"," ",RIGHT(K1379,3)),CONCATENATE(LEFT(K1379,2),"/",RIGHT(K1379,2))),CODE!A:F,CODE!D$1,FALSE)</f>
        <v>0</v>
      </c>
      <c r="C1379" s="23"/>
      <c r="D1379" s="7">
        <f t="shared" si="44"/>
        <v>1900</v>
      </c>
      <c r="E1379" s="10" t="str">
        <f>+IF(A1379="GLISSIERE",+VLOOKUP(+VLOOKUP(IF(ISNUMBER(SEARCH("GLISS*",K1379)),CONCATENATE(RIGHT(K1379,4)),CONCATENATE(LEFT(K1379,2),"/",RIGHT(K1379,2))),'#Client'!B:C,1,FALSE),'#Client'!B:C,2,FALSE)," ")</f>
        <v xml:space="preserve"> </v>
      </c>
      <c r="F1379" s="10" t="str">
        <f>+IF(A1379="GLISSIERE",+VLOOKUP(K1379,'4-'!B:G,4,FALSE)," ")</f>
        <v xml:space="preserve"> </v>
      </c>
      <c r="G1379" s="10" t="str">
        <f t="shared" si="45"/>
        <v/>
      </c>
      <c r="H1379" s="44" t="str">
        <f>+IF(A1379="GLISSIERE",+VLOOKUP(K1379,'4-'!B:G,6,FALSE),IF(A1379="VENTES",+VLOOKUP(K1379,'5-'!B:H,6,FALSE)," "))</f>
        <v xml:space="preserve"> </v>
      </c>
      <c r="I1379" s="14"/>
      <c r="J1379" s="12"/>
      <c r="K1379" s="37"/>
      <c r="L1379" s="14"/>
      <c r="M1379" s="14"/>
      <c r="N1379" s="15"/>
    </row>
    <row r="1380" spans="1:14" x14ac:dyDescent="0.3">
      <c r="A1380" s="7">
        <f>+VLOOKUP(IF(ISNUMBER(SEARCH("GLISS*",K1380)),CONCATENATE("GLISSIERE"," ",RIGHT(K1380,3)),CONCATENATE(LEFT(K1380,2),"/",RIGHT(K1380,2))),CODE!A:F,CODE!C$1,FALSE)</f>
        <v>0</v>
      </c>
      <c r="B1380" s="7">
        <f>+VLOOKUP(IF(ISNUMBER(SEARCH("GLISS*",K1380)),CONCATENATE("GLISSIERE"," ",RIGHT(K1380,3)),CONCATENATE(LEFT(K1380,2),"/",RIGHT(K1380,2))),CODE!A:F,CODE!D$1,FALSE)</f>
        <v>0</v>
      </c>
      <c r="C1380" s="23"/>
      <c r="D1380" s="7">
        <f t="shared" si="44"/>
        <v>1900</v>
      </c>
      <c r="E1380" s="10" t="str">
        <f>+IF(A1380="GLISSIERE",+VLOOKUP(+VLOOKUP(IF(ISNUMBER(SEARCH("GLISS*",K1380)),CONCATENATE(RIGHT(K1380,4)),CONCATENATE(LEFT(K1380,2),"/",RIGHT(K1380,2))),'#Client'!B:C,1,FALSE),'#Client'!B:C,2,FALSE)," ")</f>
        <v xml:space="preserve"> </v>
      </c>
      <c r="F1380" s="10" t="str">
        <f>+IF(A1380="GLISSIERE",+VLOOKUP(K1380,'4-'!B:G,4,FALSE)," ")</f>
        <v xml:space="preserve"> </v>
      </c>
      <c r="G1380" s="10" t="str">
        <f t="shared" si="45"/>
        <v/>
      </c>
      <c r="H1380" s="44" t="str">
        <f>+IF(A1380="GLISSIERE",+VLOOKUP(K1380,'4-'!B:G,6,FALSE),IF(A1380="VENTES",+VLOOKUP(K1380,'5-'!B:H,6,FALSE)," "))</f>
        <v xml:space="preserve"> </v>
      </c>
      <c r="I1380" s="14"/>
      <c r="J1380" s="12"/>
      <c r="K1380" s="37"/>
      <c r="L1380" s="14"/>
      <c r="M1380" s="14"/>
      <c r="N1380" s="15"/>
    </row>
    <row r="1381" spans="1:14" x14ac:dyDescent="0.3">
      <c r="A1381" s="7">
        <f>+VLOOKUP(IF(ISNUMBER(SEARCH("GLISS*",K1381)),CONCATENATE("GLISSIERE"," ",RIGHT(K1381,3)),CONCATENATE(LEFT(K1381,2),"/",RIGHT(K1381,2))),CODE!A:F,CODE!C$1,FALSE)</f>
        <v>0</v>
      </c>
      <c r="B1381" s="7">
        <f>+VLOOKUP(IF(ISNUMBER(SEARCH("GLISS*",K1381)),CONCATENATE("GLISSIERE"," ",RIGHT(K1381,3)),CONCATENATE(LEFT(K1381,2),"/",RIGHT(K1381,2))),CODE!A:F,CODE!D$1,FALSE)</f>
        <v>0</v>
      </c>
      <c r="C1381" s="23"/>
      <c r="D1381" s="7">
        <f t="shared" si="44"/>
        <v>1900</v>
      </c>
      <c r="E1381" s="10" t="str">
        <f>+IF(A1381="GLISSIERE",+VLOOKUP(+VLOOKUP(IF(ISNUMBER(SEARCH("GLISS*",K1381)),CONCATENATE(RIGHT(K1381,4)),CONCATENATE(LEFT(K1381,2),"/",RIGHT(K1381,2))),'#Client'!B:C,1,FALSE),'#Client'!B:C,2,FALSE)," ")</f>
        <v xml:space="preserve"> </v>
      </c>
      <c r="F1381" s="10" t="str">
        <f>+IF(A1381="GLISSIERE",+VLOOKUP(K1381,'4-'!B:G,4,FALSE)," ")</f>
        <v xml:space="preserve"> </v>
      </c>
      <c r="G1381" s="10" t="str">
        <f t="shared" si="45"/>
        <v/>
      </c>
      <c r="H1381" s="44" t="str">
        <f>+IF(A1381="GLISSIERE",+VLOOKUP(K1381,'4-'!B:G,6,FALSE),IF(A1381="VENTES",+VLOOKUP(K1381,'5-'!B:H,6,FALSE)," "))</f>
        <v xml:space="preserve"> </v>
      </c>
      <c r="I1381" s="14"/>
      <c r="J1381" s="12"/>
      <c r="K1381" s="37"/>
      <c r="L1381" s="14"/>
      <c r="M1381" s="14"/>
      <c r="N1381" s="15"/>
    </row>
    <row r="1382" spans="1:14" x14ac:dyDescent="0.3">
      <c r="A1382" s="7">
        <f>+VLOOKUP(IF(ISNUMBER(SEARCH("GLISS*",K1382)),CONCATENATE("GLISSIERE"," ",RIGHT(K1382,3)),CONCATENATE(LEFT(K1382,2),"/",RIGHT(K1382,2))),CODE!A:F,CODE!C$1,FALSE)</f>
        <v>0</v>
      </c>
      <c r="B1382" s="7">
        <f>+VLOOKUP(IF(ISNUMBER(SEARCH("GLISS*",K1382)),CONCATENATE("GLISSIERE"," ",RIGHT(K1382,3)),CONCATENATE(LEFT(K1382,2),"/",RIGHT(K1382,2))),CODE!A:F,CODE!D$1,FALSE)</f>
        <v>0</v>
      </c>
      <c r="C1382" s="23"/>
      <c r="D1382" s="7">
        <f t="shared" si="44"/>
        <v>1900</v>
      </c>
      <c r="E1382" s="10" t="str">
        <f>+IF(A1382="GLISSIERE",+VLOOKUP(+VLOOKUP(IF(ISNUMBER(SEARCH("GLISS*",K1382)),CONCATENATE(RIGHT(K1382,4)),CONCATENATE(LEFT(K1382,2),"/",RIGHT(K1382,2))),'#Client'!B:C,1,FALSE),'#Client'!B:C,2,FALSE)," ")</f>
        <v xml:space="preserve"> </v>
      </c>
      <c r="F1382" s="10" t="str">
        <f>+IF(A1382="GLISSIERE",+VLOOKUP(K1382,'4-'!B:G,4,FALSE)," ")</f>
        <v xml:space="preserve"> </v>
      </c>
      <c r="G1382" s="10" t="str">
        <f t="shared" si="45"/>
        <v/>
      </c>
      <c r="H1382" s="44" t="str">
        <f>+IF(A1382="GLISSIERE",+VLOOKUP(K1382,'4-'!B:G,6,FALSE),IF(A1382="VENTES",+VLOOKUP(K1382,'5-'!B:H,6,FALSE)," "))</f>
        <v xml:space="preserve"> </v>
      </c>
      <c r="I1382" s="14"/>
      <c r="J1382" s="12"/>
      <c r="K1382" s="37"/>
      <c r="L1382" s="14"/>
      <c r="M1382" s="14"/>
      <c r="N1382" s="15"/>
    </row>
    <row r="1383" spans="1:14" x14ac:dyDescent="0.3">
      <c r="A1383" s="7">
        <f>+VLOOKUP(IF(ISNUMBER(SEARCH("GLISS*",K1383)),CONCATENATE("GLISSIERE"," ",RIGHT(K1383,3)),CONCATENATE(LEFT(K1383,2),"/",RIGHT(K1383,2))),CODE!A:F,CODE!C$1,FALSE)</f>
        <v>0</v>
      </c>
      <c r="B1383" s="7">
        <f>+VLOOKUP(IF(ISNUMBER(SEARCH("GLISS*",K1383)),CONCATENATE("GLISSIERE"," ",RIGHT(K1383,3)),CONCATENATE(LEFT(K1383,2),"/",RIGHT(K1383,2))),CODE!A:F,CODE!D$1,FALSE)</f>
        <v>0</v>
      </c>
      <c r="C1383" s="23"/>
      <c r="D1383" s="7">
        <f t="shared" si="44"/>
        <v>1900</v>
      </c>
      <c r="E1383" s="10" t="str">
        <f>+IF(A1383="GLISSIERE",+VLOOKUP(+VLOOKUP(IF(ISNUMBER(SEARCH("GLISS*",K1383)),CONCATENATE(RIGHT(K1383,4)),CONCATENATE(LEFT(K1383,2),"/",RIGHT(K1383,2))),'#Client'!B:C,1,FALSE),'#Client'!B:C,2,FALSE)," ")</f>
        <v xml:space="preserve"> </v>
      </c>
      <c r="F1383" s="10" t="str">
        <f>+IF(A1383="GLISSIERE",+VLOOKUP(K1383,'4-'!B:G,4,FALSE)," ")</f>
        <v xml:space="preserve"> </v>
      </c>
      <c r="G1383" s="10" t="str">
        <f t="shared" si="45"/>
        <v/>
      </c>
      <c r="H1383" s="44" t="str">
        <f>+IF(A1383="GLISSIERE",+VLOOKUP(K1383,'4-'!B:G,6,FALSE),IF(A1383="VENTES",+VLOOKUP(K1383,'5-'!B:H,6,FALSE)," "))</f>
        <v xml:space="preserve"> </v>
      </c>
      <c r="I1383" s="14"/>
      <c r="J1383" s="12"/>
      <c r="K1383" s="37"/>
      <c r="L1383" s="14"/>
      <c r="M1383" s="14"/>
      <c r="N1383" s="15"/>
    </row>
    <row r="1384" spans="1:14" x14ac:dyDescent="0.3">
      <c r="A1384" s="7">
        <f>+VLOOKUP(IF(ISNUMBER(SEARCH("GLISS*",K1384)),CONCATENATE("GLISSIERE"," ",RIGHT(K1384,3)),CONCATENATE(LEFT(K1384,2),"/",RIGHT(K1384,2))),CODE!A:F,CODE!C$1,FALSE)</f>
        <v>0</v>
      </c>
      <c r="B1384" s="7">
        <f>+VLOOKUP(IF(ISNUMBER(SEARCH("GLISS*",K1384)),CONCATENATE("GLISSIERE"," ",RIGHT(K1384,3)),CONCATENATE(LEFT(K1384,2),"/",RIGHT(K1384,2))),CODE!A:F,CODE!D$1,FALSE)</f>
        <v>0</v>
      </c>
      <c r="C1384" s="23"/>
      <c r="D1384" s="7">
        <f t="shared" si="44"/>
        <v>1900</v>
      </c>
      <c r="E1384" s="10" t="str">
        <f>+IF(A1384="GLISSIERE",+VLOOKUP(+VLOOKUP(IF(ISNUMBER(SEARCH("GLISS*",K1384)),CONCATENATE(RIGHT(K1384,4)),CONCATENATE(LEFT(K1384,2),"/",RIGHT(K1384,2))),'#Client'!B:C,1,FALSE),'#Client'!B:C,2,FALSE)," ")</f>
        <v xml:space="preserve"> </v>
      </c>
      <c r="F1384" s="10" t="str">
        <f>+IF(A1384="GLISSIERE",+VLOOKUP(K1384,'4-'!B:G,4,FALSE)," ")</f>
        <v xml:space="preserve"> </v>
      </c>
      <c r="G1384" s="10" t="str">
        <f t="shared" si="45"/>
        <v/>
      </c>
      <c r="H1384" s="44" t="str">
        <f>+IF(A1384="GLISSIERE",+VLOOKUP(K1384,'4-'!B:G,6,FALSE),IF(A1384="VENTES",+VLOOKUP(K1384,'5-'!B:H,6,FALSE)," "))</f>
        <v xml:space="preserve"> </v>
      </c>
      <c r="I1384" s="14"/>
      <c r="J1384" s="12"/>
      <c r="K1384" s="37"/>
      <c r="L1384" s="14"/>
      <c r="M1384" s="14"/>
      <c r="N1384" s="15"/>
    </row>
    <row r="1385" spans="1:14" x14ac:dyDescent="0.3">
      <c r="A1385" s="7">
        <f>+VLOOKUP(IF(ISNUMBER(SEARCH("GLISS*",K1385)),CONCATENATE("GLISSIERE"," ",RIGHT(K1385,3)),CONCATENATE(LEFT(K1385,2),"/",RIGHT(K1385,2))),CODE!A:F,CODE!C$1,FALSE)</f>
        <v>0</v>
      </c>
      <c r="B1385" s="7">
        <f>+VLOOKUP(IF(ISNUMBER(SEARCH("GLISS*",K1385)),CONCATENATE("GLISSIERE"," ",RIGHT(K1385,3)),CONCATENATE(LEFT(K1385,2),"/",RIGHT(K1385,2))),CODE!A:F,CODE!D$1,FALSE)</f>
        <v>0</v>
      </c>
      <c r="C1385" s="23"/>
      <c r="D1385" s="7">
        <f t="shared" si="44"/>
        <v>1900</v>
      </c>
      <c r="E1385" s="10" t="str">
        <f>+IF(A1385="GLISSIERE",+VLOOKUP(+VLOOKUP(IF(ISNUMBER(SEARCH("GLISS*",K1385)),CONCATENATE(RIGHT(K1385,4)),CONCATENATE(LEFT(K1385,2),"/",RIGHT(K1385,2))),'#Client'!B:C,1,FALSE),'#Client'!B:C,2,FALSE)," ")</f>
        <v xml:space="preserve"> </v>
      </c>
      <c r="F1385" s="10" t="str">
        <f>+IF(A1385="GLISSIERE",+VLOOKUP(K1385,'4-'!B:G,4,FALSE)," ")</f>
        <v xml:space="preserve"> </v>
      </c>
      <c r="G1385" s="10" t="str">
        <f t="shared" si="45"/>
        <v/>
      </c>
      <c r="H1385" s="44" t="str">
        <f>+IF(A1385="GLISSIERE",+VLOOKUP(K1385,'4-'!B:G,6,FALSE),IF(A1385="VENTES",+VLOOKUP(K1385,'5-'!B:H,6,FALSE)," "))</f>
        <v xml:space="preserve"> </v>
      </c>
      <c r="I1385" s="14"/>
      <c r="J1385" s="12"/>
      <c r="K1385" s="37"/>
      <c r="L1385" s="14"/>
      <c r="M1385" s="14"/>
      <c r="N1385" s="15"/>
    </row>
    <row r="1386" spans="1:14" x14ac:dyDescent="0.3">
      <c r="A1386" s="7">
        <f>+VLOOKUP(IF(ISNUMBER(SEARCH("GLISS*",K1386)),CONCATENATE("GLISSIERE"," ",RIGHT(K1386,3)),CONCATENATE(LEFT(K1386,2),"/",RIGHT(K1386,2))),CODE!A:F,CODE!C$1,FALSE)</f>
        <v>0</v>
      </c>
      <c r="B1386" s="7">
        <f>+VLOOKUP(IF(ISNUMBER(SEARCH("GLISS*",K1386)),CONCATENATE("GLISSIERE"," ",RIGHT(K1386,3)),CONCATENATE(LEFT(K1386,2),"/",RIGHT(K1386,2))),CODE!A:F,CODE!D$1,FALSE)</f>
        <v>0</v>
      </c>
      <c r="C1386" s="23"/>
      <c r="D1386" s="7">
        <f t="shared" si="44"/>
        <v>1900</v>
      </c>
      <c r="E1386" s="10" t="str">
        <f>+IF(A1386="GLISSIERE",+VLOOKUP(+VLOOKUP(IF(ISNUMBER(SEARCH("GLISS*",K1386)),CONCATENATE(RIGHT(K1386,4)),CONCATENATE(LEFT(K1386,2),"/",RIGHT(K1386,2))),'#Client'!B:C,1,FALSE),'#Client'!B:C,2,FALSE)," ")</f>
        <v xml:space="preserve"> </v>
      </c>
      <c r="F1386" s="10" t="str">
        <f>+IF(A1386="GLISSIERE",+VLOOKUP(K1386,'4-'!B:G,4,FALSE)," ")</f>
        <v xml:space="preserve"> </v>
      </c>
      <c r="G1386" s="10" t="str">
        <f t="shared" si="45"/>
        <v/>
      </c>
      <c r="H1386" s="44" t="str">
        <f>+IF(A1386="GLISSIERE",+VLOOKUP(K1386,'4-'!B:G,6,FALSE),IF(A1386="VENTES",+VLOOKUP(K1386,'5-'!B:H,6,FALSE)," "))</f>
        <v xml:space="preserve"> </v>
      </c>
      <c r="I1386" s="14"/>
      <c r="J1386" s="12"/>
      <c r="K1386" s="37"/>
      <c r="L1386" s="14"/>
      <c r="M1386" s="14"/>
      <c r="N1386" s="15"/>
    </row>
    <row r="1387" spans="1:14" x14ac:dyDescent="0.3">
      <c r="A1387" s="7">
        <f>+VLOOKUP(IF(ISNUMBER(SEARCH("GLISS*",K1387)),CONCATENATE("GLISSIERE"," ",RIGHT(K1387,3)),CONCATENATE(LEFT(K1387,2),"/",RIGHT(K1387,2))),CODE!A:F,CODE!C$1,FALSE)</f>
        <v>0</v>
      </c>
      <c r="B1387" s="7">
        <f>+VLOOKUP(IF(ISNUMBER(SEARCH("GLISS*",K1387)),CONCATENATE("GLISSIERE"," ",RIGHT(K1387,3)),CONCATENATE(LEFT(K1387,2),"/",RIGHT(K1387,2))),CODE!A:F,CODE!D$1,FALSE)</f>
        <v>0</v>
      </c>
      <c r="C1387" s="23"/>
      <c r="D1387" s="7">
        <f t="shared" si="44"/>
        <v>1900</v>
      </c>
      <c r="E1387" s="10" t="str">
        <f>+IF(A1387="GLISSIERE",+VLOOKUP(+VLOOKUP(IF(ISNUMBER(SEARCH("GLISS*",K1387)),CONCATENATE(RIGHT(K1387,4)),CONCATENATE(LEFT(K1387,2),"/",RIGHT(K1387,2))),'#Client'!B:C,1,FALSE),'#Client'!B:C,2,FALSE)," ")</f>
        <v xml:space="preserve"> </v>
      </c>
      <c r="F1387" s="10" t="str">
        <f>+IF(A1387="GLISSIERE",+VLOOKUP(K1387,'4-'!B:G,4,FALSE)," ")</f>
        <v xml:space="preserve"> </v>
      </c>
      <c r="G1387" s="10" t="str">
        <f t="shared" si="45"/>
        <v/>
      </c>
      <c r="H1387" s="44" t="str">
        <f>+IF(A1387="GLISSIERE",+VLOOKUP(K1387,'4-'!B:G,6,FALSE),IF(A1387="VENTES",+VLOOKUP(K1387,'5-'!B:H,6,FALSE)," "))</f>
        <v xml:space="preserve"> </v>
      </c>
      <c r="I1387" s="14"/>
      <c r="J1387" s="12"/>
      <c r="K1387" s="37"/>
      <c r="L1387" s="14"/>
      <c r="M1387" s="14"/>
      <c r="N1387" s="15"/>
    </row>
    <row r="1388" spans="1:14" x14ac:dyDescent="0.3">
      <c r="A1388" s="7">
        <f>+VLOOKUP(IF(ISNUMBER(SEARCH("GLISS*",K1388)),CONCATENATE("GLISSIERE"," ",RIGHT(K1388,3)),CONCATENATE(LEFT(K1388,2),"/",RIGHT(K1388,2))),CODE!A:F,CODE!C$1,FALSE)</f>
        <v>0</v>
      </c>
      <c r="B1388" s="7">
        <f>+VLOOKUP(IF(ISNUMBER(SEARCH("GLISS*",K1388)),CONCATENATE("GLISSIERE"," ",RIGHT(K1388,3)),CONCATENATE(LEFT(K1388,2),"/",RIGHT(K1388,2))),CODE!A:F,CODE!D$1,FALSE)</f>
        <v>0</v>
      </c>
      <c r="C1388" s="23"/>
      <c r="D1388" s="7">
        <f t="shared" si="44"/>
        <v>1900</v>
      </c>
      <c r="E1388" s="10" t="str">
        <f>+IF(A1388="GLISSIERE",+VLOOKUP(+VLOOKUP(IF(ISNUMBER(SEARCH("GLISS*",K1388)),CONCATENATE(RIGHT(K1388,4)),CONCATENATE(LEFT(K1388,2),"/",RIGHT(K1388,2))),'#Client'!B:C,1,FALSE),'#Client'!B:C,2,FALSE)," ")</f>
        <v xml:space="preserve"> </v>
      </c>
      <c r="F1388" s="10" t="str">
        <f>+IF(A1388="GLISSIERE",+VLOOKUP(K1388,'4-'!B:G,4,FALSE)," ")</f>
        <v xml:space="preserve"> </v>
      </c>
      <c r="G1388" s="10" t="str">
        <f t="shared" si="45"/>
        <v/>
      </c>
      <c r="H1388" s="44" t="str">
        <f>+IF(A1388="GLISSIERE",+VLOOKUP(K1388,'4-'!B:G,6,FALSE),IF(A1388="VENTES",+VLOOKUP(K1388,'5-'!B:H,6,FALSE)," "))</f>
        <v xml:space="preserve"> </v>
      </c>
      <c r="I1388" s="14"/>
      <c r="J1388" s="12"/>
      <c r="K1388" s="37"/>
      <c r="L1388" s="14"/>
      <c r="M1388" s="14"/>
      <c r="N1388" s="15"/>
    </row>
    <row r="1389" spans="1:14" x14ac:dyDescent="0.3">
      <c r="A1389" s="7">
        <f>+VLOOKUP(IF(ISNUMBER(SEARCH("GLISS*",K1389)),CONCATENATE("GLISSIERE"," ",RIGHT(K1389,3)),CONCATENATE(LEFT(K1389,2),"/",RIGHT(K1389,2))),CODE!A:F,CODE!C$1,FALSE)</f>
        <v>0</v>
      </c>
      <c r="B1389" s="7">
        <f>+VLOOKUP(IF(ISNUMBER(SEARCH("GLISS*",K1389)),CONCATENATE("GLISSIERE"," ",RIGHT(K1389,3)),CONCATENATE(LEFT(K1389,2),"/",RIGHT(K1389,2))),CODE!A:F,CODE!D$1,FALSE)</f>
        <v>0</v>
      </c>
      <c r="C1389" s="23"/>
      <c r="D1389" s="7">
        <f t="shared" si="44"/>
        <v>1900</v>
      </c>
      <c r="E1389" s="10" t="str">
        <f>+IF(A1389="GLISSIERE",+VLOOKUP(+VLOOKUP(IF(ISNUMBER(SEARCH("GLISS*",K1389)),CONCATENATE(RIGHT(K1389,4)),CONCATENATE(LEFT(K1389,2),"/",RIGHT(K1389,2))),'#Client'!B:C,1,FALSE),'#Client'!B:C,2,FALSE)," ")</f>
        <v xml:space="preserve"> </v>
      </c>
      <c r="F1389" s="10" t="str">
        <f>+IF(A1389="GLISSIERE",+VLOOKUP(K1389,'4-'!B:G,4,FALSE)," ")</f>
        <v xml:space="preserve"> </v>
      </c>
      <c r="G1389" s="10" t="str">
        <f t="shared" si="45"/>
        <v/>
      </c>
      <c r="H1389" s="44" t="str">
        <f>+IF(A1389="GLISSIERE",+VLOOKUP(K1389,'4-'!B:G,6,FALSE),IF(A1389="VENTES",+VLOOKUP(K1389,'5-'!B:H,6,FALSE)," "))</f>
        <v xml:space="preserve"> </v>
      </c>
      <c r="I1389" s="14"/>
      <c r="J1389" s="12"/>
      <c r="K1389" s="37"/>
      <c r="L1389" s="14"/>
      <c r="M1389" s="14"/>
      <c r="N1389" s="15"/>
    </row>
    <row r="1390" spans="1:14" x14ac:dyDescent="0.3">
      <c r="A1390" s="7">
        <f>+VLOOKUP(IF(ISNUMBER(SEARCH("GLISS*",K1390)),CONCATENATE("GLISSIERE"," ",RIGHT(K1390,3)),CONCATENATE(LEFT(K1390,2),"/",RIGHT(K1390,2))),CODE!A:F,CODE!C$1,FALSE)</f>
        <v>0</v>
      </c>
      <c r="B1390" s="7">
        <f>+VLOOKUP(IF(ISNUMBER(SEARCH("GLISS*",K1390)),CONCATENATE("GLISSIERE"," ",RIGHT(K1390,3)),CONCATENATE(LEFT(K1390,2),"/",RIGHT(K1390,2))),CODE!A:F,CODE!D$1,FALSE)</f>
        <v>0</v>
      </c>
      <c r="C1390" s="23"/>
      <c r="D1390" s="7">
        <f t="shared" si="44"/>
        <v>1900</v>
      </c>
      <c r="E1390" s="10" t="str">
        <f>+IF(A1390="GLISSIERE",+VLOOKUP(+VLOOKUP(IF(ISNUMBER(SEARCH("GLISS*",K1390)),CONCATENATE(RIGHT(K1390,4)),CONCATENATE(LEFT(K1390,2),"/",RIGHT(K1390,2))),'#Client'!B:C,1,FALSE),'#Client'!B:C,2,FALSE)," ")</f>
        <v xml:space="preserve"> </v>
      </c>
      <c r="F1390" s="10" t="str">
        <f>+IF(A1390="GLISSIERE",+VLOOKUP(K1390,'4-'!B:G,4,FALSE)," ")</f>
        <v xml:space="preserve"> </v>
      </c>
      <c r="G1390" s="10" t="str">
        <f t="shared" si="45"/>
        <v/>
      </c>
      <c r="H1390" s="44" t="str">
        <f>+IF(A1390="GLISSIERE",+VLOOKUP(K1390,'4-'!B:G,6,FALSE),IF(A1390="VENTES",+VLOOKUP(K1390,'5-'!B:H,6,FALSE)," "))</f>
        <v xml:space="preserve"> </v>
      </c>
      <c r="I1390" s="14"/>
      <c r="J1390" s="12"/>
      <c r="K1390" s="37"/>
      <c r="L1390" s="14"/>
      <c r="M1390" s="14"/>
      <c r="N1390" s="15"/>
    </row>
    <row r="1391" spans="1:14" x14ac:dyDescent="0.3">
      <c r="A1391" s="7">
        <f>+VLOOKUP(IF(ISNUMBER(SEARCH("GLISS*",K1391)),CONCATENATE("GLISSIERE"," ",RIGHT(K1391,3)),CONCATENATE(LEFT(K1391,2),"/",RIGHT(K1391,2))),CODE!A:F,CODE!C$1,FALSE)</f>
        <v>0</v>
      </c>
      <c r="B1391" s="7">
        <f>+VLOOKUP(IF(ISNUMBER(SEARCH("GLISS*",K1391)),CONCATENATE("GLISSIERE"," ",RIGHT(K1391,3)),CONCATENATE(LEFT(K1391,2),"/",RIGHT(K1391,2))),CODE!A:F,CODE!D$1,FALSE)</f>
        <v>0</v>
      </c>
      <c r="C1391" s="23"/>
      <c r="D1391" s="7">
        <f t="shared" si="44"/>
        <v>1900</v>
      </c>
      <c r="E1391" s="10" t="str">
        <f>+IF(A1391="GLISSIERE",+VLOOKUP(+VLOOKUP(IF(ISNUMBER(SEARCH("GLISS*",K1391)),CONCATENATE(RIGHT(K1391,4)),CONCATENATE(LEFT(K1391,2),"/",RIGHT(K1391,2))),'#Client'!B:C,1,FALSE),'#Client'!B:C,2,FALSE)," ")</f>
        <v xml:space="preserve"> </v>
      </c>
      <c r="F1391" s="10" t="str">
        <f>+IF(A1391="GLISSIERE",+VLOOKUP(K1391,'4-'!B:G,4,FALSE)," ")</f>
        <v xml:space="preserve"> </v>
      </c>
      <c r="G1391" s="10" t="str">
        <f t="shared" si="45"/>
        <v/>
      </c>
      <c r="H1391" s="44" t="str">
        <f>+IF(A1391="GLISSIERE",+VLOOKUP(K1391,'4-'!B:G,6,FALSE),IF(A1391="VENTES",+VLOOKUP(K1391,'5-'!B:H,6,FALSE)," "))</f>
        <v xml:space="preserve"> </v>
      </c>
      <c r="I1391" s="14"/>
      <c r="J1391" s="12"/>
      <c r="K1391" s="37"/>
      <c r="L1391" s="14"/>
      <c r="M1391" s="14"/>
      <c r="N1391" s="15"/>
    </row>
    <row r="1392" spans="1:14" x14ac:dyDescent="0.3">
      <c r="A1392" s="7">
        <f>+VLOOKUP(IF(ISNUMBER(SEARCH("GLISS*",K1392)),CONCATENATE("GLISSIERE"," ",RIGHT(K1392,3)),CONCATENATE(LEFT(K1392,2),"/",RIGHT(K1392,2))),CODE!A:F,CODE!C$1,FALSE)</f>
        <v>0</v>
      </c>
      <c r="B1392" s="7">
        <f>+VLOOKUP(IF(ISNUMBER(SEARCH("GLISS*",K1392)),CONCATENATE("GLISSIERE"," ",RIGHT(K1392,3)),CONCATENATE(LEFT(K1392,2),"/",RIGHT(K1392,2))),CODE!A:F,CODE!D$1,FALSE)</f>
        <v>0</v>
      </c>
      <c r="C1392" s="23"/>
      <c r="D1392" s="7">
        <f t="shared" si="44"/>
        <v>1900</v>
      </c>
      <c r="E1392" s="10" t="str">
        <f>+IF(A1392="GLISSIERE",+VLOOKUP(+VLOOKUP(IF(ISNUMBER(SEARCH("GLISS*",K1392)),CONCATENATE(RIGHT(K1392,4)),CONCATENATE(LEFT(K1392,2),"/",RIGHT(K1392,2))),'#Client'!B:C,1,FALSE),'#Client'!B:C,2,FALSE)," ")</f>
        <v xml:space="preserve"> </v>
      </c>
      <c r="F1392" s="10" t="str">
        <f>+IF(A1392="GLISSIERE",+VLOOKUP(K1392,'4-'!B:G,4,FALSE)," ")</f>
        <v xml:space="preserve"> </v>
      </c>
      <c r="G1392" s="10" t="str">
        <f t="shared" si="45"/>
        <v/>
      </c>
      <c r="H1392" s="44" t="str">
        <f>+IF(A1392="GLISSIERE",+VLOOKUP(K1392,'4-'!B:G,6,FALSE),IF(A1392="VENTES",+VLOOKUP(K1392,'5-'!B:H,6,FALSE)," "))</f>
        <v xml:space="preserve"> </v>
      </c>
      <c r="I1392" s="14"/>
      <c r="J1392" s="12"/>
      <c r="K1392" s="37"/>
      <c r="L1392" s="14"/>
      <c r="M1392" s="14"/>
      <c r="N1392" s="15"/>
    </row>
    <row r="1393" spans="1:14" x14ac:dyDescent="0.3">
      <c r="A1393" s="7">
        <f>+VLOOKUP(IF(ISNUMBER(SEARCH("GLISS*",K1393)),CONCATENATE("GLISSIERE"," ",RIGHT(K1393,3)),CONCATENATE(LEFT(K1393,2),"/",RIGHT(K1393,2))),CODE!A:F,CODE!C$1,FALSE)</f>
        <v>0</v>
      </c>
      <c r="B1393" s="7">
        <f>+VLOOKUP(IF(ISNUMBER(SEARCH("GLISS*",K1393)),CONCATENATE("GLISSIERE"," ",RIGHT(K1393,3)),CONCATENATE(LEFT(K1393,2),"/",RIGHT(K1393,2))),CODE!A:F,CODE!D$1,FALSE)</f>
        <v>0</v>
      </c>
      <c r="C1393" s="23"/>
      <c r="D1393" s="7">
        <f t="shared" si="44"/>
        <v>1900</v>
      </c>
      <c r="E1393" s="10" t="str">
        <f>+IF(A1393="GLISSIERE",+VLOOKUP(+VLOOKUP(IF(ISNUMBER(SEARCH("GLISS*",K1393)),CONCATENATE(RIGHT(K1393,4)),CONCATENATE(LEFT(K1393,2),"/",RIGHT(K1393,2))),'#Client'!B:C,1,FALSE),'#Client'!B:C,2,FALSE)," ")</f>
        <v xml:space="preserve"> </v>
      </c>
      <c r="F1393" s="10" t="str">
        <f>+IF(A1393="GLISSIERE",+VLOOKUP(K1393,'4-'!B:G,4,FALSE)," ")</f>
        <v xml:space="preserve"> </v>
      </c>
      <c r="G1393" s="10" t="str">
        <f t="shared" si="45"/>
        <v/>
      </c>
      <c r="H1393" s="44" t="str">
        <f>+IF(A1393="GLISSIERE",+VLOOKUP(K1393,'4-'!B:G,6,FALSE),IF(A1393="VENTES",+VLOOKUP(K1393,'5-'!B:H,6,FALSE)," "))</f>
        <v xml:space="preserve"> </v>
      </c>
      <c r="I1393" s="14"/>
      <c r="J1393" s="12"/>
      <c r="K1393" s="37"/>
      <c r="L1393" s="14"/>
      <c r="M1393" s="14"/>
      <c r="N1393" s="15"/>
    </row>
    <row r="1394" spans="1:14" x14ac:dyDescent="0.3">
      <c r="A1394" s="7">
        <f>+VLOOKUP(IF(ISNUMBER(SEARCH("GLISS*",K1394)),CONCATENATE("GLISSIERE"," ",RIGHT(K1394,3)),CONCATENATE(LEFT(K1394,2),"/",RIGHT(K1394,2))),CODE!A:F,CODE!C$1,FALSE)</f>
        <v>0</v>
      </c>
      <c r="B1394" s="7">
        <f>+VLOOKUP(IF(ISNUMBER(SEARCH("GLISS*",K1394)),CONCATENATE("GLISSIERE"," ",RIGHT(K1394,3)),CONCATENATE(LEFT(K1394,2),"/",RIGHT(K1394,2))),CODE!A:F,CODE!D$1,FALSE)</f>
        <v>0</v>
      </c>
      <c r="C1394" s="23"/>
      <c r="D1394" s="7">
        <f t="shared" si="44"/>
        <v>1900</v>
      </c>
      <c r="E1394" s="10" t="str">
        <f>+IF(A1394="GLISSIERE",+VLOOKUP(+VLOOKUP(IF(ISNUMBER(SEARCH("GLISS*",K1394)),CONCATENATE(RIGHT(K1394,4)),CONCATENATE(LEFT(K1394,2),"/",RIGHT(K1394,2))),'#Client'!B:C,1,FALSE),'#Client'!B:C,2,FALSE)," ")</f>
        <v xml:space="preserve"> </v>
      </c>
      <c r="F1394" s="10" t="str">
        <f>+IF(A1394="GLISSIERE",+VLOOKUP(K1394,'4-'!B:G,4,FALSE)," ")</f>
        <v xml:space="preserve"> </v>
      </c>
      <c r="G1394" s="10" t="str">
        <f t="shared" si="45"/>
        <v/>
      </c>
      <c r="H1394" s="44" t="str">
        <f>+IF(A1394="GLISSIERE",+VLOOKUP(K1394,'4-'!B:G,6,FALSE),IF(A1394="VENTES",+VLOOKUP(K1394,'5-'!B:H,6,FALSE)," "))</f>
        <v xml:space="preserve"> </v>
      </c>
      <c r="I1394" s="14"/>
      <c r="J1394" s="12"/>
      <c r="K1394" s="37"/>
      <c r="L1394" s="14"/>
      <c r="M1394" s="14"/>
      <c r="N1394" s="15"/>
    </row>
    <row r="1395" spans="1:14" x14ac:dyDescent="0.3">
      <c r="A1395" s="7">
        <f>+VLOOKUP(IF(ISNUMBER(SEARCH("GLISS*",K1395)),CONCATENATE("GLISSIERE"," ",RIGHT(K1395,3)),CONCATENATE(LEFT(K1395,2),"/",RIGHT(K1395,2))),CODE!A:F,CODE!C$1,FALSE)</f>
        <v>0</v>
      </c>
      <c r="B1395" s="7">
        <f>+VLOOKUP(IF(ISNUMBER(SEARCH("GLISS*",K1395)),CONCATENATE("GLISSIERE"," ",RIGHT(K1395,3)),CONCATENATE(LEFT(K1395,2),"/",RIGHT(K1395,2))),CODE!A:F,CODE!D$1,FALSE)</f>
        <v>0</v>
      </c>
      <c r="C1395" s="23"/>
      <c r="D1395" s="7">
        <f t="shared" si="44"/>
        <v>1900</v>
      </c>
      <c r="E1395" s="10" t="str">
        <f>+IF(A1395="GLISSIERE",+VLOOKUP(+VLOOKUP(IF(ISNUMBER(SEARCH("GLISS*",K1395)),CONCATENATE(RIGHT(K1395,4)),CONCATENATE(LEFT(K1395,2),"/",RIGHT(K1395,2))),'#Client'!B:C,1,FALSE),'#Client'!B:C,2,FALSE)," ")</f>
        <v xml:space="preserve"> </v>
      </c>
      <c r="F1395" s="10" t="str">
        <f>+IF(A1395="GLISSIERE",+VLOOKUP(K1395,'4-'!B:G,4,FALSE)," ")</f>
        <v xml:space="preserve"> </v>
      </c>
      <c r="G1395" s="10" t="str">
        <f t="shared" si="45"/>
        <v/>
      </c>
      <c r="H1395" s="44" t="str">
        <f>+IF(A1395="GLISSIERE",+VLOOKUP(K1395,'4-'!B:G,6,FALSE),IF(A1395="VENTES",+VLOOKUP(K1395,'5-'!B:H,6,FALSE)," "))</f>
        <v xml:space="preserve"> </v>
      </c>
      <c r="I1395" s="14"/>
      <c r="J1395" s="12"/>
      <c r="K1395" s="37"/>
      <c r="L1395" s="14"/>
      <c r="M1395" s="14"/>
      <c r="N1395" s="15"/>
    </row>
    <row r="1396" spans="1:14" x14ac:dyDescent="0.3">
      <c r="A1396" s="7">
        <f>+VLOOKUP(IF(ISNUMBER(SEARCH("GLISS*",K1396)),CONCATENATE("GLISSIERE"," ",RIGHT(K1396,3)),CONCATENATE(LEFT(K1396,2),"/",RIGHT(K1396,2))),CODE!A:F,CODE!C$1,FALSE)</f>
        <v>0</v>
      </c>
      <c r="B1396" s="7">
        <f>+VLOOKUP(IF(ISNUMBER(SEARCH("GLISS*",K1396)),CONCATENATE("GLISSIERE"," ",RIGHT(K1396,3)),CONCATENATE(LEFT(K1396,2),"/",RIGHT(K1396,2))),CODE!A:F,CODE!D$1,FALSE)</f>
        <v>0</v>
      </c>
      <c r="C1396" s="23"/>
      <c r="D1396" s="7">
        <f t="shared" si="44"/>
        <v>1900</v>
      </c>
      <c r="E1396" s="10" t="str">
        <f>+IF(A1396="GLISSIERE",+VLOOKUP(+VLOOKUP(IF(ISNUMBER(SEARCH("GLISS*",K1396)),CONCATENATE(RIGHT(K1396,4)),CONCATENATE(LEFT(K1396,2),"/",RIGHT(K1396,2))),'#Client'!B:C,1,FALSE),'#Client'!B:C,2,FALSE)," ")</f>
        <v xml:space="preserve"> </v>
      </c>
      <c r="F1396" s="10" t="str">
        <f>+IF(A1396="GLISSIERE",+VLOOKUP(K1396,'4-'!B:G,4,FALSE)," ")</f>
        <v xml:space="preserve"> </v>
      </c>
      <c r="G1396" s="10" t="str">
        <f t="shared" si="45"/>
        <v/>
      </c>
      <c r="H1396" s="44" t="str">
        <f>+IF(A1396="GLISSIERE",+VLOOKUP(K1396,'4-'!B:G,6,FALSE),IF(A1396="VENTES",+VLOOKUP(K1396,'5-'!B:H,6,FALSE)," "))</f>
        <v xml:space="preserve"> </v>
      </c>
      <c r="I1396" s="14"/>
      <c r="J1396" s="12"/>
      <c r="K1396" s="37"/>
      <c r="L1396" s="14"/>
      <c r="M1396" s="14"/>
      <c r="N1396" s="15"/>
    </row>
    <row r="1397" spans="1:14" x14ac:dyDescent="0.3">
      <c r="A1397" s="7">
        <f>+VLOOKUP(IF(ISNUMBER(SEARCH("GLISS*",K1397)),CONCATENATE("GLISSIERE"," ",RIGHT(K1397,3)),CONCATENATE(LEFT(K1397,2),"/",RIGHT(K1397,2))),CODE!A:F,CODE!C$1,FALSE)</f>
        <v>0</v>
      </c>
      <c r="B1397" s="7">
        <f>+VLOOKUP(IF(ISNUMBER(SEARCH("GLISS*",K1397)),CONCATENATE("GLISSIERE"," ",RIGHT(K1397,3)),CONCATENATE(LEFT(K1397,2),"/",RIGHT(K1397,2))),CODE!A:F,CODE!D$1,FALSE)</f>
        <v>0</v>
      </c>
      <c r="C1397" s="23"/>
      <c r="D1397" s="7">
        <f t="shared" si="44"/>
        <v>1900</v>
      </c>
      <c r="E1397" s="10" t="str">
        <f>+IF(A1397="GLISSIERE",+VLOOKUP(+VLOOKUP(IF(ISNUMBER(SEARCH("GLISS*",K1397)),CONCATENATE(RIGHT(K1397,4)),CONCATENATE(LEFT(K1397,2),"/",RIGHT(K1397,2))),'#Client'!B:C,1,FALSE),'#Client'!B:C,2,FALSE)," ")</f>
        <v xml:space="preserve"> </v>
      </c>
      <c r="F1397" s="10" t="str">
        <f>+IF(A1397="GLISSIERE",+VLOOKUP(K1397,'4-'!B:G,4,FALSE)," ")</f>
        <v xml:space="preserve"> </v>
      </c>
      <c r="G1397" s="10" t="str">
        <f t="shared" si="45"/>
        <v/>
      </c>
      <c r="H1397" s="44" t="str">
        <f>+IF(A1397="GLISSIERE",+VLOOKUP(K1397,'4-'!B:G,6,FALSE),IF(A1397="VENTES",+VLOOKUP(K1397,'5-'!B:H,6,FALSE)," "))</f>
        <v xml:space="preserve"> </v>
      </c>
      <c r="I1397" s="14"/>
      <c r="J1397" s="12"/>
      <c r="K1397" s="37"/>
      <c r="L1397" s="14"/>
      <c r="M1397" s="14"/>
      <c r="N1397" s="15"/>
    </row>
    <row r="1398" spans="1:14" x14ac:dyDescent="0.3">
      <c r="A1398" s="7">
        <f>+VLOOKUP(IF(ISNUMBER(SEARCH("GLISS*",K1398)),CONCATENATE("GLISSIERE"," ",RIGHT(K1398,3)),CONCATENATE(LEFT(K1398,2),"/",RIGHT(K1398,2))),CODE!A:F,CODE!C$1,FALSE)</f>
        <v>0</v>
      </c>
      <c r="B1398" s="7">
        <f>+VLOOKUP(IF(ISNUMBER(SEARCH("GLISS*",K1398)),CONCATENATE("GLISSIERE"," ",RIGHT(K1398,3)),CONCATENATE(LEFT(K1398,2),"/",RIGHT(K1398,2))),CODE!A:F,CODE!D$1,FALSE)</f>
        <v>0</v>
      </c>
      <c r="C1398" s="23"/>
      <c r="D1398" s="7">
        <f t="shared" si="44"/>
        <v>1900</v>
      </c>
      <c r="E1398" s="10" t="str">
        <f>+IF(A1398="GLISSIERE",+VLOOKUP(+VLOOKUP(IF(ISNUMBER(SEARCH("GLISS*",K1398)),CONCATENATE(RIGHT(K1398,4)),CONCATENATE(LEFT(K1398,2),"/",RIGHT(K1398,2))),'#Client'!B:C,1,FALSE),'#Client'!B:C,2,FALSE)," ")</f>
        <v xml:space="preserve"> </v>
      </c>
      <c r="F1398" s="10" t="str">
        <f>+IF(A1398="GLISSIERE",+VLOOKUP(K1398,'4-'!B:G,4,FALSE)," ")</f>
        <v xml:space="preserve"> </v>
      </c>
      <c r="G1398" s="10" t="str">
        <f t="shared" si="45"/>
        <v/>
      </c>
      <c r="H1398" s="44" t="str">
        <f>+IF(A1398="GLISSIERE",+VLOOKUP(K1398,'4-'!B:G,6,FALSE),IF(A1398="VENTES",+VLOOKUP(K1398,'5-'!B:H,6,FALSE)," "))</f>
        <v xml:space="preserve"> </v>
      </c>
      <c r="I1398" s="14"/>
      <c r="J1398" s="12"/>
      <c r="K1398" s="37"/>
      <c r="L1398" s="14"/>
      <c r="M1398" s="14"/>
      <c r="N1398" s="15"/>
    </row>
    <row r="1399" spans="1:14" x14ac:dyDescent="0.3">
      <c r="A1399" s="7">
        <f>+VLOOKUP(IF(ISNUMBER(SEARCH("GLISS*",K1399)),CONCATENATE("GLISSIERE"," ",RIGHT(K1399,3)),CONCATENATE(LEFT(K1399,2),"/",RIGHT(K1399,2))),CODE!A:F,CODE!C$1,FALSE)</f>
        <v>0</v>
      </c>
      <c r="B1399" s="7">
        <f>+VLOOKUP(IF(ISNUMBER(SEARCH("GLISS*",K1399)),CONCATENATE("GLISSIERE"," ",RIGHT(K1399,3)),CONCATENATE(LEFT(K1399,2),"/",RIGHT(K1399,2))),CODE!A:F,CODE!D$1,FALSE)</f>
        <v>0</v>
      </c>
      <c r="C1399" s="23"/>
      <c r="D1399" s="7">
        <f t="shared" si="44"/>
        <v>1900</v>
      </c>
      <c r="E1399" s="10" t="str">
        <f>+IF(A1399="GLISSIERE",+VLOOKUP(+VLOOKUP(IF(ISNUMBER(SEARCH("GLISS*",K1399)),CONCATENATE(RIGHT(K1399,4)),CONCATENATE(LEFT(K1399,2),"/",RIGHT(K1399,2))),'#Client'!B:C,1,FALSE),'#Client'!B:C,2,FALSE)," ")</f>
        <v xml:space="preserve"> </v>
      </c>
      <c r="F1399" s="10" t="str">
        <f>+IF(A1399="GLISSIERE",+VLOOKUP(K1399,'4-'!B:G,4,FALSE)," ")</f>
        <v xml:space="preserve"> </v>
      </c>
      <c r="G1399" s="10" t="str">
        <f t="shared" si="45"/>
        <v/>
      </c>
      <c r="H1399" s="44" t="str">
        <f>+IF(A1399="GLISSIERE",+VLOOKUP(K1399,'4-'!B:G,6,FALSE),IF(A1399="VENTES",+VLOOKUP(K1399,'5-'!B:H,6,FALSE)," "))</f>
        <v xml:space="preserve"> </v>
      </c>
      <c r="I1399" s="14"/>
      <c r="J1399" s="12"/>
      <c r="K1399" s="37"/>
      <c r="L1399" s="14"/>
      <c r="M1399" s="14"/>
      <c r="N1399" s="15"/>
    </row>
    <row r="1400" spans="1:14" x14ac:dyDescent="0.3">
      <c r="A1400" s="7">
        <f>+VLOOKUP(IF(ISNUMBER(SEARCH("GLISS*",K1400)),CONCATENATE("GLISSIERE"," ",RIGHT(K1400,3)),CONCATENATE(LEFT(K1400,2),"/",RIGHT(K1400,2))),CODE!A:F,CODE!C$1,FALSE)</f>
        <v>0</v>
      </c>
      <c r="B1400" s="7">
        <f>+VLOOKUP(IF(ISNUMBER(SEARCH("GLISS*",K1400)),CONCATENATE("GLISSIERE"," ",RIGHT(K1400,3)),CONCATENATE(LEFT(K1400,2),"/",RIGHT(K1400,2))),CODE!A:F,CODE!D$1,FALSE)</f>
        <v>0</v>
      </c>
      <c r="C1400" s="23"/>
      <c r="D1400" s="7">
        <f t="shared" si="44"/>
        <v>1900</v>
      </c>
      <c r="E1400" s="10" t="str">
        <f>+IF(A1400="GLISSIERE",+VLOOKUP(+VLOOKUP(IF(ISNUMBER(SEARCH("GLISS*",K1400)),CONCATENATE(RIGHT(K1400,4)),CONCATENATE(LEFT(K1400,2),"/",RIGHT(K1400,2))),'#Client'!B:C,1,FALSE),'#Client'!B:C,2,FALSE)," ")</f>
        <v xml:space="preserve"> </v>
      </c>
      <c r="F1400" s="10" t="str">
        <f>+IF(A1400="GLISSIERE",+VLOOKUP(K1400,'4-'!B:G,4,FALSE)," ")</f>
        <v xml:space="preserve"> </v>
      </c>
      <c r="G1400" s="10" t="str">
        <f t="shared" si="45"/>
        <v/>
      </c>
      <c r="H1400" s="44" t="str">
        <f>+IF(A1400="GLISSIERE",+VLOOKUP(K1400,'4-'!B:G,6,FALSE),IF(A1400="VENTES",+VLOOKUP(K1400,'5-'!B:H,6,FALSE)," "))</f>
        <v xml:space="preserve"> </v>
      </c>
      <c r="I1400" s="14"/>
      <c r="J1400" s="12"/>
      <c r="K1400" s="37"/>
      <c r="L1400" s="14"/>
      <c r="M1400" s="14"/>
      <c r="N1400" s="15"/>
    </row>
    <row r="1401" spans="1:14" x14ac:dyDescent="0.3">
      <c r="A1401" s="7">
        <f>+VLOOKUP(IF(ISNUMBER(SEARCH("GLISS*",K1401)),CONCATENATE("GLISSIERE"," ",RIGHT(K1401,3)),CONCATENATE(LEFT(K1401,2),"/",RIGHT(K1401,2))),CODE!A:F,CODE!C$1,FALSE)</f>
        <v>0</v>
      </c>
      <c r="B1401" s="7">
        <f>+VLOOKUP(IF(ISNUMBER(SEARCH("GLISS*",K1401)),CONCATENATE("GLISSIERE"," ",RIGHT(K1401,3)),CONCATENATE(LEFT(K1401,2),"/",RIGHT(K1401,2))),CODE!A:F,CODE!D$1,FALSE)</f>
        <v>0</v>
      </c>
      <c r="C1401" s="23"/>
      <c r="D1401" s="7">
        <f t="shared" si="44"/>
        <v>1900</v>
      </c>
      <c r="E1401" s="10" t="str">
        <f>+IF(A1401="GLISSIERE",+VLOOKUP(+VLOOKUP(IF(ISNUMBER(SEARCH("GLISS*",K1401)),CONCATENATE(RIGHT(K1401,4)),CONCATENATE(LEFT(K1401,2),"/",RIGHT(K1401,2))),'#Client'!B:C,1,FALSE),'#Client'!B:C,2,FALSE)," ")</f>
        <v xml:space="preserve"> </v>
      </c>
      <c r="F1401" s="10" t="str">
        <f>+IF(A1401="GLISSIERE",+VLOOKUP(K1401,'4-'!B:G,4,FALSE)," ")</f>
        <v xml:space="preserve"> </v>
      </c>
      <c r="G1401" s="10" t="str">
        <f t="shared" si="45"/>
        <v/>
      </c>
      <c r="H1401" s="44" t="str">
        <f>+IF(A1401="GLISSIERE",+VLOOKUP(K1401,'4-'!B:G,6,FALSE),IF(A1401="VENTES",+VLOOKUP(K1401,'5-'!B:H,6,FALSE)," "))</f>
        <v xml:space="preserve"> </v>
      </c>
      <c r="I1401" s="14"/>
      <c r="J1401" s="12"/>
      <c r="K1401" s="37"/>
      <c r="L1401" s="14"/>
      <c r="M1401" s="14"/>
      <c r="N1401" s="15"/>
    </row>
    <row r="1402" spans="1:14" x14ac:dyDescent="0.3">
      <c r="A1402" s="7">
        <f>+VLOOKUP(IF(ISNUMBER(SEARCH("GLISS*",K1402)),CONCATENATE("GLISSIERE"," ",RIGHT(K1402,3)),CONCATENATE(LEFT(K1402,2),"/",RIGHT(K1402,2))),CODE!A:F,CODE!C$1,FALSE)</f>
        <v>0</v>
      </c>
      <c r="B1402" s="7">
        <f>+VLOOKUP(IF(ISNUMBER(SEARCH("GLISS*",K1402)),CONCATENATE("GLISSIERE"," ",RIGHT(K1402,3)),CONCATENATE(LEFT(K1402,2),"/",RIGHT(K1402,2))),CODE!A:F,CODE!D$1,FALSE)</f>
        <v>0</v>
      </c>
      <c r="C1402" s="23"/>
      <c r="D1402" s="7">
        <f t="shared" si="44"/>
        <v>1900</v>
      </c>
      <c r="E1402" s="10" t="str">
        <f>+IF(A1402="GLISSIERE",+VLOOKUP(+VLOOKUP(IF(ISNUMBER(SEARCH("GLISS*",K1402)),CONCATENATE(RIGHT(K1402,4)),CONCATENATE(LEFT(K1402,2),"/",RIGHT(K1402,2))),'#Client'!B:C,1,FALSE),'#Client'!B:C,2,FALSE)," ")</f>
        <v xml:space="preserve"> </v>
      </c>
      <c r="F1402" s="10" t="str">
        <f>+IF(A1402="GLISSIERE",+VLOOKUP(K1402,'4-'!B:G,4,FALSE)," ")</f>
        <v xml:space="preserve"> </v>
      </c>
      <c r="G1402" s="10" t="str">
        <f t="shared" si="45"/>
        <v/>
      </c>
      <c r="H1402" s="44" t="str">
        <f>+IF(A1402="GLISSIERE",+VLOOKUP(K1402,'4-'!B:G,6,FALSE),IF(A1402="VENTES",+VLOOKUP(K1402,'5-'!B:H,6,FALSE)," "))</f>
        <v xml:space="preserve"> </v>
      </c>
      <c r="I1402" s="14"/>
      <c r="J1402" s="12"/>
      <c r="K1402" s="37"/>
      <c r="L1402" s="14"/>
      <c r="M1402" s="14"/>
      <c r="N1402" s="15"/>
    </row>
    <row r="1403" spans="1:14" x14ac:dyDescent="0.3">
      <c r="A1403" s="7">
        <f>+VLOOKUP(IF(ISNUMBER(SEARCH("GLISS*",K1403)),CONCATENATE("GLISSIERE"," ",RIGHT(K1403,3)),CONCATENATE(LEFT(K1403,2),"/",RIGHT(K1403,2))),CODE!A:F,CODE!C$1,FALSE)</f>
        <v>0</v>
      </c>
      <c r="B1403" s="7">
        <f>+VLOOKUP(IF(ISNUMBER(SEARCH("GLISS*",K1403)),CONCATENATE("GLISSIERE"," ",RIGHT(K1403,3)),CONCATENATE(LEFT(K1403,2),"/",RIGHT(K1403,2))),CODE!A:F,CODE!D$1,FALSE)</f>
        <v>0</v>
      </c>
      <c r="C1403" s="23"/>
      <c r="D1403" s="7">
        <f t="shared" si="44"/>
        <v>1900</v>
      </c>
      <c r="E1403" s="10" t="str">
        <f>+IF(A1403="GLISSIERE",+VLOOKUP(+VLOOKUP(IF(ISNUMBER(SEARCH("GLISS*",K1403)),CONCATENATE(RIGHT(K1403,4)),CONCATENATE(LEFT(K1403,2),"/",RIGHT(K1403,2))),'#Client'!B:C,1,FALSE),'#Client'!B:C,2,FALSE)," ")</f>
        <v xml:space="preserve"> </v>
      </c>
      <c r="F1403" s="10" t="str">
        <f>+IF(A1403="GLISSIERE",+VLOOKUP(K1403,'4-'!B:G,4,FALSE)," ")</f>
        <v xml:space="preserve"> </v>
      </c>
      <c r="G1403" s="10" t="str">
        <f t="shared" si="45"/>
        <v/>
      </c>
      <c r="H1403" s="44" t="str">
        <f>+IF(A1403="GLISSIERE",+VLOOKUP(K1403,'4-'!B:G,6,FALSE),IF(A1403="VENTES",+VLOOKUP(K1403,'5-'!B:H,6,FALSE)," "))</f>
        <v xml:space="preserve"> </v>
      </c>
      <c r="I1403" s="14"/>
      <c r="J1403" s="12"/>
      <c r="K1403" s="37"/>
      <c r="L1403" s="14"/>
      <c r="M1403" s="14"/>
      <c r="N1403" s="15"/>
    </row>
    <row r="1404" spans="1:14" x14ac:dyDescent="0.3">
      <c r="A1404" s="7">
        <f>+VLOOKUP(IF(ISNUMBER(SEARCH("GLISS*",K1404)),CONCATENATE("GLISSIERE"," ",RIGHT(K1404,3)),CONCATENATE(LEFT(K1404,2),"/",RIGHT(K1404,2))),CODE!A:F,CODE!C$1,FALSE)</f>
        <v>0</v>
      </c>
      <c r="B1404" s="7">
        <f>+VLOOKUP(IF(ISNUMBER(SEARCH("GLISS*",K1404)),CONCATENATE("GLISSIERE"," ",RIGHT(K1404,3)),CONCATENATE(LEFT(K1404,2),"/",RIGHT(K1404,2))),CODE!A:F,CODE!D$1,FALSE)</f>
        <v>0</v>
      </c>
      <c r="C1404" s="23"/>
      <c r="D1404" s="7">
        <f t="shared" si="44"/>
        <v>1900</v>
      </c>
      <c r="E1404" s="10" t="str">
        <f>+IF(A1404="GLISSIERE",+VLOOKUP(+VLOOKUP(IF(ISNUMBER(SEARCH("GLISS*",K1404)),CONCATENATE(RIGHT(K1404,4)),CONCATENATE(LEFT(K1404,2),"/",RIGHT(K1404,2))),'#Client'!B:C,1,FALSE),'#Client'!B:C,2,FALSE)," ")</f>
        <v xml:space="preserve"> </v>
      </c>
      <c r="F1404" s="10" t="str">
        <f>+IF(A1404="GLISSIERE",+VLOOKUP(K1404,'4-'!B:G,4,FALSE)," ")</f>
        <v xml:space="preserve"> </v>
      </c>
      <c r="G1404" s="10" t="str">
        <f t="shared" si="45"/>
        <v/>
      </c>
      <c r="H1404" s="44" t="str">
        <f>+IF(A1404="GLISSIERE",+VLOOKUP(K1404,'4-'!B:G,6,FALSE),IF(A1404="VENTES",+VLOOKUP(K1404,'5-'!B:H,6,FALSE)," "))</f>
        <v xml:space="preserve"> </v>
      </c>
      <c r="I1404" s="14"/>
      <c r="J1404" s="12"/>
      <c r="K1404" s="37"/>
      <c r="L1404" s="14"/>
      <c r="M1404" s="14"/>
      <c r="N1404" s="15"/>
    </row>
    <row r="1405" spans="1:14" x14ac:dyDescent="0.3">
      <c r="A1405" s="7">
        <f>+VLOOKUP(IF(ISNUMBER(SEARCH("GLISS*",K1405)),CONCATENATE("GLISSIERE"," ",RIGHT(K1405,3)),CONCATENATE(LEFT(K1405,2),"/",RIGHT(K1405,2))),CODE!A:F,CODE!C$1,FALSE)</f>
        <v>0</v>
      </c>
      <c r="B1405" s="7">
        <f>+VLOOKUP(IF(ISNUMBER(SEARCH("GLISS*",K1405)),CONCATENATE("GLISSIERE"," ",RIGHT(K1405,3)),CONCATENATE(LEFT(K1405,2),"/",RIGHT(K1405,2))),CODE!A:F,CODE!D$1,FALSE)</f>
        <v>0</v>
      </c>
      <c r="C1405" s="23"/>
      <c r="D1405" s="7">
        <f t="shared" si="44"/>
        <v>1900</v>
      </c>
      <c r="E1405" s="10" t="str">
        <f>+IF(A1405="GLISSIERE",+VLOOKUP(+VLOOKUP(IF(ISNUMBER(SEARCH("GLISS*",K1405)),CONCATENATE(RIGHT(K1405,4)),CONCATENATE(LEFT(K1405,2),"/",RIGHT(K1405,2))),'#Client'!B:C,1,FALSE),'#Client'!B:C,2,FALSE)," ")</f>
        <v xml:space="preserve"> </v>
      </c>
      <c r="F1405" s="10" t="str">
        <f>+IF(A1405="GLISSIERE",+VLOOKUP(K1405,'4-'!B:G,4,FALSE)," ")</f>
        <v xml:space="preserve"> </v>
      </c>
      <c r="G1405" s="10" t="str">
        <f t="shared" si="45"/>
        <v/>
      </c>
      <c r="H1405" s="44" t="str">
        <f>+IF(A1405="GLISSIERE",+VLOOKUP(K1405,'4-'!B:G,6,FALSE),IF(A1405="VENTES",+VLOOKUP(K1405,'5-'!B:H,6,FALSE)," "))</f>
        <v xml:space="preserve"> </v>
      </c>
      <c r="I1405" s="14"/>
      <c r="J1405" s="12"/>
      <c r="K1405" s="37"/>
      <c r="L1405" s="14"/>
      <c r="M1405" s="14"/>
      <c r="N1405" s="15"/>
    </row>
    <row r="1406" spans="1:14" x14ac:dyDescent="0.3">
      <c r="A1406" s="7">
        <f>+VLOOKUP(IF(ISNUMBER(SEARCH("GLISS*",K1406)),CONCATENATE("GLISSIERE"," ",RIGHT(K1406,3)),CONCATENATE(LEFT(K1406,2),"/",RIGHT(K1406,2))),CODE!A:F,CODE!C$1,FALSE)</f>
        <v>0</v>
      </c>
      <c r="B1406" s="7">
        <f>+VLOOKUP(IF(ISNUMBER(SEARCH("GLISS*",K1406)),CONCATENATE("GLISSIERE"," ",RIGHT(K1406,3)),CONCATENATE(LEFT(K1406,2),"/",RIGHT(K1406,2))),CODE!A:F,CODE!D$1,FALSE)</f>
        <v>0</v>
      </c>
      <c r="C1406" s="23"/>
      <c r="D1406" s="7">
        <f t="shared" si="44"/>
        <v>1900</v>
      </c>
      <c r="E1406" s="10" t="str">
        <f>+IF(A1406="GLISSIERE",+VLOOKUP(+VLOOKUP(IF(ISNUMBER(SEARCH("GLISS*",K1406)),CONCATENATE(RIGHT(K1406,4)),CONCATENATE(LEFT(K1406,2),"/",RIGHT(K1406,2))),'#Client'!B:C,1,FALSE),'#Client'!B:C,2,FALSE)," ")</f>
        <v xml:space="preserve"> </v>
      </c>
      <c r="F1406" s="10" t="str">
        <f>+IF(A1406="GLISSIERE",+VLOOKUP(K1406,'4-'!B:G,4,FALSE)," ")</f>
        <v xml:space="preserve"> </v>
      </c>
      <c r="G1406" s="10" t="str">
        <f t="shared" si="45"/>
        <v/>
      </c>
      <c r="H1406" s="44" t="str">
        <f>+IF(A1406="GLISSIERE",+VLOOKUP(K1406,'4-'!B:G,6,FALSE),IF(A1406="VENTES",+VLOOKUP(K1406,'5-'!B:H,6,FALSE)," "))</f>
        <v xml:space="preserve"> </v>
      </c>
      <c r="I1406" s="14"/>
      <c r="J1406" s="12"/>
      <c r="K1406" s="37"/>
      <c r="L1406" s="14"/>
      <c r="M1406" s="14"/>
      <c r="N1406" s="15"/>
    </row>
    <row r="1407" spans="1:14" x14ac:dyDescent="0.3">
      <c r="A1407" s="7">
        <f>+VLOOKUP(IF(ISNUMBER(SEARCH("GLISS*",K1407)),CONCATENATE("GLISSIERE"," ",RIGHT(K1407,3)),CONCATENATE(LEFT(K1407,2),"/",RIGHT(K1407,2))),CODE!A:F,CODE!C$1,FALSE)</f>
        <v>0</v>
      </c>
      <c r="B1407" s="7">
        <f>+VLOOKUP(IF(ISNUMBER(SEARCH("GLISS*",K1407)),CONCATENATE("GLISSIERE"," ",RIGHT(K1407,3)),CONCATENATE(LEFT(K1407,2),"/",RIGHT(K1407,2))),CODE!A:F,CODE!D$1,FALSE)</f>
        <v>0</v>
      </c>
      <c r="C1407" s="23"/>
      <c r="D1407" s="7">
        <f t="shared" si="44"/>
        <v>1900</v>
      </c>
      <c r="E1407" s="10" t="str">
        <f>+IF(A1407="GLISSIERE",+VLOOKUP(+VLOOKUP(IF(ISNUMBER(SEARCH("GLISS*",K1407)),CONCATENATE(RIGHT(K1407,4)),CONCATENATE(LEFT(K1407,2),"/",RIGHT(K1407,2))),'#Client'!B:C,1,FALSE),'#Client'!B:C,2,FALSE)," ")</f>
        <v xml:space="preserve"> </v>
      </c>
      <c r="F1407" s="10" t="str">
        <f>+IF(A1407="GLISSIERE",+VLOOKUP(K1407,'4-'!B:G,4,FALSE)," ")</f>
        <v xml:space="preserve"> </v>
      </c>
      <c r="G1407" s="10" t="str">
        <f t="shared" si="45"/>
        <v/>
      </c>
      <c r="H1407" s="44" t="str">
        <f>+IF(A1407="GLISSIERE",+VLOOKUP(K1407,'4-'!B:G,6,FALSE),IF(A1407="VENTES",+VLOOKUP(K1407,'5-'!B:H,6,FALSE)," "))</f>
        <v xml:space="preserve"> </v>
      </c>
      <c r="I1407" s="14"/>
      <c r="J1407" s="12"/>
      <c r="K1407" s="37"/>
      <c r="L1407" s="14"/>
      <c r="M1407" s="14"/>
      <c r="N1407" s="15"/>
    </row>
    <row r="1408" spans="1:14" x14ac:dyDescent="0.3">
      <c r="A1408" s="7">
        <f>+VLOOKUP(IF(ISNUMBER(SEARCH("GLISS*",K1408)),CONCATENATE("GLISSIERE"," ",RIGHT(K1408,3)),CONCATENATE(LEFT(K1408,2),"/",RIGHT(K1408,2))),CODE!A:F,CODE!C$1,FALSE)</f>
        <v>0</v>
      </c>
      <c r="B1408" s="7">
        <f>+VLOOKUP(IF(ISNUMBER(SEARCH("GLISS*",K1408)),CONCATENATE("GLISSIERE"," ",RIGHT(K1408,3)),CONCATENATE(LEFT(K1408,2),"/",RIGHT(K1408,2))),CODE!A:F,CODE!D$1,FALSE)</f>
        <v>0</v>
      </c>
      <c r="C1408" s="23"/>
      <c r="D1408" s="7">
        <f t="shared" si="44"/>
        <v>1900</v>
      </c>
      <c r="E1408" s="10" t="str">
        <f>+IF(A1408="GLISSIERE",+VLOOKUP(+VLOOKUP(IF(ISNUMBER(SEARCH("GLISS*",K1408)),CONCATENATE(RIGHT(K1408,4)),CONCATENATE(LEFT(K1408,2),"/",RIGHT(K1408,2))),'#Client'!B:C,1,FALSE),'#Client'!B:C,2,FALSE)," ")</f>
        <v xml:space="preserve"> </v>
      </c>
      <c r="F1408" s="10" t="str">
        <f>+IF(A1408="GLISSIERE",+VLOOKUP(K1408,'4-'!B:G,4,FALSE)," ")</f>
        <v xml:space="preserve"> </v>
      </c>
      <c r="G1408" s="10" t="str">
        <f t="shared" si="45"/>
        <v/>
      </c>
      <c r="H1408" s="44" t="str">
        <f>+IF(A1408="GLISSIERE",+VLOOKUP(K1408,'4-'!B:G,6,FALSE),IF(A1408="VENTES",+VLOOKUP(K1408,'5-'!B:H,6,FALSE)," "))</f>
        <v xml:space="preserve"> </v>
      </c>
      <c r="I1408" s="14"/>
      <c r="J1408" s="12"/>
      <c r="K1408" s="37"/>
      <c r="L1408" s="14"/>
      <c r="M1408" s="14"/>
      <c r="N1408" s="15"/>
    </row>
    <row r="1409" spans="1:14" x14ac:dyDescent="0.3">
      <c r="A1409" s="7">
        <f>+VLOOKUP(IF(ISNUMBER(SEARCH("GLISS*",K1409)),CONCATENATE("GLISSIERE"," ",RIGHT(K1409,3)),CONCATENATE(LEFT(K1409,2),"/",RIGHT(K1409,2))),CODE!A:F,CODE!C$1,FALSE)</f>
        <v>0</v>
      </c>
      <c r="B1409" s="7">
        <f>+VLOOKUP(IF(ISNUMBER(SEARCH("GLISS*",K1409)),CONCATENATE("GLISSIERE"," ",RIGHT(K1409,3)),CONCATENATE(LEFT(K1409,2),"/",RIGHT(K1409,2))),CODE!A:F,CODE!D$1,FALSE)</f>
        <v>0</v>
      </c>
      <c r="C1409" s="23"/>
      <c r="D1409" s="7">
        <f t="shared" si="44"/>
        <v>1900</v>
      </c>
      <c r="E1409" s="10" t="str">
        <f>+IF(A1409="GLISSIERE",+VLOOKUP(+VLOOKUP(IF(ISNUMBER(SEARCH("GLISS*",K1409)),CONCATENATE(RIGHT(K1409,4)),CONCATENATE(LEFT(K1409,2),"/",RIGHT(K1409,2))),'#Client'!B:C,1,FALSE),'#Client'!B:C,2,FALSE)," ")</f>
        <v xml:space="preserve"> </v>
      </c>
      <c r="F1409" s="10" t="str">
        <f>+IF(A1409="GLISSIERE",+VLOOKUP(K1409,'4-'!B:G,4,FALSE)," ")</f>
        <v xml:space="preserve"> </v>
      </c>
      <c r="G1409" s="10" t="str">
        <f t="shared" si="45"/>
        <v/>
      </c>
      <c r="H1409" s="44" t="str">
        <f>+IF(A1409="GLISSIERE",+VLOOKUP(K1409,'4-'!B:G,6,FALSE),IF(A1409="VENTES",+VLOOKUP(K1409,'5-'!B:H,6,FALSE)," "))</f>
        <v xml:space="preserve"> </v>
      </c>
      <c r="I1409" s="14"/>
      <c r="J1409" s="12"/>
      <c r="K1409" s="37"/>
      <c r="L1409" s="14"/>
      <c r="M1409" s="14"/>
      <c r="N1409" s="15"/>
    </row>
    <row r="1410" spans="1:14" x14ac:dyDescent="0.3">
      <c r="A1410" s="7">
        <f>+VLOOKUP(IF(ISNUMBER(SEARCH("GLISS*",K1410)),CONCATENATE("GLISSIERE"," ",RIGHT(K1410,3)),CONCATENATE(LEFT(K1410,2),"/",RIGHT(K1410,2))),CODE!A:F,CODE!C$1,FALSE)</f>
        <v>0</v>
      </c>
      <c r="B1410" s="7">
        <f>+VLOOKUP(IF(ISNUMBER(SEARCH("GLISS*",K1410)),CONCATENATE("GLISSIERE"," ",RIGHT(K1410,3)),CONCATENATE(LEFT(K1410,2),"/",RIGHT(K1410,2))),CODE!A:F,CODE!D$1,FALSE)</f>
        <v>0</v>
      </c>
      <c r="C1410" s="23"/>
      <c r="D1410" s="7">
        <f t="shared" si="44"/>
        <v>1900</v>
      </c>
      <c r="E1410" s="10" t="str">
        <f>+IF(A1410="GLISSIERE",+VLOOKUP(+VLOOKUP(IF(ISNUMBER(SEARCH("GLISS*",K1410)),CONCATENATE(RIGHT(K1410,4)),CONCATENATE(LEFT(K1410,2),"/",RIGHT(K1410,2))),'#Client'!B:C,1,FALSE),'#Client'!B:C,2,FALSE)," ")</f>
        <v xml:space="preserve"> </v>
      </c>
      <c r="F1410" s="10" t="str">
        <f>+IF(A1410="GLISSIERE",+VLOOKUP(K1410,'4-'!B:G,4,FALSE)," ")</f>
        <v xml:space="preserve"> </v>
      </c>
      <c r="G1410" s="10" t="str">
        <f t="shared" si="45"/>
        <v/>
      </c>
      <c r="H1410" s="44" t="str">
        <f>+IF(A1410="GLISSIERE",+VLOOKUP(K1410,'4-'!B:G,6,FALSE),IF(A1410="VENTES",+VLOOKUP(K1410,'5-'!B:H,6,FALSE)," "))</f>
        <v xml:space="preserve"> </v>
      </c>
      <c r="I1410" s="14"/>
      <c r="J1410" s="12"/>
      <c r="K1410" s="37"/>
      <c r="L1410" s="14"/>
      <c r="M1410" s="14"/>
      <c r="N1410" s="15"/>
    </row>
    <row r="1411" spans="1:14" x14ac:dyDescent="0.3">
      <c r="A1411" s="7">
        <f>+VLOOKUP(IF(ISNUMBER(SEARCH("GLISS*",K1411)),CONCATENATE("GLISSIERE"," ",RIGHT(K1411,3)),CONCATENATE(LEFT(K1411,2),"/",RIGHT(K1411,2))),CODE!A:F,CODE!C$1,FALSE)</f>
        <v>0</v>
      </c>
      <c r="B1411" s="7">
        <f>+VLOOKUP(IF(ISNUMBER(SEARCH("GLISS*",K1411)),CONCATENATE("GLISSIERE"," ",RIGHT(K1411,3)),CONCATENATE(LEFT(K1411,2),"/",RIGHT(K1411,2))),CODE!A:F,CODE!D$1,FALSE)</f>
        <v>0</v>
      </c>
      <c r="C1411" s="23"/>
      <c r="D1411" s="7">
        <f t="shared" si="44"/>
        <v>1900</v>
      </c>
      <c r="E1411" s="10" t="str">
        <f>+IF(A1411="GLISSIERE",+VLOOKUP(+VLOOKUP(IF(ISNUMBER(SEARCH("GLISS*",K1411)),CONCATENATE(RIGHT(K1411,4)),CONCATENATE(LEFT(K1411,2),"/",RIGHT(K1411,2))),'#Client'!B:C,1,FALSE),'#Client'!B:C,2,FALSE)," ")</f>
        <v xml:space="preserve"> </v>
      </c>
      <c r="F1411" s="10" t="str">
        <f>+IF(A1411="GLISSIERE",+VLOOKUP(K1411,'4-'!B:G,4,FALSE)," ")</f>
        <v xml:space="preserve"> </v>
      </c>
      <c r="G1411" s="10" t="str">
        <f t="shared" si="45"/>
        <v/>
      </c>
      <c r="H1411" s="44" t="str">
        <f>+IF(A1411="GLISSIERE",+VLOOKUP(K1411,'4-'!B:G,6,FALSE),IF(A1411="VENTES",+VLOOKUP(K1411,'5-'!B:H,6,FALSE)," "))</f>
        <v xml:space="preserve"> </v>
      </c>
      <c r="I1411" s="14"/>
      <c r="J1411" s="12"/>
      <c r="K1411" s="37"/>
      <c r="L1411" s="14"/>
      <c r="M1411" s="14"/>
      <c r="N1411" s="15"/>
    </row>
    <row r="1412" spans="1:14" x14ac:dyDescent="0.3">
      <c r="A1412" s="7">
        <f>+VLOOKUP(IF(ISNUMBER(SEARCH("GLISS*",K1412)),CONCATENATE("GLISSIERE"," ",RIGHT(K1412,3)),CONCATENATE(LEFT(K1412,2),"/",RIGHT(K1412,2))),CODE!A:F,CODE!C$1,FALSE)</f>
        <v>0</v>
      </c>
      <c r="B1412" s="7">
        <f>+VLOOKUP(IF(ISNUMBER(SEARCH("GLISS*",K1412)),CONCATENATE("GLISSIERE"," ",RIGHT(K1412,3)),CONCATENATE(LEFT(K1412,2),"/",RIGHT(K1412,2))),CODE!A:F,CODE!D$1,FALSE)</f>
        <v>0</v>
      </c>
      <c r="C1412" s="23"/>
      <c r="D1412" s="7">
        <f t="shared" si="44"/>
        <v>1900</v>
      </c>
      <c r="E1412" s="10" t="str">
        <f>+IF(A1412="GLISSIERE",+VLOOKUP(+VLOOKUP(IF(ISNUMBER(SEARCH("GLISS*",K1412)),CONCATENATE(RIGHT(K1412,4)),CONCATENATE(LEFT(K1412,2),"/",RIGHT(K1412,2))),'#Client'!B:C,1,FALSE),'#Client'!B:C,2,FALSE)," ")</f>
        <v xml:space="preserve"> </v>
      </c>
      <c r="F1412" s="10" t="str">
        <f>+IF(A1412="GLISSIERE",+VLOOKUP(K1412,'4-'!B:G,4,FALSE)," ")</f>
        <v xml:space="preserve"> </v>
      </c>
      <c r="G1412" s="10" t="str">
        <f t="shared" si="45"/>
        <v/>
      </c>
      <c r="H1412" s="44" t="str">
        <f>+IF(A1412="GLISSIERE",+VLOOKUP(K1412,'4-'!B:G,6,FALSE),IF(A1412="VENTES",+VLOOKUP(K1412,'5-'!B:H,6,FALSE)," "))</f>
        <v xml:space="preserve"> </v>
      </c>
      <c r="I1412" s="14"/>
      <c r="J1412" s="12"/>
      <c r="K1412" s="37"/>
      <c r="L1412" s="14"/>
      <c r="M1412" s="14"/>
      <c r="N1412" s="15"/>
    </row>
    <row r="1413" spans="1:14" x14ac:dyDescent="0.3">
      <c r="A1413" s="7">
        <f>+VLOOKUP(IF(ISNUMBER(SEARCH("GLISS*",K1413)),CONCATENATE("GLISSIERE"," ",RIGHT(K1413,3)),CONCATENATE(LEFT(K1413,2),"/",RIGHT(K1413,2))),CODE!A:F,CODE!C$1,FALSE)</f>
        <v>0</v>
      </c>
      <c r="B1413" s="7">
        <f>+VLOOKUP(IF(ISNUMBER(SEARCH("GLISS*",K1413)),CONCATENATE("GLISSIERE"," ",RIGHT(K1413,3)),CONCATENATE(LEFT(K1413,2),"/",RIGHT(K1413,2))),CODE!A:F,CODE!D$1,FALSE)</f>
        <v>0</v>
      </c>
      <c r="C1413" s="23"/>
      <c r="D1413" s="7">
        <f t="shared" ref="D1413:D1476" si="46">+YEAR(J1413)</f>
        <v>1900</v>
      </c>
      <c r="E1413" s="10" t="str">
        <f>+IF(A1413="GLISSIERE",+VLOOKUP(+VLOOKUP(IF(ISNUMBER(SEARCH("GLISS*",K1413)),CONCATENATE(RIGHT(K1413,4)),CONCATENATE(LEFT(K1413,2),"/",RIGHT(K1413,2))),'#Client'!B:C,1,FALSE),'#Client'!B:C,2,FALSE)," ")</f>
        <v xml:space="preserve"> </v>
      </c>
      <c r="F1413" s="10" t="str">
        <f>+IF(A1413="GLISSIERE",+VLOOKUP(K1413,'4-'!B:G,4,FALSE)," ")</f>
        <v xml:space="preserve"> </v>
      </c>
      <c r="G1413" s="10" t="str">
        <f t="shared" ref="G1413:G1476" si="47">+IF(+LEFT(K1413,2)="F-",MID(K1413,3,4),MID(K1413,4,4))</f>
        <v/>
      </c>
      <c r="H1413" s="44" t="str">
        <f>+IF(A1413="GLISSIERE",+VLOOKUP(K1413,'4-'!B:G,6,FALSE),IF(A1413="VENTES",+VLOOKUP(K1413,'5-'!B:H,6,FALSE)," "))</f>
        <v xml:space="preserve"> </v>
      </c>
      <c r="I1413" s="14"/>
      <c r="J1413" s="12"/>
      <c r="K1413" s="37"/>
      <c r="L1413" s="14"/>
      <c r="M1413" s="14"/>
      <c r="N1413" s="15"/>
    </row>
    <row r="1414" spans="1:14" x14ac:dyDescent="0.3">
      <c r="A1414" s="7">
        <f>+VLOOKUP(IF(ISNUMBER(SEARCH("GLISS*",K1414)),CONCATENATE("GLISSIERE"," ",RIGHT(K1414,3)),CONCATENATE(LEFT(K1414,2),"/",RIGHT(K1414,2))),CODE!A:F,CODE!C$1,FALSE)</f>
        <v>0</v>
      </c>
      <c r="B1414" s="7">
        <f>+VLOOKUP(IF(ISNUMBER(SEARCH("GLISS*",K1414)),CONCATENATE("GLISSIERE"," ",RIGHT(K1414,3)),CONCATENATE(LEFT(K1414,2),"/",RIGHT(K1414,2))),CODE!A:F,CODE!D$1,FALSE)</f>
        <v>0</v>
      </c>
      <c r="C1414" s="23"/>
      <c r="D1414" s="7">
        <f t="shared" si="46"/>
        <v>1900</v>
      </c>
      <c r="E1414" s="10" t="str">
        <f>+IF(A1414="GLISSIERE",+VLOOKUP(+VLOOKUP(IF(ISNUMBER(SEARCH("GLISS*",K1414)),CONCATENATE(RIGHT(K1414,4)),CONCATENATE(LEFT(K1414,2),"/",RIGHT(K1414,2))),'#Client'!B:C,1,FALSE),'#Client'!B:C,2,FALSE)," ")</f>
        <v xml:space="preserve"> </v>
      </c>
      <c r="F1414" s="10" t="str">
        <f>+IF(A1414="GLISSIERE",+VLOOKUP(K1414,'4-'!B:G,4,FALSE)," ")</f>
        <v xml:space="preserve"> </v>
      </c>
      <c r="G1414" s="10" t="str">
        <f t="shared" si="47"/>
        <v/>
      </c>
      <c r="H1414" s="44" t="str">
        <f>+IF(A1414="GLISSIERE",+VLOOKUP(K1414,'4-'!B:G,6,FALSE),IF(A1414="VENTES",+VLOOKUP(K1414,'5-'!B:H,6,FALSE)," "))</f>
        <v xml:space="preserve"> </v>
      </c>
      <c r="I1414" s="14"/>
      <c r="J1414" s="12"/>
      <c r="K1414" s="37"/>
      <c r="L1414" s="14"/>
      <c r="M1414" s="14"/>
      <c r="N1414" s="15"/>
    </row>
    <row r="1415" spans="1:14" x14ac:dyDescent="0.3">
      <c r="A1415" s="7">
        <f>+VLOOKUP(IF(ISNUMBER(SEARCH("GLISS*",K1415)),CONCATENATE("GLISSIERE"," ",RIGHT(K1415,3)),CONCATENATE(LEFT(K1415,2),"/",RIGHT(K1415,2))),CODE!A:F,CODE!C$1,FALSE)</f>
        <v>0</v>
      </c>
      <c r="B1415" s="7">
        <f>+VLOOKUP(IF(ISNUMBER(SEARCH("GLISS*",K1415)),CONCATENATE("GLISSIERE"," ",RIGHT(K1415,3)),CONCATENATE(LEFT(K1415,2),"/",RIGHT(K1415,2))),CODE!A:F,CODE!D$1,FALSE)</f>
        <v>0</v>
      </c>
      <c r="C1415" s="23"/>
      <c r="D1415" s="7">
        <f t="shared" si="46"/>
        <v>1900</v>
      </c>
      <c r="E1415" s="10" t="str">
        <f>+IF(A1415="GLISSIERE",+VLOOKUP(+VLOOKUP(IF(ISNUMBER(SEARCH("GLISS*",K1415)),CONCATENATE(RIGHT(K1415,4)),CONCATENATE(LEFT(K1415,2),"/",RIGHT(K1415,2))),'#Client'!B:C,1,FALSE),'#Client'!B:C,2,FALSE)," ")</f>
        <v xml:space="preserve"> </v>
      </c>
      <c r="F1415" s="10" t="str">
        <f>+IF(A1415="GLISSIERE",+VLOOKUP(K1415,'4-'!B:G,4,FALSE)," ")</f>
        <v xml:space="preserve"> </v>
      </c>
      <c r="G1415" s="10" t="str">
        <f t="shared" si="47"/>
        <v/>
      </c>
      <c r="H1415" s="44" t="str">
        <f>+IF(A1415="GLISSIERE",+VLOOKUP(K1415,'4-'!B:G,6,FALSE),IF(A1415="VENTES",+VLOOKUP(K1415,'5-'!B:H,6,FALSE)," "))</f>
        <v xml:space="preserve"> </v>
      </c>
      <c r="I1415" s="14"/>
      <c r="J1415" s="12"/>
      <c r="K1415" s="37"/>
      <c r="L1415" s="14"/>
      <c r="M1415" s="14"/>
      <c r="N1415" s="15"/>
    </row>
    <row r="1416" spans="1:14" x14ac:dyDescent="0.3">
      <c r="A1416" s="7">
        <f>+VLOOKUP(IF(ISNUMBER(SEARCH("GLISS*",K1416)),CONCATENATE("GLISSIERE"," ",RIGHT(K1416,3)),CONCATENATE(LEFT(K1416,2),"/",RIGHT(K1416,2))),CODE!A:F,CODE!C$1,FALSE)</f>
        <v>0</v>
      </c>
      <c r="B1416" s="7">
        <f>+VLOOKUP(IF(ISNUMBER(SEARCH("GLISS*",K1416)),CONCATENATE("GLISSIERE"," ",RIGHT(K1416,3)),CONCATENATE(LEFT(K1416,2),"/",RIGHT(K1416,2))),CODE!A:F,CODE!D$1,FALSE)</f>
        <v>0</v>
      </c>
      <c r="C1416" s="23"/>
      <c r="D1416" s="7">
        <f t="shared" si="46"/>
        <v>1900</v>
      </c>
      <c r="E1416" s="10" t="str">
        <f>+IF(A1416="GLISSIERE",+VLOOKUP(+VLOOKUP(IF(ISNUMBER(SEARCH("GLISS*",K1416)),CONCATENATE(RIGHT(K1416,4)),CONCATENATE(LEFT(K1416,2),"/",RIGHT(K1416,2))),'#Client'!B:C,1,FALSE),'#Client'!B:C,2,FALSE)," ")</f>
        <v xml:space="preserve"> </v>
      </c>
      <c r="F1416" s="10" t="str">
        <f>+IF(A1416="GLISSIERE",+VLOOKUP(K1416,'4-'!B:G,4,FALSE)," ")</f>
        <v xml:space="preserve"> </v>
      </c>
      <c r="G1416" s="10" t="str">
        <f t="shared" si="47"/>
        <v/>
      </c>
      <c r="H1416" s="44" t="str">
        <f>+IF(A1416="GLISSIERE",+VLOOKUP(K1416,'4-'!B:G,6,FALSE),IF(A1416="VENTES",+VLOOKUP(K1416,'5-'!B:H,6,FALSE)," "))</f>
        <v xml:space="preserve"> </v>
      </c>
      <c r="I1416" s="14"/>
      <c r="J1416" s="12"/>
      <c r="K1416" s="37"/>
      <c r="L1416" s="14"/>
      <c r="M1416" s="14"/>
      <c r="N1416" s="15"/>
    </row>
    <row r="1417" spans="1:14" x14ac:dyDescent="0.3">
      <c r="A1417" s="7">
        <f>+VLOOKUP(IF(ISNUMBER(SEARCH("GLISS*",K1417)),CONCATENATE("GLISSIERE"," ",RIGHT(K1417,3)),CONCATENATE(LEFT(K1417,2),"/",RIGHT(K1417,2))),CODE!A:F,CODE!C$1,FALSE)</f>
        <v>0</v>
      </c>
      <c r="B1417" s="7">
        <f>+VLOOKUP(IF(ISNUMBER(SEARCH("GLISS*",K1417)),CONCATENATE("GLISSIERE"," ",RIGHT(K1417,3)),CONCATENATE(LEFT(K1417,2),"/",RIGHT(K1417,2))),CODE!A:F,CODE!D$1,FALSE)</f>
        <v>0</v>
      </c>
      <c r="C1417" s="23"/>
      <c r="D1417" s="7">
        <f t="shared" si="46"/>
        <v>1900</v>
      </c>
      <c r="E1417" s="10" t="str">
        <f>+IF(A1417="GLISSIERE",+VLOOKUP(+VLOOKUP(IF(ISNUMBER(SEARCH("GLISS*",K1417)),CONCATENATE(RIGHT(K1417,4)),CONCATENATE(LEFT(K1417,2),"/",RIGHT(K1417,2))),'#Client'!B:C,1,FALSE),'#Client'!B:C,2,FALSE)," ")</f>
        <v xml:space="preserve"> </v>
      </c>
      <c r="F1417" s="10" t="str">
        <f>+IF(A1417="GLISSIERE",+VLOOKUP(K1417,'4-'!B:G,4,FALSE)," ")</f>
        <v xml:space="preserve"> </v>
      </c>
      <c r="G1417" s="10" t="str">
        <f t="shared" si="47"/>
        <v/>
      </c>
      <c r="H1417" s="44" t="str">
        <f>+IF(A1417="GLISSIERE",+VLOOKUP(K1417,'4-'!B:G,6,FALSE),IF(A1417="VENTES",+VLOOKUP(K1417,'5-'!B:H,6,FALSE)," "))</f>
        <v xml:space="preserve"> </v>
      </c>
      <c r="I1417" s="14"/>
      <c r="J1417" s="12"/>
      <c r="K1417" s="37"/>
      <c r="L1417" s="14"/>
      <c r="M1417" s="14"/>
      <c r="N1417" s="15"/>
    </row>
    <row r="1418" spans="1:14" x14ac:dyDescent="0.3">
      <c r="A1418" s="7">
        <f>+VLOOKUP(IF(ISNUMBER(SEARCH("GLISS*",K1418)),CONCATENATE("GLISSIERE"," ",RIGHT(K1418,3)),CONCATENATE(LEFT(K1418,2),"/",RIGHT(K1418,2))),CODE!A:F,CODE!C$1,FALSE)</f>
        <v>0</v>
      </c>
      <c r="B1418" s="7">
        <f>+VLOOKUP(IF(ISNUMBER(SEARCH("GLISS*",K1418)),CONCATENATE("GLISSIERE"," ",RIGHT(K1418,3)),CONCATENATE(LEFT(K1418,2),"/",RIGHT(K1418,2))),CODE!A:F,CODE!D$1,FALSE)</f>
        <v>0</v>
      </c>
      <c r="C1418" s="23"/>
      <c r="D1418" s="7">
        <f t="shared" si="46"/>
        <v>1900</v>
      </c>
      <c r="E1418" s="10" t="str">
        <f>+IF(A1418="GLISSIERE",+VLOOKUP(+VLOOKUP(IF(ISNUMBER(SEARCH("GLISS*",K1418)),CONCATENATE(RIGHT(K1418,4)),CONCATENATE(LEFT(K1418,2),"/",RIGHT(K1418,2))),'#Client'!B:C,1,FALSE),'#Client'!B:C,2,FALSE)," ")</f>
        <v xml:space="preserve"> </v>
      </c>
      <c r="F1418" s="10" t="str">
        <f>+IF(A1418="GLISSIERE",+VLOOKUP(K1418,'4-'!B:G,4,FALSE)," ")</f>
        <v xml:space="preserve"> </v>
      </c>
      <c r="G1418" s="10" t="str">
        <f t="shared" si="47"/>
        <v/>
      </c>
      <c r="H1418" s="44" t="str">
        <f>+IF(A1418="GLISSIERE",+VLOOKUP(K1418,'4-'!B:G,6,FALSE),IF(A1418="VENTES",+VLOOKUP(K1418,'5-'!B:H,6,FALSE)," "))</f>
        <v xml:space="preserve"> </v>
      </c>
      <c r="I1418" s="14"/>
      <c r="J1418" s="12"/>
      <c r="K1418" s="37"/>
      <c r="L1418" s="14"/>
      <c r="M1418" s="14"/>
      <c r="N1418" s="15"/>
    </row>
    <row r="1419" spans="1:14" x14ac:dyDescent="0.3">
      <c r="A1419" s="7">
        <f>+VLOOKUP(IF(ISNUMBER(SEARCH("GLISS*",K1419)),CONCATENATE("GLISSIERE"," ",RIGHT(K1419,3)),CONCATENATE(LEFT(K1419,2),"/",RIGHT(K1419,2))),CODE!A:F,CODE!C$1,FALSE)</f>
        <v>0</v>
      </c>
      <c r="B1419" s="7">
        <f>+VLOOKUP(IF(ISNUMBER(SEARCH("GLISS*",K1419)),CONCATENATE("GLISSIERE"," ",RIGHT(K1419,3)),CONCATENATE(LEFT(K1419,2),"/",RIGHT(K1419,2))),CODE!A:F,CODE!D$1,FALSE)</f>
        <v>0</v>
      </c>
      <c r="C1419" s="23"/>
      <c r="D1419" s="7">
        <f t="shared" si="46"/>
        <v>1900</v>
      </c>
      <c r="E1419" s="10" t="str">
        <f>+IF(A1419="GLISSIERE",+VLOOKUP(+VLOOKUP(IF(ISNUMBER(SEARCH("GLISS*",K1419)),CONCATENATE(RIGHT(K1419,4)),CONCATENATE(LEFT(K1419,2),"/",RIGHT(K1419,2))),'#Client'!B:C,1,FALSE),'#Client'!B:C,2,FALSE)," ")</f>
        <v xml:space="preserve"> </v>
      </c>
      <c r="F1419" s="10" t="str">
        <f>+IF(A1419="GLISSIERE",+VLOOKUP(K1419,'4-'!B:G,4,FALSE)," ")</f>
        <v xml:space="preserve"> </v>
      </c>
      <c r="G1419" s="10" t="str">
        <f t="shared" si="47"/>
        <v/>
      </c>
      <c r="H1419" s="44" t="str">
        <f>+IF(A1419="GLISSIERE",+VLOOKUP(K1419,'4-'!B:G,6,FALSE),IF(A1419="VENTES",+VLOOKUP(K1419,'5-'!B:H,6,FALSE)," "))</f>
        <v xml:space="preserve"> </v>
      </c>
      <c r="I1419" s="14"/>
      <c r="J1419" s="12"/>
      <c r="K1419" s="37"/>
      <c r="L1419" s="14"/>
      <c r="M1419" s="14"/>
      <c r="N1419" s="15"/>
    </row>
    <row r="1420" spans="1:14" x14ac:dyDescent="0.3">
      <c r="A1420" s="7">
        <f>+VLOOKUP(IF(ISNUMBER(SEARCH("GLISS*",K1420)),CONCATENATE("GLISSIERE"," ",RIGHT(K1420,3)),CONCATENATE(LEFT(K1420,2),"/",RIGHT(K1420,2))),CODE!A:F,CODE!C$1,FALSE)</f>
        <v>0</v>
      </c>
      <c r="B1420" s="7">
        <f>+VLOOKUP(IF(ISNUMBER(SEARCH("GLISS*",K1420)),CONCATENATE("GLISSIERE"," ",RIGHT(K1420,3)),CONCATENATE(LEFT(K1420,2),"/",RIGHT(K1420,2))),CODE!A:F,CODE!D$1,FALSE)</f>
        <v>0</v>
      </c>
      <c r="C1420" s="23"/>
      <c r="D1420" s="7">
        <f t="shared" si="46"/>
        <v>1900</v>
      </c>
      <c r="E1420" s="10" t="str">
        <f>+IF(A1420="GLISSIERE",+VLOOKUP(+VLOOKUP(IF(ISNUMBER(SEARCH("GLISS*",K1420)),CONCATENATE(RIGHT(K1420,4)),CONCATENATE(LEFT(K1420,2),"/",RIGHT(K1420,2))),'#Client'!B:C,1,FALSE),'#Client'!B:C,2,FALSE)," ")</f>
        <v xml:space="preserve"> </v>
      </c>
      <c r="F1420" s="10" t="str">
        <f>+IF(A1420="GLISSIERE",+VLOOKUP(K1420,'4-'!B:G,4,FALSE)," ")</f>
        <v xml:space="preserve"> </v>
      </c>
      <c r="G1420" s="10" t="str">
        <f t="shared" si="47"/>
        <v/>
      </c>
      <c r="H1420" s="44" t="str">
        <f>+IF(A1420="GLISSIERE",+VLOOKUP(K1420,'4-'!B:G,6,FALSE),IF(A1420="VENTES",+VLOOKUP(K1420,'5-'!B:H,6,FALSE)," "))</f>
        <v xml:space="preserve"> </v>
      </c>
      <c r="I1420" s="14"/>
      <c r="J1420" s="12"/>
      <c r="K1420" s="37"/>
      <c r="L1420" s="14"/>
      <c r="M1420" s="14"/>
      <c r="N1420" s="15"/>
    </row>
    <row r="1421" spans="1:14" x14ac:dyDescent="0.3">
      <c r="A1421" s="7">
        <f>+VLOOKUP(IF(ISNUMBER(SEARCH("GLISS*",K1421)),CONCATENATE("GLISSIERE"," ",RIGHT(K1421,3)),CONCATENATE(LEFT(K1421,2),"/",RIGHT(K1421,2))),CODE!A:F,CODE!C$1,FALSE)</f>
        <v>0</v>
      </c>
      <c r="B1421" s="7">
        <f>+VLOOKUP(IF(ISNUMBER(SEARCH("GLISS*",K1421)),CONCATENATE("GLISSIERE"," ",RIGHT(K1421,3)),CONCATENATE(LEFT(K1421,2),"/",RIGHT(K1421,2))),CODE!A:F,CODE!D$1,FALSE)</f>
        <v>0</v>
      </c>
      <c r="C1421" s="23"/>
      <c r="D1421" s="7">
        <f t="shared" si="46"/>
        <v>1900</v>
      </c>
      <c r="E1421" s="10" t="str">
        <f>+IF(A1421="GLISSIERE",+VLOOKUP(+VLOOKUP(IF(ISNUMBER(SEARCH("GLISS*",K1421)),CONCATENATE(RIGHT(K1421,4)),CONCATENATE(LEFT(K1421,2),"/",RIGHT(K1421,2))),'#Client'!B:C,1,FALSE),'#Client'!B:C,2,FALSE)," ")</f>
        <v xml:space="preserve"> </v>
      </c>
      <c r="F1421" s="10" t="str">
        <f>+IF(A1421="GLISSIERE",+VLOOKUP(K1421,'4-'!B:G,4,FALSE)," ")</f>
        <v xml:space="preserve"> </v>
      </c>
      <c r="G1421" s="10" t="str">
        <f t="shared" si="47"/>
        <v/>
      </c>
      <c r="H1421" s="44" t="str">
        <f>+IF(A1421="GLISSIERE",+VLOOKUP(K1421,'4-'!B:G,6,FALSE),IF(A1421="VENTES",+VLOOKUP(K1421,'5-'!B:H,6,FALSE)," "))</f>
        <v xml:space="preserve"> </v>
      </c>
      <c r="I1421" s="14"/>
      <c r="J1421" s="12"/>
      <c r="K1421" s="37"/>
      <c r="L1421" s="14"/>
      <c r="M1421" s="14"/>
      <c r="N1421" s="15"/>
    </row>
    <row r="1422" spans="1:14" x14ac:dyDescent="0.3">
      <c r="A1422" s="7">
        <f>+VLOOKUP(IF(ISNUMBER(SEARCH("GLISS*",K1422)),CONCATENATE("GLISSIERE"," ",RIGHT(K1422,3)),CONCATENATE(LEFT(K1422,2),"/",RIGHT(K1422,2))),CODE!A:F,CODE!C$1,FALSE)</f>
        <v>0</v>
      </c>
      <c r="B1422" s="7">
        <f>+VLOOKUP(IF(ISNUMBER(SEARCH("GLISS*",K1422)),CONCATENATE("GLISSIERE"," ",RIGHT(K1422,3)),CONCATENATE(LEFT(K1422,2),"/",RIGHT(K1422,2))),CODE!A:F,CODE!D$1,FALSE)</f>
        <v>0</v>
      </c>
      <c r="C1422" s="23"/>
      <c r="D1422" s="7">
        <f t="shared" si="46"/>
        <v>1900</v>
      </c>
      <c r="E1422" s="10" t="str">
        <f>+IF(A1422="GLISSIERE",+VLOOKUP(+VLOOKUP(IF(ISNUMBER(SEARCH("GLISS*",K1422)),CONCATENATE(RIGHT(K1422,4)),CONCATENATE(LEFT(K1422,2),"/",RIGHT(K1422,2))),'#Client'!B:C,1,FALSE),'#Client'!B:C,2,FALSE)," ")</f>
        <v xml:space="preserve"> </v>
      </c>
      <c r="F1422" s="10" t="str">
        <f>+IF(A1422="GLISSIERE",+VLOOKUP(K1422,'4-'!B:G,4,FALSE)," ")</f>
        <v xml:space="preserve"> </v>
      </c>
      <c r="G1422" s="10" t="str">
        <f t="shared" si="47"/>
        <v/>
      </c>
      <c r="H1422" s="44" t="str">
        <f>+IF(A1422="GLISSIERE",+VLOOKUP(K1422,'4-'!B:G,6,FALSE),IF(A1422="VENTES",+VLOOKUP(K1422,'5-'!B:H,6,FALSE)," "))</f>
        <v xml:space="preserve"> </v>
      </c>
      <c r="I1422" s="14"/>
      <c r="J1422" s="12"/>
      <c r="K1422" s="37"/>
      <c r="L1422" s="14"/>
      <c r="M1422" s="14"/>
      <c r="N1422" s="15"/>
    </row>
    <row r="1423" spans="1:14" x14ac:dyDescent="0.3">
      <c r="A1423" s="7">
        <f>+VLOOKUP(IF(ISNUMBER(SEARCH("GLISS*",K1423)),CONCATENATE("GLISSIERE"," ",RIGHT(K1423,3)),CONCATENATE(LEFT(K1423,2),"/",RIGHT(K1423,2))),CODE!A:F,CODE!C$1,FALSE)</f>
        <v>0</v>
      </c>
      <c r="B1423" s="7">
        <f>+VLOOKUP(IF(ISNUMBER(SEARCH("GLISS*",K1423)),CONCATENATE("GLISSIERE"," ",RIGHT(K1423,3)),CONCATENATE(LEFT(K1423,2),"/",RIGHT(K1423,2))),CODE!A:F,CODE!D$1,FALSE)</f>
        <v>0</v>
      </c>
      <c r="C1423" s="23"/>
      <c r="D1423" s="7">
        <f t="shared" si="46"/>
        <v>1900</v>
      </c>
      <c r="E1423" s="10" t="str">
        <f>+IF(A1423="GLISSIERE",+VLOOKUP(+VLOOKUP(IF(ISNUMBER(SEARCH("GLISS*",K1423)),CONCATENATE(RIGHT(K1423,4)),CONCATENATE(LEFT(K1423,2),"/",RIGHT(K1423,2))),'#Client'!B:C,1,FALSE),'#Client'!B:C,2,FALSE)," ")</f>
        <v xml:space="preserve"> </v>
      </c>
      <c r="F1423" s="10" t="str">
        <f>+IF(A1423="GLISSIERE",+VLOOKUP(K1423,'4-'!B:G,4,FALSE)," ")</f>
        <v xml:space="preserve"> </v>
      </c>
      <c r="G1423" s="10" t="str">
        <f t="shared" si="47"/>
        <v/>
      </c>
      <c r="H1423" s="44" t="str">
        <f>+IF(A1423="GLISSIERE",+VLOOKUP(K1423,'4-'!B:G,6,FALSE),IF(A1423="VENTES",+VLOOKUP(K1423,'5-'!B:H,6,FALSE)," "))</f>
        <v xml:space="preserve"> </v>
      </c>
      <c r="I1423" s="14"/>
      <c r="J1423" s="12"/>
      <c r="K1423" s="37"/>
      <c r="L1423" s="14"/>
      <c r="M1423" s="14"/>
      <c r="N1423" s="15"/>
    </row>
    <row r="1424" spans="1:14" x14ac:dyDescent="0.3">
      <c r="A1424" s="7">
        <f>+VLOOKUP(IF(ISNUMBER(SEARCH("GLISS*",K1424)),CONCATENATE("GLISSIERE"," ",RIGHT(K1424,3)),CONCATENATE(LEFT(K1424,2),"/",RIGHT(K1424,2))),CODE!A:F,CODE!C$1,FALSE)</f>
        <v>0</v>
      </c>
      <c r="B1424" s="7">
        <f>+VLOOKUP(IF(ISNUMBER(SEARCH("GLISS*",K1424)),CONCATENATE("GLISSIERE"," ",RIGHT(K1424,3)),CONCATENATE(LEFT(K1424,2),"/",RIGHT(K1424,2))),CODE!A:F,CODE!D$1,FALSE)</f>
        <v>0</v>
      </c>
      <c r="C1424" s="23"/>
      <c r="D1424" s="7">
        <f t="shared" si="46"/>
        <v>1900</v>
      </c>
      <c r="E1424" s="10" t="str">
        <f>+IF(A1424="GLISSIERE",+VLOOKUP(+VLOOKUP(IF(ISNUMBER(SEARCH("GLISS*",K1424)),CONCATENATE(RIGHT(K1424,4)),CONCATENATE(LEFT(K1424,2),"/",RIGHT(K1424,2))),'#Client'!B:C,1,FALSE),'#Client'!B:C,2,FALSE)," ")</f>
        <v xml:space="preserve"> </v>
      </c>
      <c r="F1424" s="10" t="str">
        <f>+IF(A1424="GLISSIERE",+VLOOKUP(K1424,'4-'!B:G,4,FALSE)," ")</f>
        <v xml:space="preserve"> </v>
      </c>
      <c r="G1424" s="10" t="str">
        <f t="shared" si="47"/>
        <v/>
      </c>
      <c r="H1424" s="44" t="str">
        <f>+IF(A1424="GLISSIERE",+VLOOKUP(K1424,'4-'!B:G,6,FALSE),IF(A1424="VENTES",+VLOOKUP(K1424,'5-'!B:H,6,FALSE)," "))</f>
        <v xml:space="preserve"> </v>
      </c>
      <c r="I1424" s="14"/>
      <c r="J1424" s="12"/>
      <c r="K1424" s="37"/>
      <c r="L1424" s="14"/>
      <c r="M1424" s="14"/>
      <c r="N1424" s="15"/>
    </row>
    <row r="1425" spans="1:14" x14ac:dyDescent="0.3">
      <c r="A1425" s="7">
        <f>+VLOOKUP(IF(ISNUMBER(SEARCH("GLISS*",K1425)),CONCATENATE("GLISSIERE"," ",RIGHT(K1425,3)),CONCATENATE(LEFT(K1425,2),"/",RIGHT(K1425,2))),CODE!A:F,CODE!C$1,FALSE)</f>
        <v>0</v>
      </c>
      <c r="B1425" s="7">
        <f>+VLOOKUP(IF(ISNUMBER(SEARCH("GLISS*",K1425)),CONCATENATE("GLISSIERE"," ",RIGHT(K1425,3)),CONCATENATE(LEFT(K1425,2),"/",RIGHT(K1425,2))),CODE!A:F,CODE!D$1,FALSE)</f>
        <v>0</v>
      </c>
      <c r="C1425" s="23"/>
      <c r="D1425" s="7">
        <f t="shared" si="46"/>
        <v>1900</v>
      </c>
      <c r="E1425" s="10" t="str">
        <f>+IF(A1425="GLISSIERE",+VLOOKUP(+VLOOKUP(IF(ISNUMBER(SEARCH("GLISS*",K1425)),CONCATENATE(RIGHT(K1425,4)),CONCATENATE(LEFT(K1425,2),"/",RIGHT(K1425,2))),'#Client'!B:C,1,FALSE),'#Client'!B:C,2,FALSE)," ")</f>
        <v xml:space="preserve"> </v>
      </c>
      <c r="F1425" s="10" t="str">
        <f>+IF(A1425="GLISSIERE",+VLOOKUP(K1425,'4-'!B:G,4,FALSE)," ")</f>
        <v xml:space="preserve"> </v>
      </c>
      <c r="G1425" s="10" t="str">
        <f t="shared" si="47"/>
        <v/>
      </c>
      <c r="H1425" s="44" t="str">
        <f>+IF(A1425="GLISSIERE",+VLOOKUP(K1425,'4-'!B:G,6,FALSE),IF(A1425="VENTES",+VLOOKUP(K1425,'5-'!B:H,6,FALSE)," "))</f>
        <v xml:space="preserve"> </v>
      </c>
      <c r="I1425" s="14"/>
      <c r="J1425" s="12"/>
      <c r="K1425" s="37"/>
      <c r="L1425" s="14"/>
      <c r="M1425" s="14"/>
      <c r="N1425" s="15"/>
    </row>
    <row r="1426" spans="1:14" x14ac:dyDescent="0.3">
      <c r="A1426" s="7">
        <f>+VLOOKUP(IF(ISNUMBER(SEARCH("GLISS*",K1426)),CONCATENATE("GLISSIERE"," ",RIGHT(K1426,3)),CONCATENATE(LEFT(K1426,2),"/",RIGHT(K1426,2))),CODE!A:F,CODE!C$1,FALSE)</f>
        <v>0</v>
      </c>
      <c r="B1426" s="7">
        <f>+VLOOKUP(IF(ISNUMBER(SEARCH("GLISS*",K1426)),CONCATENATE("GLISSIERE"," ",RIGHT(K1426,3)),CONCATENATE(LEFT(K1426,2),"/",RIGHT(K1426,2))),CODE!A:F,CODE!D$1,FALSE)</f>
        <v>0</v>
      </c>
      <c r="C1426" s="23"/>
      <c r="D1426" s="7">
        <f t="shared" si="46"/>
        <v>1900</v>
      </c>
      <c r="E1426" s="10" t="str">
        <f>+IF(A1426="GLISSIERE",+VLOOKUP(+VLOOKUP(IF(ISNUMBER(SEARCH("GLISS*",K1426)),CONCATENATE(RIGHT(K1426,4)),CONCATENATE(LEFT(K1426,2),"/",RIGHT(K1426,2))),'#Client'!B:C,1,FALSE),'#Client'!B:C,2,FALSE)," ")</f>
        <v xml:space="preserve"> </v>
      </c>
      <c r="F1426" s="10" t="str">
        <f>+IF(A1426="GLISSIERE",+VLOOKUP(K1426,'4-'!B:G,4,FALSE)," ")</f>
        <v xml:space="preserve"> </v>
      </c>
      <c r="G1426" s="10" t="str">
        <f t="shared" si="47"/>
        <v/>
      </c>
      <c r="H1426" s="44" t="str">
        <f>+IF(A1426="GLISSIERE",+VLOOKUP(K1426,'4-'!B:G,6,FALSE),IF(A1426="VENTES",+VLOOKUP(K1426,'5-'!B:H,6,FALSE)," "))</f>
        <v xml:space="preserve"> </v>
      </c>
      <c r="I1426" s="14"/>
      <c r="J1426" s="12"/>
      <c r="K1426" s="37"/>
      <c r="L1426" s="14"/>
      <c r="M1426" s="14"/>
      <c r="N1426" s="15"/>
    </row>
    <row r="1427" spans="1:14" x14ac:dyDescent="0.3">
      <c r="A1427" s="7">
        <f>+VLOOKUP(IF(ISNUMBER(SEARCH("GLISS*",K1427)),CONCATENATE("GLISSIERE"," ",RIGHT(K1427,3)),CONCATENATE(LEFT(K1427,2),"/",RIGHT(K1427,2))),CODE!A:F,CODE!C$1,FALSE)</f>
        <v>0</v>
      </c>
      <c r="B1427" s="7">
        <f>+VLOOKUP(IF(ISNUMBER(SEARCH("GLISS*",K1427)),CONCATENATE("GLISSIERE"," ",RIGHT(K1427,3)),CONCATENATE(LEFT(K1427,2),"/",RIGHT(K1427,2))),CODE!A:F,CODE!D$1,FALSE)</f>
        <v>0</v>
      </c>
      <c r="C1427" s="23"/>
      <c r="D1427" s="7">
        <f t="shared" si="46"/>
        <v>1900</v>
      </c>
      <c r="E1427" s="10" t="str">
        <f>+IF(A1427="GLISSIERE",+VLOOKUP(+VLOOKUP(IF(ISNUMBER(SEARCH("GLISS*",K1427)),CONCATENATE(RIGHT(K1427,4)),CONCATENATE(LEFT(K1427,2),"/",RIGHT(K1427,2))),'#Client'!B:C,1,FALSE),'#Client'!B:C,2,FALSE)," ")</f>
        <v xml:space="preserve"> </v>
      </c>
      <c r="F1427" s="10" t="str">
        <f>+IF(A1427="GLISSIERE",+VLOOKUP(K1427,'4-'!B:G,4,FALSE)," ")</f>
        <v xml:space="preserve"> </v>
      </c>
      <c r="G1427" s="10" t="str">
        <f t="shared" si="47"/>
        <v/>
      </c>
      <c r="H1427" s="44" t="str">
        <f>+IF(A1427="GLISSIERE",+VLOOKUP(K1427,'4-'!B:G,6,FALSE),IF(A1427="VENTES",+VLOOKUP(K1427,'5-'!B:H,6,FALSE)," "))</f>
        <v xml:space="preserve"> </v>
      </c>
      <c r="I1427" s="14"/>
      <c r="J1427" s="12"/>
      <c r="K1427" s="37"/>
      <c r="L1427" s="14"/>
      <c r="M1427" s="14"/>
      <c r="N1427" s="15"/>
    </row>
    <row r="1428" spans="1:14" x14ac:dyDescent="0.3">
      <c r="A1428" s="7">
        <f>+VLOOKUP(IF(ISNUMBER(SEARCH("GLISS*",K1428)),CONCATENATE("GLISSIERE"," ",RIGHT(K1428,3)),CONCATENATE(LEFT(K1428,2),"/",RIGHT(K1428,2))),CODE!A:F,CODE!C$1,FALSE)</f>
        <v>0</v>
      </c>
      <c r="B1428" s="7">
        <f>+VLOOKUP(IF(ISNUMBER(SEARCH("GLISS*",K1428)),CONCATENATE("GLISSIERE"," ",RIGHT(K1428,3)),CONCATENATE(LEFT(K1428,2),"/",RIGHT(K1428,2))),CODE!A:F,CODE!D$1,FALSE)</f>
        <v>0</v>
      </c>
      <c r="C1428" s="23"/>
      <c r="D1428" s="7">
        <f t="shared" si="46"/>
        <v>1900</v>
      </c>
      <c r="E1428" s="10" t="str">
        <f>+IF(A1428="GLISSIERE",+VLOOKUP(+VLOOKUP(IF(ISNUMBER(SEARCH("GLISS*",K1428)),CONCATENATE(RIGHT(K1428,4)),CONCATENATE(LEFT(K1428,2),"/",RIGHT(K1428,2))),'#Client'!B:C,1,FALSE),'#Client'!B:C,2,FALSE)," ")</f>
        <v xml:space="preserve"> </v>
      </c>
      <c r="F1428" s="10" t="str">
        <f>+IF(A1428="GLISSIERE",+VLOOKUP(K1428,'4-'!B:G,4,FALSE)," ")</f>
        <v xml:space="preserve"> </v>
      </c>
      <c r="G1428" s="10" t="str">
        <f t="shared" si="47"/>
        <v/>
      </c>
      <c r="H1428" s="44" t="str">
        <f>+IF(A1428="GLISSIERE",+VLOOKUP(K1428,'4-'!B:G,6,FALSE),IF(A1428="VENTES",+VLOOKUP(K1428,'5-'!B:H,6,FALSE)," "))</f>
        <v xml:space="preserve"> </v>
      </c>
      <c r="I1428" s="14"/>
      <c r="J1428" s="12"/>
      <c r="K1428" s="37"/>
      <c r="L1428" s="14"/>
      <c r="M1428" s="14"/>
      <c r="N1428" s="15"/>
    </row>
    <row r="1429" spans="1:14" x14ac:dyDescent="0.3">
      <c r="A1429" s="7">
        <f>+VLOOKUP(IF(ISNUMBER(SEARCH("GLISS*",K1429)),CONCATENATE("GLISSIERE"," ",RIGHT(K1429,3)),CONCATENATE(LEFT(K1429,2),"/",RIGHT(K1429,2))),CODE!A:F,CODE!C$1,FALSE)</f>
        <v>0</v>
      </c>
      <c r="B1429" s="7">
        <f>+VLOOKUP(IF(ISNUMBER(SEARCH("GLISS*",K1429)),CONCATENATE("GLISSIERE"," ",RIGHT(K1429,3)),CONCATENATE(LEFT(K1429,2),"/",RIGHT(K1429,2))),CODE!A:F,CODE!D$1,FALSE)</f>
        <v>0</v>
      </c>
      <c r="C1429" s="23"/>
      <c r="D1429" s="7">
        <f t="shared" si="46"/>
        <v>1900</v>
      </c>
      <c r="E1429" s="10" t="str">
        <f>+IF(A1429="GLISSIERE",+VLOOKUP(+VLOOKUP(IF(ISNUMBER(SEARCH("GLISS*",K1429)),CONCATENATE(RIGHT(K1429,4)),CONCATENATE(LEFT(K1429,2),"/",RIGHT(K1429,2))),'#Client'!B:C,1,FALSE),'#Client'!B:C,2,FALSE)," ")</f>
        <v xml:space="preserve"> </v>
      </c>
      <c r="F1429" s="10" t="str">
        <f>+IF(A1429="GLISSIERE",+VLOOKUP(K1429,'4-'!B:G,4,FALSE)," ")</f>
        <v xml:space="preserve"> </v>
      </c>
      <c r="G1429" s="10" t="str">
        <f t="shared" si="47"/>
        <v/>
      </c>
      <c r="H1429" s="44" t="str">
        <f>+IF(A1429="GLISSIERE",+VLOOKUP(K1429,'4-'!B:G,6,FALSE),IF(A1429="VENTES",+VLOOKUP(K1429,'5-'!B:H,6,FALSE)," "))</f>
        <v xml:space="preserve"> </v>
      </c>
      <c r="I1429" s="14"/>
      <c r="J1429" s="12"/>
      <c r="K1429" s="37"/>
      <c r="L1429" s="14"/>
      <c r="M1429" s="14"/>
      <c r="N1429" s="15"/>
    </row>
    <row r="1430" spans="1:14" x14ac:dyDescent="0.3">
      <c r="A1430" s="7">
        <f>+VLOOKUP(IF(ISNUMBER(SEARCH("GLISS*",K1430)),CONCATENATE("GLISSIERE"," ",RIGHT(K1430,3)),CONCATENATE(LEFT(K1430,2),"/",RIGHT(K1430,2))),CODE!A:F,CODE!C$1,FALSE)</f>
        <v>0</v>
      </c>
      <c r="B1430" s="7">
        <f>+VLOOKUP(IF(ISNUMBER(SEARCH("GLISS*",K1430)),CONCATENATE("GLISSIERE"," ",RIGHT(K1430,3)),CONCATENATE(LEFT(K1430,2),"/",RIGHT(K1430,2))),CODE!A:F,CODE!D$1,FALSE)</f>
        <v>0</v>
      </c>
      <c r="C1430" s="23"/>
      <c r="D1430" s="7">
        <f t="shared" si="46"/>
        <v>1900</v>
      </c>
      <c r="E1430" s="10" t="str">
        <f>+IF(A1430="GLISSIERE",+VLOOKUP(+VLOOKUP(IF(ISNUMBER(SEARCH("GLISS*",K1430)),CONCATENATE(RIGHT(K1430,4)),CONCATENATE(LEFT(K1430,2),"/",RIGHT(K1430,2))),'#Client'!B:C,1,FALSE),'#Client'!B:C,2,FALSE)," ")</f>
        <v xml:space="preserve"> </v>
      </c>
      <c r="F1430" s="10" t="str">
        <f>+IF(A1430="GLISSIERE",+VLOOKUP(K1430,'4-'!B:G,4,FALSE)," ")</f>
        <v xml:space="preserve"> </v>
      </c>
      <c r="G1430" s="10" t="str">
        <f t="shared" si="47"/>
        <v/>
      </c>
      <c r="H1430" s="44" t="str">
        <f>+IF(A1430="GLISSIERE",+VLOOKUP(K1430,'4-'!B:G,6,FALSE),IF(A1430="VENTES",+VLOOKUP(K1430,'5-'!B:H,6,FALSE)," "))</f>
        <v xml:space="preserve"> </v>
      </c>
      <c r="I1430" s="14"/>
      <c r="J1430" s="12"/>
      <c r="K1430" s="37"/>
      <c r="L1430" s="14"/>
      <c r="M1430" s="14"/>
      <c r="N1430" s="15"/>
    </row>
    <row r="1431" spans="1:14" x14ac:dyDescent="0.3">
      <c r="A1431" s="7">
        <f>+VLOOKUP(IF(ISNUMBER(SEARCH("GLISS*",K1431)),CONCATENATE("GLISSIERE"," ",RIGHT(K1431,3)),CONCATENATE(LEFT(K1431,2),"/",RIGHT(K1431,2))),CODE!A:F,CODE!C$1,FALSE)</f>
        <v>0</v>
      </c>
      <c r="B1431" s="7">
        <f>+VLOOKUP(IF(ISNUMBER(SEARCH("GLISS*",K1431)),CONCATENATE("GLISSIERE"," ",RIGHT(K1431,3)),CONCATENATE(LEFT(K1431,2),"/",RIGHT(K1431,2))),CODE!A:F,CODE!D$1,FALSE)</f>
        <v>0</v>
      </c>
      <c r="C1431" s="23"/>
      <c r="D1431" s="7">
        <f t="shared" si="46"/>
        <v>1900</v>
      </c>
      <c r="E1431" s="10" t="str">
        <f>+IF(A1431="GLISSIERE",+VLOOKUP(+VLOOKUP(IF(ISNUMBER(SEARCH("GLISS*",K1431)),CONCATENATE(RIGHT(K1431,4)),CONCATENATE(LEFT(K1431,2),"/",RIGHT(K1431,2))),'#Client'!B:C,1,FALSE),'#Client'!B:C,2,FALSE)," ")</f>
        <v xml:space="preserve"> </v>
      </c>
      <c r="F1431" s="10" t="str">
        <f>+IF(A1431="GLISSIERE",+VLOOKUP(K1431,'4-'!B:G,4,FALSE)," ")</f>
        <v xml:space="preserve"> </v>
      </c>
      <c r="G1431" s="10" t="str">
        <f t="shared" si="47"/>
        <v/>
      </c>
      <c r="H1431" s="44" t="str">
        <f>+IF(A1431="GLISSIERE",+VLOOKUP(K1431,'4-'!B:G,6,FALSE),IF(A1431="VENTES",+VLOOKUP(K1431,'5-'!B:H,6,FALSE)," "))</f>
        <v xml:space="preserve"> </v>
      </c>
      <c r="I1431" s="14"/>
      <c r="J1431" s="12"/>
      <c r="K1431" s="37"/>
      <c r="L1431" s="14"/>
      <c r="M1431" s="14"/>
      <c r="N1431" s="15"/>
    </row>
    <row r="1432" spans="1:14" x14ac:dyDescent="0.3">
      <c r="A1432" s="7">
        <f>+VLOOKUP(IF(ISNUMBER(SEARCH("GLISS*",K1432)),CONCATENATE("GLISSIERE"," ",RIGHT(K1432,3)),CONCATENATE(LEFT(K1432,2),"/",RIGHT(K1432,2))),CODE!A:F,CODE!C$1,FALSE)</f>
        <v>0</v>
      </c>
      <c r="B1432" s="7">
        <f>+VLOOKUP(IF(ISNUMBER(SEARCH("GLISS*",K1432)),CONCATENATE("GLISSIERE"," ",RIGHT(K1432,3)),CONCATENATE(LEFT(K1432,2),"/",RIGHT(K1432,2))),CODE!A:F,CODE!D$1,FALSE)</f>
        <v>0</v>
      </c>
      <c r="C1432" s="23"/>
      <c r="D1432" s="7">
        <f t="shared" si="46"/>
        <v>1900</v>
      </c>
      <c r="E1432" s="10" t="str">
        <f>+IF(A1432="GLISSIERE",+VLOOKUP(+VLOOKUP(IF(ISNUMBER(SEARCH("GLISS*",K1432)),CONCATENATE(RIGHT(K1432,4)),CONCATENATE(LEFT(K1432,2),"/",RIGHT(K1432,2))),'#Client'!B:C,1,FALSE),'#Client'!B:C,2,FALSE)," ")</f>
        <v xml:space="preserve"> </v>
      </c>
      <c r="F1432" s="10" t="str">
        <f>+IF(A1432="GLISSIERE",+VLOOKUP(K1432,'4-'!B:G,4,FALSE)," ")</f>
        <v xml:space="preserve"> </v>
      </c>
      <c r="G1432" s="10" t="str">
        <f t="shared" si="47"/>
        <v/>
      </c>
      <c r="H1432" s="44" t="str">
        <f>+IF(A1432="GLISSIERE",+VLOOKUP(K1432,'4-'!B:G,6,FALSE),IF(A1432="VENTES",+VLOOKUP(K1432,'5-'!B:H,6,FALSE)," "))</f>
        <v xml:space="preserve"> </v>
      </c>
      <c r="I1432" s="14"/>
      <c r="J1432" s="12"/>
      <c r="K1432" s="37"/>
      <c r="L1432" s="14"/>
      <c r="M1432" s="14"/>
      <c r="N1432" s="15"/>
    </row>
    <row r="1433" spans="1:14" x14ac:dyDescent="0.3">
      <c r="A1433" s="7">
        <f>+VLOOKUP(IF(ISNUMBER(SEARCH("GLISS*",K1433)),CONCATENATE("GLISSIERE"," ",RIGHT(K1433,3)),CONCATENATE(LEFT(K1433,2),"/",RIGHT(K1433,2))),CODE!A:F,CODE!C$1,FALSE)</f>
        <v>0</v>
      </c>
      <c r="B1433" s="7">
        <f>+VLOOKUP(IF(ISNUMBER(SEARCH("GLISS*",K1433)),CONCATENATE("GLISSIERE"," ",RIGHT(K1433,3)),CONCATENATE(LEFT(K1433,2),"/",RIGHT(K1433,2))),CODE!A:F,CODE!D$1,FALSE)</f>
        <v>0</v>
      </c>
      <c r="C1433" s="23"/>
      <c r="D1433" s="7">
        <f t="shared" si="46"/>
        <v>1900</v>
      </c>
      <c r="E1433" s="10" t="str">
        <f>+IF(A1433="GLISSIERE",+VLOOKUP(+VLOOKUP(IF(ISNUMBER(SEARCH("GLISS*",K1433)),CONCATENATE(RIGHT(K1433,4)),CONCATENATE(LEFT(K1433,2),"/",RIGHT(K1433,2))),'#Client'!B:C,1,FALSE),'#Client'!B:C,2,FALSE)," ")</f>
        <v xml:space="preserve"> </v>
      </c>
      <c r="F1433" s="10" t="str">
        <f>+IF(A1433="GLISSIERE",+VLOOKUP(K1433,'4-'!B:G,4,FALSE)," ")</f>
        <v xml:space="preserve"> </v>
      </c>
      <c r="G1433" s="10" t="str">
        <f t="shared" si="47"/>
        <v/>
      </c>
      <c r="H1433" s="44" t="str">
        <f>+IF(A1433="GLISSIERE",+VLOOKUP(K1433,'4-'!B:G,6,FALSE),IF(A1433="VENTES",+VLOOKUP(K1433,'5-'!B:H,6,FALSE)," "))</f>
        <v xml:space="preserve"> </v>
      </c>
      <c r="I1433" s="14"/>
      <c r="J1433" s="12"/>
      <c r="K1433" s="37"/>
      <c r="L1433" s="14"/>
      <c r="M1433" s="14"/>
      <c r="N1433" s="15"/>
    </row>
    <row r="1434" spans="1:14" x14ac:dyDescent="0.3">
      <c r="A1434" s="7">
        <f>+VLOOKUP(IF(ISNUMBER(SEARCH("GLISS*",K1434)),CONCATENATE("GLISSIERE"," ",RIGHT(K1434,3)),CONCATENATE(LEFT(K1434,2),"/",RIGHT(K1434,2))),CODE!A:F,CODE!C$1,FALSE)</f>
        <v>0</v>
      </c>
      <c r="B1434" s="7">
        <f>+VLOOKUP(IF(ISNUMBER(SEARCH("GLISS*",K1434)),CONCATENATE("GLISSIERE"," ",RIGHT(K1434,3)),CONCATENATE(LEFT(K1434,2),"/",RIGHT(K1434,2))),CODE!A:F,CODE!D$1,FALSE)</f>
        <v>0</v>
      </c>
      <c r="C1434" s="23"/>
      <c r="D1434" s="7">
        <f t="shared" si="46"/>
        <v>1900</v>
      </c>
      <c r="E1434" s="10" t="str">
        <f>+IF(A1434="GLISSIERE",+VLOOKUP(+VLOOKUP(IF(ISNUMBER(SEARCH("GLISS*",K1434)),CONCATENATE(RIGHT(K1434,4)),CONCATENATE(LEFT(K1434,2),"/",RIGHT(K1434,2))),'#Client'!B:C,1,FALSE),'#Client'!B:C,2,FALSE)," ")</f>
        <v xml:space="preserve"> </v>
      </c>
      <c r="F1434" s="10" t="str">
        <f>+IF(A1434="GLISSIERE",+VLOOKUP(K1434,'4-'!B:G,4,FALSE)," ")</f>
        <v xml:space="preserve"> </v>
      </c>
      <c r="G1434" s="10" t="str">
        <f t="shared" si="47"/>
        <v/>
      </c>
      <c r="H1434" s="44" t="str">
        <f>+IF(A1434="GLISSIERE",+VLOOKUP(K1434,'4-'!B:G,6,FALSE),IF(A1434="VENTES",+VLOOKUP(K1434,'5-'!B:H,6,FALSE)," "))</f>
        <v xml:space="preserve"> </v>
      </c>
      <c r="I1434" s="14"/>
      <c r="J1434" s="12"/>
      <c r="K1434" s="37"/>
      <c r="L1434" s="14"/>
      <c r="M1434" s="14"/>
      <c r="N1434" s="15"/>
    </row>
    <row r="1435" spans="1:14" x14ac:dyDescent="0.3">
      <c r="A1435" s="7">
        <f>+VLOOKUP(IF(ISNUMBER(SEARCH("GLISS*",K1435)),CONCATENATE("GLISSIERE"," ",RIGHT(K1435,3)),CONCATENATE(LEFT(K1435,2),"/",RIGHT(K1435,2))),CODE!A:F,CODE!C$1,FALSE)</f>
        <v>0</v>
      </c>
      <c r="B1435" s="7">
        <f>+VLOOKUP(IF(ISNUMBER(SEARCH("GLISS*",K1435)),CONCATENATE("GLISSIERE"," ",RIGHT(K1435,3)),CONCATENATE(LEFT(K1435,2),"/",RIGHT(K1435,2))),CODE!A:F,CODE!D$1,FALSE)</f>
        <v>0</v>
      </c>
      <c r="C1435" s="23"/>
      <c r="D1435" s="7">
        <f t="shared" si="46"/>
        <v>1900</v>
      </c>
      <c r="E1435" s="10" t="str">
        <f>+IF(A1435="GLISSIERE",+VLOOKUP(+VLOOKUP(IF(ISNUMBER(SEARCH("GLISS*",K1435)),CONCATENATE(RIGHT(K1435,4)),CONCATENATE(LEFT(K1435,2),"/",RIGHT(K1435,2))),'#Client'!B:C,1,FALSE),'#Client'!B:C,2,FALSE)," ")</f>
        <v xml:space="preserve"> </v>
      </c>
      <c r="F1435" s="10" t="str">
        <f>+IF(A1435="GLISSIERE",+VLOOKUP(K1435,'4-'!B:G,4,FALSE)," ")</f>
        <v xml:space="preserve"> </v>
      </c>
      <c r="G1435" s="10" t="str">
        <f t="shared" si="47"/>
        <v/>
      </c>
      <c r="H1435" s="44" t="str">
        <f>+IF(A1435="GLISSIERE",+VLOOKUP(K1435,'4-'!B:G,6,FALSE),IF(A1435="VENTES",+VLOOKUP(K1435,'5-'!B:H,6,FALSE)," "))</f>
        <v xml:space="preserve"> </v>
      </c>
      <c r="I1435" s="14"/>
      <c r="J1435" s="12"/>
      <c r="K1435" s="37"/>
      <c r="L1435" s="14"/>
      <c r="M1435" s="14"/>
      <c r="N1435" s="15"/>
    </row>
    <row r="1436" spans="1:14" x14ac:dyDescent="0.3">
      <c r="A1436" s="7">
        <f>+VLOOKUP(IF(ISNUMBER(SEARCH("GLISS*",K1436)),CONCATENATE("GLISSIERE"," ",RIGHT(K1436,3)),CONCATENATE(LEFT(K1436,2),"/",RIGHT(K1436,2))),CODE!A:F,CODE!C$1,FALSE)</f>
        <v>0</v>
      </c>
      <c r="B1436" s="7">
        <f>+VLOOKUP(IF(ISNUMBER(SEARCH("GLISS*",K1436)),CONCATENATE("GLISSIERE"," ",RIGHT(K1436,3)),CONCATENATE(LEFT(K1436,2),"/",RIGHT(K1436,2))),CODE!A:F,CODE!D$1,FALSE)</f>
        <v>0</v>
      </c>
      <c r="C1436" s="23"/>
      <c r="D1436" s="7">
        <f t="shared" si="46"/>
        <v>1900</v>
      </c>
      <c r="E1436" s="10" t="str">
        <f>+IF(A1436="GLISSIERE",+VLOOKUP(+VLOOKUP(IF(ISNUMBER(SEARCH("GLISS*",K1436)),CONCATENATE(RIGHT(K1436,4)),CONCATENATE(LEFT(K1436,2),"/",RIGHT(K1436,2))),'#Client'!B:C,1,FALSE),'#Client'!B:C,2,FALSE)," ")</f>
        <v xml:space="preserve"> </v>
      </c>
      <c r="F1436" s="10" t="str">
        <f>+IF(A1436="GLISSIERE",+VLOOKUP(K1436,'4-'!B:G,4,FALSE)," ")</f>
        <v xml:space="preserve"> </v>
      </c>
      <c r="G1436" s="10" t="str">
        <f t="shared" si="47"/>
        <v/>
      </c>
      <c r="H1436" s="44" t="str">
        <f>+IF(A1436="GLISSIERE",+VLOOKUP(K1436,'4-'!B:G,6,FALSE),IF(A1436="VENTES",+VLOOKUP(K1436,'5-'!B:H,6,FALSE)," "))</f>
        <v xml:space="preserve"> </v>
      </c>
      <c r="I1436" s="14"/>
      <c r="J1436" s="12"/>
      <c r="K1436" s="37"/>
      <c r="L1436" s="14"/>
      <c r="M1436" s="14"/>
      <c r="N1436" s="15"/>
    </row>
    <row r="1437" spans="1:14" x14ac:dyDescent="0.3">
      <c r="A1437" s="7">
        <f>+VLOOKUP(IF(ISNUMBER(SEARCH("GLISS*",K1437)),CONCATENATE("GLISSIERE"," ",RIGHT(K1437,3)),CONCATENATE(LEFT(K1437,2),"/",RIGHT(K1437,2))),CODE!A:F,CODE!C$1,FALSE)</f>
        <v>0</v>
      </c>
      <c r="B1437" s="7">
        <f>+VLOOKUP(IF(ISNUMBER(SEARCH("GLISS*",K1437)),CONCATENATE("GLISSIERE"," ",RIGHT(K1437,3)),CONCATENATE(LEFT(K1437,2),"/",RIGHT(K1437,2))),CODE!A:F,CODE!D$1,FALSE)</f>
        <v>0</v>
      </c>
      <c r="C1437" s="23"/>
      <c r="D1437" s="7">
        <f t="shared" si="46"/>
        <v>1900</v>
      </c>
      <c r="E1437" s="10" t="str">
        <f>+IF(A1437="GLISSIERE",+VLOOKUP(+VLOOKUP(IF(ISNUMBER(SEARCH("GLISS*",K1437)),CONCATENATE(RIGHT(K1437,4)),CONCATENATE(LEFT(K1437,2),"/",RIGHT(K1437,2))),'#Client'!B:C,1,FALSE),'#Client'!B:C,2,FALSE)," ")</f>
        <v xml:space="preserve"> </v>
      </c>
      <c r="F1437" s="10" t="str">
        <f>+IF(A1437="GLISSIERE",+VLOOKUP(K1437,'4-'!B:G,4,FALSE)," ")</f>
        <v xml:space="preserve"> </v>
      </c>
      <c r="G1437" s="10" t="str">
        <f t="shared" si="47"/>
        <v/>
      </c>
      <c r="H1437" s="44" t="str">
        <f>+IF(A1437="GLISSIERE",+VLOOKUP(K1437,'4-'!B:G,6,FALSE),IF(A1437="VENTES",+VLOOKUP(K1437,'5-'!B:H,6,FALSE)," "))</f>
        <v xml:space="preserve"> </v>
      </c>
      <c r="I1437" s="14"/>
      <c r="J1437" s="12"/>
      <c r="K1437" s="37"/>
      <c r="L1437" s="14"/>
      <c r="M1437" s="14"/>
      <c r="N1437" s="15"/>
    </row>
    <row r="1438" spans="1:14" x14ac:dyDescent="0.3">
      <c r="A1438" s="7">
        <f>+VLOOKUP(IF(ISNUMBER(SEARCH("GLISS*",K1438)),CONCATENATE("GLISSIERE"," ",RIGHT(K1438,3)),CONCATENATE(LEFT(K1438,2),"/",RIGHT(K1438,2))),CODE!A:F,CODE!C$1,FALSE)</f>
        <v>0</v>
      </c>
      <c r="B1438" s="7">
        <f>+VLOOKUP(IF(ISNUMBER(SEARCH("GLISS*",K1438)),CONCATENATE("GLISSIERE"," ",RIGHT(K1438,3)),CONCATENATE(LEFT(K1438,2),"/",RIGHT(K1438,2))),CODE!A:F,CODE!D$1,FALSE)</f>
        <v>0</v>
      </c>
      <c r="C1438" s="23"/>
      <c r="D1438" s="7">
        <f t="shared" si="46"/>
        <v>1900</v>
      </c>
      <c r="E1438" s="10" t="str">
        <f>+IF(A1438="GLISSIERE",+VLOOKUP(+VLOOKUP(IF(ISNUMBER(SEARCH("GLISS*",K1438)),CONCATENATE(RIGHT(K1438,4)),CONCATENATE(LEFT(K1438,2),"/",RIGHT(K1438,2))),'#Client'!B:C,1,FALSE),'#Client'!B:C,2,FALSE)," ")</f>
        <v xml:space="preserve"> </v>
      </c>
      <c r="F1438" s="10" t="str">
        <f>+IF(A1438="GLISSIERE",+VLOOKUP(K1438,'4-'!B:G,4,FALSE)," ")</f>
        <v xml:space="preserve"> </v>
      </c>
      <c r="G1438" s="10" t="str">
        <f t="shared" si="47"/>
        <v/>
      </c>
      <c r="H1438" s="44" t="str">
        <f>+IF(A1438="GLISSIERE",+VLOOKUP(K1438,'4-'!B:G,6,FALSE),IF(A1438="VENTES",+VLOOKUP(K1438,'5-'!B:H,6,FALSE)," "))</f>
        <v xml:space="preserve"> </v>
      </c>
      <c r="I1438" s="14"/>
      <c r="J1438" s="12"/>
      <c r="K1438" s="37"/>
      <c r="L1438" s="14"/>
      <c r="M1438" s="14"/>
      <c r="N1438" s="15"/>
    </row>
    <row r="1439" spans="1:14" x14ac:dyDescent="0.3">
      <c r="A1439" s="7">
        <f>+VLOOKUP(IF(ISNUMBER(SEARCH("GLISS*",K1439)),CONCATENATE("GLISSIERE"," ",RIGHT(K1439,3)),CONCATENATE(LEFT(K1439,2),"/",RIGHT(K1439,2))),CODE!A:F,CODE!C$1,FALSE)</f>
        <v>0</v>
      </c>
      <c r="B1439" s="7">
        <f>+VLOOKUP(IF(ISNUMBER(SEARCH("GLISS*",K1439)),CONCATENATE("GLISSIERE"," ",RIGHT(K1439,3)),CONCATENATE(LEFT(K1439,2),"/",RIGHT(K1439,2))),CODE!A:F,CODE!D$1,FALSE)</f>
        <v>0</v>
      </c>
      <c r="C1439" s="23"/>
      <c r="D1439" s="7">
        <f t="shared" si="46"/>
        <v>1900</v>
      </c>
      <c r="E1439" s="10" t="str">
        <f>+IF(A1439="GLISSIERE",+VLOOKUP(+VLOOKUP(IF(ISNUMBER(SEARCH("GLISS*",K1439)),CONCATENATE(RIGHT(K1439,4)),CONCATENATE(LEFT(K1439,2),"/",RIGHT(K1439,2))),'#Client'!B:C,1,FALSE),'#Client'!B:C,2,FALSE)," ")</f>
        <v xml:space="preserve"> </v>
      </c>
      <c r="F1439" s="10" t="str">
        <f>+IF(A1439="GLISSIERE",+VLOOKUP(K1439,'4-'!B:G,4,FALSE)," ")</f>
        <v xml:space="preserve"> </v>
      </c>
      <c r="G1439" s="10" t="str">
        <f t="shared" si="47"/>
        <v/>
      </c>
      <c r="H1439" s="44" t="str">
        <f>+IF(A1439="GLISSIERE",+VLOOKUP(K1439,'4-'!B:G,6,FALSE),IF(A1439="VENTES",+VLOOKUP(K1439,'5-'!B:H,6,FALSE)," "))</f>
        <v xml:space="preserve"> </v>
      </c>
      <c r="I1439" s="14"/>
      <c r="J1439" s="12"/>
      <c r="K1439" s="37"/>
      <c r="L1439" s="14"/>
      <c r="M1439" s="14"/>
      <c r="N1439" s="15"/>
    </row>
    <row r="1440" spans="1:14" x14ac:dyDescent="0.3">
      <c r="A1440" s="7">
        <f>+VLOOKUP(IF(ISNUMBER(SEARCH("GLISS*",K1440)),CONCATENATE("GLISSIERE"," ",RIGHT(K1440,3)),CONCATENATE(LEFT(K1440,2),"/",RIGHT(K1440,2))),CODE!A:F,CODE!C$1,FALSE)</f>
        <v>0</v>
      </c>
      <c r="B1440" s="7">
        <f>+VLOOKUP(IF(ISNUMBER(SEARCH("GLISS*",K1440)),CONCATENATE("GLISSIERE"," ",RIGHT(K1440,3)),CONCATENATE(LEFT(K1440,2),"/",RIGHT(K1440,2))),CODE!A:F,CODE!D$1,FALSE)</f>
        <v>0</v>
      </c>
      <c r="C1440" s="23"/>
      <c r="D1440" s="7">
        <f t="shared" si="46"/>
        <v>1900</v>
      </c>
      <c r="E1440" s="10" t="str">
        <f>+IF(A1440="GLISSIERE",+VLOOKUP(+VLOOKUP(IF(ISNUMBER(SEARCH("GLISS*",K1440)),CONCATENATE(RIGHT(K1440,4)),CONCATENATE(LEFT(K1440,2),"/",RIGHT(K1440,2))),'#Client'!B:C,1,FALSE),'#Client'!B:C,2,FALSE)," ")</f>
        <v xml:space="preserve"> </v>
      </c>
      <c r="F1440" s="10" t="str">
        <f>+IF(A1440="GLISSIERE",+VLOOKUP(K1440,'4-'!B:G,4,FALSE)," ")</f>
        <v xml:space="preserve"> </v>
      </c>
      <c r="G1440" s="10" t="str">
        <f t="shared" si="47"/>
        <v/>
      </c>
      <c r="H1440" s="44" t="str">
        <f>+IF(A1440="GLISSIERE",+VLOOKUP(K1440,'4-'!B:G,6,FALSE),IF(A1440="VENTES",+VLOOKUP(K1440,'5-'!B:H,6,FALSE)," "))</f>
        <v xml:space="preserve"> </v>
      </c>
      <c r="I1440" s="14"/>
      <c r="J1440" s="12"/>
      <c r="K1440" s="37"/>
      <c r="L1440" s="14"/>
      <c r="M1440" s="14"/>
      <c r="N1440" s="15"/>
    </row>
    <row r="1441" spans="1:14" x14ac:dyDescent="0.3">
      <c r="A1441" s="7">
        <f>+VLOOKUP(IF(ISNUMBER(SEARCH("GLISS*",K1441)),CONCATENATE("GLISSIERE"," ",RIGHT(K1441,3)),CONCATENATE(LEFT(K1441,2),"/",RIGHT(K1441,2))),CODE!A:F,CODE!C$1,FALSE)</f>
        <v>0</v>
      </c>
      <c r="B1441" s="7">
        <f>+VLOOKUP(IF(ISNUMBER(SEARCH("GLISS*",K1441)),CONCATENATE("GLISSIERE"," ",RIGHT(K1441,3)),CONCATENATE(LEFT(K1441,2),"/",RIGHT(K1441,2))),CODE!A:F,CODE!D$1,FALSE)</f>
        <v>0</v>
      </c>
      <c r="C1441" s="23"/>
      <c r="D1441" s="7">
        <f t="shared" si="46"/>
        <v>1900</v>
      </c>
      <c r="E1441" s="10" t="str">
        <f>+IF(A1441="GLISSIERE",+VLOOKUP(+VLOOKUP(IF(ISNUMBER(SEARCH("GLISS*",K1441)),CONCATENATE(RIGHT(K1441,4)),CONCATENATE(LEFT(K1441,2),"/",RIGHT(K1441,2))),'#Client'!B:C,1,FALSE),'#Client'!B:C,2,FALSE)," ")</f>
        <v xml:space="preserve"> </v>
      </c>
      <c r="F1441" s="10" t="str">
        <f>+IF(A1441="GLISSIERE",+VLOOKUP(K1441,'4-'!B:G,4,FALSE)," ")</f>
        <v xml:space="preserve"> </v>
      </c>
      <c r="G1441" s="10" t="str">
        <f t="shared" si="47"/>
        <v/>
      </c>
      <c r="H1441" s="44" t="str">
        <f>+IF(A1441="GLISSIERE",+VLOOKUP(K1441,'4-'!B:G,6,FALSE),IF(A1441="VENTES",+VLOOKUP(K1441,'5-'!B:H,6,FALSE)," "))</f>
        <v xml:space="preserve"> </v>
      </c>
      <c r="I1441" s="14"/>
      <c r="J1441" s="12"/>
      <c r="K1441" s="37"/>
      <c r="L1441" s="14"/>
      <c r="M1441" s="14"/>
      <c r="N1441" s="15"/>
    </row>
    <row r="1442" spans="1:14" x14ac:dyDescent="0.3">
      <c r="A1442" s="7">
        <f>+VLOOKUP(IF(ISNUMBER(SEARCH("GLISS*",K1442)),CONCATENATE("GLISSIERE"," ",RIGHT(K1442,3)),CONCATENATE(LEFT(K1442,2),"/",RIGHT(K1442,2))),CODE!A:F,CODE!C$1,FALSE)</f>
        <v>0</v>
      </c>
      <c r="B1442" s="7">
        <f>+VLOOKUP(IF(ISNUMBER(SEARCH("GLISS*",K1442)),CONCATENATE("GLISSIERE"," ",RIGHT(K1442,3)),CONCATENATE(LEFT(K1442,2),"/",RIGHT(K1442,2))),CODE!A:F,CODE!D$1,FALSE)</f>
        <v>0</v>
      </c>
      <c r="C1442" s="23"/>
      <c r="D1442" s="7">
        <f t="shared" si="46"/>
        <v>1900</v>
      </c>
      <c r="E1442" s="10" t="str">
        <f>+IF(A1442="GLISSIERE",+VLOOKUP(+VLOOKUP(IF(ISNUMBER(SEARCH("GLISS*",K1442)),CONCATENATE(RIGHT(K1442,4)),CONCATENATE(LEFT(K1442,2),"/",RIGHT(K1442,2))),'#Client'!B:C,1,FALSE),'#Client'!B:C,2,FALSE)," ")</f>
        <v xml:space="preserve"> </v>
      </c>
      <c r="F1442" s="10" t="str">
        <f>+IF(A1442="GLISSIERE",+VLOOKUP(K1442,'4-'!B:G,4,FALSE)," ")</f>
        <v xml:space="preserve"> </v>
      </c>
      <c r="G1442" s="10" t="str">
        <f t="shared" si="47"/>
        <v/>
      </c>
      <c r="H1442" s="44" t="str">
        <f>+IF(A1442="GLISSIERE",+VLOOKUP(K1442,'4-'!B:G,6,FALSE),IF(A1442="VENTES",+VLOOKUP(K1442,'5-'!B:H,6,FALSE)," "))</f>
        <v xml:space="preserve"> </v>
      </c>
      <c r="I1442" s="14"/>
      <c r="J1442" s="12"/>
      <c r="K1442" s="37"/>
      <c r="L1442" s="14"/>
      <c r="M1442" s="14"/>
      <c r="N1442" s="15"/>
    </row>
    <row r="1443" spans="1:14" x14ac:dyDescent="0.3">
      <c r="A1443" s="7">
        <f>+VLOOKUP(IF(ISNUMBER(SEARCH("GLISS*",K1443)),CONCATENATE("GLISSIERE"," ",RIGHT(K1443,3)),CONCATENATE(LEFT(K1443,2),"/",RIGHT(K1443,2))),CODE!A:F,CODE!C$1,FALSE)</f>
        <v>0</v>
      </c>
      <c r="B1443" s="7">
        <f>+VLOOKUP(IF(ISNUMBER(SEARCH("GLISS*",K1443)),CONCATENATE("GLISSIERE"," ",RIGHT(K1443,3)),CONCATENATE(LEFT(K1443,2),"/",RIGHT(K1443,2))),CODE!A:F,CODE!D$1,FALSE)</f>
        <v>0</v>
      </c>
      <c r="C1443" s="23"/>
      <c r="D1443" s="7">
        <f t="shared" si="46"/>
        <v>1900</v>
      </c>
      <c r="E1443" s="10" t="str">
        <f>+IF(A1443="GLISSIERE",+VLOOKUP(+VLOOKUP(IF(ISNUMBER(SEARCH("GLISS*",K1443)),CONCATENATE(RIGHT(K1443,4)),CONCATENATE(LEFT(K1443,2),"/",RIGHT(K1443,2))),'#Client'!B:C,1,FALSE),'#Client'!B:C,2,FALSE)," ")</f>
        <v xml:space="preserve"> </v>
      </c>
      <c r="F1443" s="10" t="str">
        <f>+IF(A1443="GLISSIERE",+VLOOKUP(K1443,'4-'!B:G,4,FALSE)," ")</f>
        <v xml:space="preserve"> </v>
      </c>
      <c r="G1443" s="10" t="str">
        <f t="shared" si="47"/>
        <v/>
      </c>
      <c r="H1443" s="44" t="str">
        <f>+IF(A1443="GLISSIERE",+VLOOKUP(K1443,'4-'!B:G,6,FALSE),IF(A1443="VENTES",+VLOOKUP(K1443,'5-'!B:H,6,FALSE)," "))</f>
        <v xml:space="preserve"> </v>
      </c>
      <c r="I1443" s="14"/>
      <c r="J1443" s="12"/>
      <c r="K1443" s="37"/>
      <c r="L1443" s="14"/>
      <c r="M1443" s="14"/>
      <c r="N1443" s="15"/>
    </row>
    <row r="1444" spans="1:14" x14ac:dyDescent="0.3">
      <c r="A1444" s="7">
        <f>+VLOOKUP(IF(ISNUMBER(SEARCH("GLISS*",K1444)),CONCATENATE("GLISSIERE"," ",RIGHT(K1444,3)),CONCATENATE(LEFT(K1444,2),"/",RIGHT(K1444,2))),CODE!A:F,CODE!C$1,FALSE)</f>
        <v>0</v>
      </c>
      <c r="B1444" s="7">
        <f>+VLOOKUP(IF(ISNUMBER(SEARCH("GLISS*",K1444)),CONCATENATE("GLISSIERE"," ",RIGHT(K1444,3)),CONCATENATE(LEFT(K1444,2),"/",RIGHT(K1444,2))),CODE!A:F,CODE!D$1,FALSE)</f>
        <v>0</v>
      </c>
      <c r="C1444" s="23"/>
      <c r="D1444" s="7">
        <f t="shared" si="46"/>
        <v>1900</v>
      </c>
      <c r="E1444" s="10" t="str">
        <f>+IF(A1444="GLISSIERE",+VLOOKUP(+VLOOKUP(IF(ISNUMBER(SEARCH("GLISS*",K1444)),CONCATENATE(RIGHT(K1444,4)),CONCATENATE(LEFT(K1444,2),"/",RIGHT(K1444,2))),'#Client'!B:C,1,FALSE),'#Client'!B:C,2,FALSE)," ")</f>
        <v xml:space="preserve"> </v>
      </c>
      <c r="F1444" s="10" t="str">
        <f>+IF(A1444="GLISSIERE",+VLOOKUP(K1444,'4-'!B:G,4,FALSE)," ")</f>
        <v xml:space="preserve"> </v>
      </c>
      <c r="G1444" s="10" t="str">
        <f t="shared" si="47"/>
        <v/>
      </c>
      <c r="H1444" s="44" t="str">
        <f>+IF(A1444="GLISSIERE",+VLOOKUP(K1444,'4-'!B:G,6,FALSE),IF(A1444="VENTES",+VLOOKUP(K1444,'5-'!B:H,6,FALSE)," "))</f>
        <v xml:space="preserve"> </v>
      </c>
      <c r="I1444" s="14"/>
      <c r="J1444" s="12"/>
      <c r="K1444" s="37"/>
      <c r="L1444" s="14"/>
      <c r="M1444" s="14"/>
      <c r="N1444" s="15"/>
    </row>
    <row r="1445" spans="1:14" x14ac:dyDescent="0.3">
      <c r="A1445" s="7">
        <f>+VLOOKUP(IF(ISNUMBER(SEARCH("GLISS*",K1445)),CONCATENATE("GLISSIERE"," ",RIGHT(K1445,3)),CONCATENATE(LEFT(K1445,2),"/",RIGHT(K1445,2))),CODE!A:F,CODE!C$1,FALSE)</f>
        <v>0</v>
      </c>
      <c r="B1445" s="7">
        <f>+VLOOKUP(IF(ISNUMBER(SEARCH("GLISS*",K1445)),CONCATENATE("GLISSIERE"," ",RIGHT(K1445,3)),CONCATENATE(LEFT(K1445,2),"/",RIGHT(K1445,2))),CODE!A:F,CODE!D$1,FALSE)</f>
        <v>0</v>
      </c>
      <c r="C1445" s="23"/>
      <c r="D1445" s="7">
        <f t="shared" si="46"/>
        <v>1900</v>
      </c>
      <c r="E1445" s="10" t="str">
        <f>+IF(A1445="GLISSIERE",+VLOOKUP(+VLOOKUP(IF(ISNUMBER(SEARCH("GLISS*",K1445)),CONCATENATE(RIGHT(K1445,4)),CONCATENATE(LEFT(K1445,2),"/",RIGHT(K1445,2))),'#Client'!B:C,1,FALSE),'#Client'!B:C,2,FALSE)," ")</f>
        <v xml:space="preserve"> </v>
      </c>
      <c r="F1445" s="10" t="str">
        <f>+IF(A1445="GLISSIERE",+VLOOKUP(K1445,'4-'!B:G,4,FALSE)," ")</f>
        <v xml:space="preserve"> </v>
      </c>
      <c r="G1445" s="10" t="str">
        <f t="shared" si="47"/>
        <v/>
      </c>
      <c r="H1445" s="44" t="str">
        <f>+IF(A1445="GLISSIERE",+VLOOKUP(K1445,'4-'!B:G,6,FALSE),IF(A1445="VENTES",+VLOOKUP(K1445,'5-'!B:H,6,FALSE)," "))</f>
        <v xml:space="preserve"> </v>
      </c>
      <c r="I1445" s="14"/>
      <c r="J1445" s="12"/>
      <c r="K1445" s="37"/>
      <c r="L1445" s="14"/>
      <c r="M1445" s="14"/>
      <c r="N1445" s="15"/>
    </row>
    <row r="1446" spans="1:14" x14ac:dyDescent="0.3">
      <c r="A1446" s="7">
        <f>+VLOOKUP(IF(ISNUMBER(SEARCH("GLISS*",K1446)),CONCATENATE("GLISSIERE"," ",RIGHT(K1446,3)),CONCATENATE(LEFT(K1446,2),"/",RIGHT(K1446,2))),CODE!A:F,CODE!C$1,FALSE)</f>
        <v>0</v>
      </c>
      <c r="B1446" s="7">
        <f>+VLOOKUP(IF(ISNUMBER(SEARCH("GLISS*",K1446)),CONCATENATE("GLISSIERE"," ",RIGHT(K1446,3)),CONCATENATE(LEFT(K1446,2),"/",RIGHT(K1446,2))),CODE!A:F,CODE!D$1,FALSE)</f>
        <v>0</v>
      </c>
      <c r="C1446" s="23"/>
      <c r="D1446" s="7">
        <f t="shared" si="46"/>
        <v>1900</v>
      </c>
      <c r="E1446" s="10" t="str">
        <f>+IF(A1446="GLISSIERE",+VLOOKUP(+VLOOKUP(IF(ISNUMBER(SEARCH("GLISS*",K1446)),CONCATENATE(RIGHT(K1446,4)),CONCATENATE(LEFT(K1446,2),"/",RIGHT(K1446,2))),'#Client'!B:C,1,FALSE),'#Client'!B:C,2,FALSE)," ")</f>
        <v xml:space="preserve"> </v>
      </c>
      <c r="F1446" s="10" t="str">
        <f>+IF(A1446="GLISSIERE",+VLOOKUP(K1446,'4-'!B:G,4,FALSE)," ")</f>
        <v xml:space="preserve"> </v>
      </c>
      <c r="G1446" s="10" t="str">
        <f t="shared" si="47"/>
        <v/>
      </c>
      <c r="H1446" s="44" t="str">
        <f>+IF(A1446="GLISSIERE",+VLOOKUP(K1446,'4-'!B:G,6,FALSE),IF(A1446="VENTES",+VLOOKUP(K1446,'5-'!B:H,6,FALSE)," "))</f>
        <v xml:space="preserve"> </v>
      </c>
      <c r="I1446" s="14"/>
      <c r="J1446" s="12"/>
      <c r="K1446" s="37"/>
      <c r="L1446" s="14"/>
      <c r="M1446" s="14"/>
      <c r="N1446" s="15"/>
    </row>
    <row r="1447" spans="1:14" x14ac:dyDescent="0.3">
      <c r="A1447" s="7">
        <f>+VLOOKUP(IF(ISNUMBER(SEARCH("GLISS*",K1447)),CONCATENATE("GLISSIERE"," ",RIGHT(K1447,3)),CONCATENATE(LEFT(K1447,2),"/",RIGHT(K1447,2))),CODE!A:F,CODE!C$1,FALSE)</f>
        <v>0</v>
      </c>
      <c r="B1447" s="7">
        <f>+VLOOKUP(IF(ISNUMBER(SEARCH("GLISS*",K1447)),CONCATENATE("GLISSIERE"," ",RIGHT(K1447,3)),CONCATENATE(LEFT(K1447,2),"/",RIGHT(K1447,2))),CODE!A:F,CODE!D$1,FALSE)</f>
        <v>0</v>
      </c>
      <c r="C1447" s="23"/>
      <c r="D1447" s="7">
        <f t="shared" si="46"/>
        <v>1900</v>
      </c>
      <c r="E1447" s="10" t="str">
        <f>+IF(A1447="GLISSIERE",+VLOOKUP(+VLOOKUP(IF(ISNUMBER(SEARCH("GLISS*",K1447)),CONCATENATE(RIGHT(K1447,4)),CONCATENATE(LEFT(K1447,2),"/",RIGHT(K1447,2))),'#Client'!B:C,1,FALSE),'#Client'!B:C,2,FALSE)," ")</f>
        <v xml:space="preserve"> </v>
      </c>
      <c r="F1447" s="10" t="str">
        <f>+IF(A1447="GLISSIERE",+VLOOKUP(K1447,'4-'!B:G,4,FALSE)," ")</f>
        <v xml:space="preserve"> </v>
      </c>
      <c r="G1447" s="10" t="str">
        <f t="shared" si="47"/>
        <v/>
      </c>
      <c r="H1447" s="44" t="str">
        <f>+IF(A1447="GLISSIERE",+VLOOKUP(K1447,'4-'!B:G,6,FALSE),IF(A1447="VENTES",+VLOOKUP(K1447,'5-'!B:H,6,FALSE)," "))</f>
        <v xml:space="preserve"> </v>
      </c>
      <c r="I1447" s="14"/>
      <c r="J1447" s="12"/>
      <c r="K1447" s="37"/>
      <c r="L1447" s="14"/>
      <c r="M1447" s="14"/>
      <c r="N1447" s="15"/>
    </row>
    <row r="1448" spans="1:14" x14ac:dyDescent="0.3">
      <c r="A1448" s="7">
        <f>+VLOOKUP(IF(ISNUMBER(SEARCH("GLISS*",K1448)),CONCATENATE("GLISSIERE"," ",RIGHT(K1448,3)),CONCATENATE(LEFT(K1448,2),"/",RIGHT(K1448,2))),CODE!A:F,CODE!C$1,FALSE)</f>
        <v>0</v>
      </c>
      <c r="B1448" s="7">
        <f>+VLOOKUP(IF(ISNUMBER(SEARCH("GLISS*",K1448)),CONCATENATE("GLISSIERE"," ",RIGHT(K1448,3)),CONCATENATE(LEFT(K1448,2),"/",RIGHT(K1448,2))),CODE!A:F,CODE!D$1,FALSE)</f>
        <v>0</v>
      </c>
      <c r="C1448" s="23"/>
      <c r="D1448" s="7">
        <f t="shared" si="46"/>
        <v>1900</v>
      </c>
      <c r="E1448" s="10" t="str">
        <f>+IF(A1448="GLISSIERE",+VLOOKUP(+VLOOKUP(IF(ISNUMBER(SEARCH("GLISS*",K1448)),CONCATENATE(RIGHT(K1448,4)),CONCATENATE(LEFT(K1448,2),"/",RIGHT(K1448,2))),'#Client'!B:C,1,FALSE),'#Client'!B:C,2,FALSE)," ")</f>
        <v xml:space="preserve"> </v>
      </c>
      <c r="F1448" s="10" t="str">
        <f>+IF(A1448="GLISSIERE",+VLOOKUP(K1448,'4-'!B:G,4,FALSE)," ")</f>
        <v xml:space="preserve"> </v>
      </c>
      <c r="G1448" s="10" t="str">
        <f t="shared" si="47"/>
        <v/>
      </c>
      <c r="H1448" s="44" t="str">
        <f>+IF(A1448="GLISSIERE",+VLOOKUP(K1448,'4-'!B:G,6,FALSE),IF(A1448="VENTES",+VLOOKUP(K1448,'5-'!B:H,6,FALSE)," "))</f>
        <v xml:space="preserve"> </v>
      </c>
      <c r="I1448" s="14"/>
      <c r="J1448" s="12"/>
      <c r="K1448" s="37"/>
      <c r="L1448" s="14"/>
      <c r="M1448" s="14"/>
      <c r="N1448" s="15"/>
    </row>
    <row r="1449" spans="1:14" x14ac:dyDescent="0.3">
      <c r="A1449" s="7">
        <f>+VLOOKUP(IF(ISNUMBER(SEARCH("GLISS*",K1449)),CONCATENATE("GLISSIERE"," ",RIGHT(K1449,3)),CONCATENATE(LEFT(K1449,2),"/",RIGHT(K1449,2))),CODE!A:F,CODE!C$1,FALSE)</f>
        <v>0</v>
      </c>
      <c r="B1449" s="7">
        <f>+VLOOKUP(IF(ISNUMBER(SEARCH("GLISS*",K1449)),CONCATENATE("GLISSIERE"," ",RIGHT(K1449,3)),CONCATENATE(LEFT(K1449,2),"/",RIGHT(K1449,2))),CODE!A:F,CODE!D$1,FALSE)</f>
        <v>0</v>
      </c>
      <c r="C1449" s="23"/>
      <c r="D1449" s="7">
        <f t="shared" si="46"/>
        <v>1900</v>
      </c>
      <c r="E1449" s="10" t="str">
        <f>+IF(A1449="GLISSIERE",+VLOOKUP(+VLOOKUP(IF(ISNUMBER(SEARCH("GLISS*",K1449)),CONCATENATE(RIGHT(K1449,4)),CONCATENATE(LEFT(K1449,2),"/",RIGHT(K1449,2))),'#Client'!B:C,1,FALSE),'#Client'!B:C,2,FALSE)," ")</f>
        <v xml:space="preserve"> </v>
      </c>
      <c r="F1449" s="10" t="str">
        <f>+IF(A1449="GLISSIERE",+VLOOKUP(K1449,'4-'!B:G,4,FALSE)," ")</f>
        <v xml:space="preserve"> </v>
      </c>
      <c r="G1449" s="10" t="str">
        <f t="shared" si="47"/>
        <v/>
      </c>
      <c r="H1449" s="44" t="str">
        <f>+IF(A1449="GLISSIERE",+VLOOKUP(K1449,'4-'!B:G,6,FALSE),IF(A1449="VENTES",+VLOOKUP(K1449,'5-'!B:H,6,FALSE)," "))</f>
        <v xml:space="preserve"> </v>
      </c>
      <c r="I1449" s="14"/>
      <c r="J1449" s="12"/>
      <c r="K1449" s="37"/>
      <c r="L1449" s="14"/>
      <c r="M1449" s="14"/>
      <c r="N1449" s="15"/>
    </row>
    <row r="1450" spans="1:14" x14ac:dyDescent="0.3">
      <c r="A1450" s="7">
        <f>+VLOOKUP(IF(ISNUMBER(SEARCH("GLISS*",K1450)),CONCATENATE("GLISSIERE"," ",RIGHT(K1450,3)),CONCATENATE(LEFT(K1450,2),"/",RIGHT(K1450,2))),CODE!A:F,CODE!C$1,FALSE)</f>
        <v>0</v>
      </c>
      <c r="B1450" s="7">
        <f>+VLOOKUP(IF(ISNUMBER(SEARCH("GLISS*",K1450)),CONCATENATE("GLISSIERE"," ",RIGHT(K1450,3)),CONCATENATE(LEFT(K1450,2),"/",RIGHT(K1450,2))),CODE!A:F,CODE!D$1,FALSE)</f>
        <v>0</v>
      </c>
      <c r="C1450" s="23"/>
      <c r="D1450" s="7">
        <f t="shared" si="46"/>
        <v>1900</v>
      </c>
      <c r="E1450" s="10" t="str">
        <f>+IF(A1450="GLISSIERE",+VLOOKUP(+VLOOKUP(IF(ISNUMBER(SEARCH("GLISS*",K1450)),CONCATENATE(RIGHT(K1450,4)),CONCATENATE(LEFT(K1450,2),"/",RIGHT(K1450,2))),'#Client'!B:C,1,FALSE),'#Client'!B:C,2,FALSE)," ")</f>
        <v xml:space="preserve"> </v>
      </c>
      <c r="F1450" s="10" t="str">
        <f>+IF(A1450="GLISSIERE",+VLOOKUP(K1450,'4-'!B:G,4,FALSE)," ")</f>
        <v xml:space="preserve"> </v>
      </c>
      <c r="G1450" s="10" t="str">
        <f t="shared" si="47"/>
        <v/>
      </c>
      <c r="H1450" s="44" t="str">
        <f>+IF(A1450="GLISSIERE",+VLOOKUP(K1450,'4-'!B:G,6,FALSE),IF(A1450="VENTES",+VLOOKUP(K1450,'5-'!B:H,6,FALSE)," "))</f>
        <v xml:space="preserve"> </v>
      </c>
      <c r="I1450" s="14"/>
      <c r="J1450" s="12"/>
      <c r="K1450" s="37"/>
      <c r="L1450" s="14"/>
      <c r="M1450" s="14"/>
      <c r="N1450" s="15"/>
    </row>
    <row r="1451" spans="1:14" x14ac:dyDescent="0.3">
      <c r="A1451" s="7">
        <f>+VLOOKUP(IF(ISNUMBER(SEARCH("GLISS*",K1451)),CONCATENATE("GLISSIERE"," ",RIGHT(K1451,3)),CONCATENATE(LEFT(K1451,2),"/",RIGHT(K1451,2))),CODE!A:F,CODE!C$1,FALSE)</f>
        <v>0</v>
      </c>
      <c r="B1451" s="7">
        <f>+VLOOKUP(IF(ISNUMBER(SEARCH("GLISS*",K1451)),CONCATENATE("GLISSIERE"," ",RIGHT(K1451,3)),CONCATENATE(LEFT(K1451,2),"/",RIGHT(K1451,2))),CODE!A:F,CODE!D$1,FALSE)</f>
        <v>0</v>
      </c>
      <c r="C1451" s="23"/>
      <c r="D1451" s="7">
        <f t="shared" si="46"/>
        <v>1900</v>
      </c>
      <c r="E1451" s="10" t="str">
        <f>+IF(A1451="GLISSIERE",+VLOOKUP(+VLOOKUP(IF(ISNUMBER(SEARCH("GLISS*",K1451)),CONCATENATE(RIGHT(K1451,4)),CONCATENATE(LEFT(K1451,2),"/",RIGHT(K1451,2))),'#Client'!B:C,1,FALSE),'#Client'!B:C,2,FALSE)," ")</f>
        <v xml:space="preserve"> </v>
      </c>
      <c r="F1451" s="10" t="str">
        <f>+IF(A1451="GLISSIERE",+VLOOKUP(K1451,'4-'!B:G,4,FALSE)," ")</f>
        <v xml:space="preserve"> </v>
      </c>
      <c r="G1451" s="10" t="str">
        <f t="shared" si="47"/>
        <v/>
      </c>
      <c r="H1451" s="44" t="str">
        <f>+IF(A1451="GLISSIERE",+VLOOKUP(K1451,'4-'!B:G,6,FALSE),IF(A1451="VENTES",+VLOOKUP(K1451,'5-'!B:H,6,FALSE)," "))</f>
        <v xml:space="preserve"> </v>
      </c>
      <c r="I1451" s="14"/>
      <c r="J1451" s="12"/>
      <c r="K1451" s="37"/>
      <c r="L1451" s="14"/>
      <c r="M1451" s="14"/>
      <c r="N1451" s="15"/>
    </row>
    <row r="1452" spans="1:14" x14ac:dyDescent="0.3">
      <c r="A1452" s="7">
        <f>+VLOOKUP(IF(ISNUMBER(SEARCH("GLISS*",K1452)),CONCATENATE("GLISSIERE"," ",RIGHT(K1452,3)),CONCATENATE(LEFT(K1452,2),"/",RIGHT(K1452,2))),CODE!A:F,CODE!C$1,FALSE)</f>
        <v>0</v>
      </c>
      <c r="B1452" s="7">
        <f>+VLOOKUP(IF(ISNUMBER(SEARCH("GLISS*",K1452)),CONCATENATE("GLISSIERE"," ",RIGHT(K1452,3)),CONCATENATE(LEFT(K1452,2),"/",RIGHT(K1452,2))),CODE!A:F,CODE!D$1,FALSE)</f>
        <v>0</v>
      </c>
      <c r="C1452" s="23"/>
      <c r="D1452" s="7">
        <f t="shared" si="46"/>
        <v>1900</v>
      </c>
      <c r="E1452" s="10" t="str">
        <f>+IF(A1452="GLISSIERE",+VLOOKUP(+VLOOKUP(IF(ISNUMBER(SEARCH("GLISS*",K1452)),CONCATENATE(RIGHT(K1452,4)),CONCATENATE(LEFT(K1452,2),"/",RIGHT(K1452,2))),'#Client'!B:C,1,FALSE),'#Client'!B:C,2,FALSE)," ")</f>
        <v xml:space="preserve"> </v>
      </c>
      <c r="F1452" s="10" t="str">
        <f>+IF(A1452="GLISSIERE",+VLOOKUP(K1452,'4-'!B:G,4,FALSE)," ")</f>
        <v xml:space="preserve"> </v>
      </c>
      <c r="G1452" s="10" t="str">
        <f t="shared" si="47"/>
        <v/>
      </c>
      <c r="H1452" s="44" t="str">
        <f>+IF(A1452="GLISSIERE",+VLOOKUP(K1452,'4-'!B:G,6,FALSE),IF(A1452="VENTES",+VLOOKUP(K1452,'5-'!B:H,6,FALSE)," "))</f>
        <v xml:space="preserve"> </v>
      </c>
      <c r="I1452" s="14"/>
      <c r="J1452" s="12"/>
      <c r="K1452" s="37"/>
      <c r="L1452" s="14"/>
      <c r="M1452" s="14"/>
      <c r="N1452" s="15"/>
    </row>
    <row r="1453" spans="1:14" x14ac:dyDescent="0.3">
      <c r="A1453" s="7">
        <f>+VLOOKUP(IF(ISNUMBER(SEARCH("GLISS*",K1453)),CONCATENATE("GLISSIERE"," ",RIGHT(K1453,3)),CONCATENATE(LEFT(K1453,2),"/",RIGHT(K1453,2))),CODE!A:F,CODE!C$1,FALSE)</f>
        <v>0</v>
      </c>
      <c r="B1453" s="7">
        <f>+VLOOKUP(IF(ISNUMBER(SEARCH("GLISS*",K1453)),CONCATENATE("GLISSIERE"," ",RIGHT(K1453,3)),CONCATENATE(LEFT(K1453,2),"/",RIGHT(K1453,2))),CODE!A:F,CODE!D$1,FALSE)</f>
        <v>0</v>
      </c>
      <c r="C1453" s="23"/>
      <c r="D1453" s="7">
        <f t="shared" si="46"/>
        <v>1900</v>
      </c>
      <c r="E1453" s="10" t="str">
        <f>+IF(A1453="GLISSIERE",+VLOOKUP(+VLOOKUP(IF(ISNUMBER(SEARCH("GLISS*",K1453)),CONCATENATE(RIGHT(K1453,4)),CONCATENATE(LEFT(K1453,2),"/",RIGHT(K1453,2))),'#Client'!B:C,1,FALSE),'#Client'!B:C,2,FALSE)," ")</f>
        <v xml:space="preserve"> </v>
      </c>
      <c r="F1453" s="10" t="str">
        <f>+IF(A1453="GLISSIERE",+VLOOKUP(K1453,'4-'!B:G,4,FALSE)," ")</f>
        <v xml:space="preserve"> </v>
      </c>
      <c r="G1453" s="10" t="str">
        <f t="shared" si="47"/>
        <v/>
      </c>
      <c r="H1453" s="44" t="str">
        <f>+IF(A1453="GLISSIERE",+VLOOKUP(K1453,'4-'!B:G,6,FALSE),IF(A1453="VENTES",+VLOOKUP(K1453,'5-'!B:H,6,FALSE)," "))</f>
        <v xml:space="preserve"> </v>
      </c>
      <c r="I1453" s="14"/>
      <c r="J1453" s="12"/>
      <c r="K1453" s="37"/>
      <c r="L1453" s="14"/>
      <c r="M1453" s="14"/>
      <c r="N1453" s="15"/>
    </row>
    <row r="1454" spans="1:14" x14ac:dyDescent="0.3">
      <c r="A1454" s="7">
        <f>+VLOOKUP(IF(ISNUMBER(SEARCH("GLISS*",K1454)),CONCATENATE("GLISSIERE"," ",RIGHT(K1454,3)),CONCATENATE(LEFT(K1454,2),"/",RIGHT(K1454,2))),CODE!A:F,CODE!C$1,FALSE)</f>
        <v>0</v>
      </c>
      <c r="B1454" s="7">
        <f>+VLOOKUP(IF(ISNUMBER(SEARCH("GLISS*",K1454)),CONCATENATE("GLISSIERE"," ",RIGHT(K1454,3)),CONCATENATE(LEFT(K1454,2),"/",RIGHT(K1454,2))),CODE!A:F,CODE!D$1,FALSE)</f>
        <v>0</v>
      </c>
      <c r="C1454" s="23"/>
      <c r="D1454" s="7">
        <f t="shared" si="46"/>
        <v>1900</v>
      </c>
      <c r="E1454" s="10" t="str">
        <f>+IF(A1454="GLISSIERE",+VLOOKUP(+VLOOKUP(IF(ISNUMBER(SEARCH("GLISS*",K1454)),CONCATENATE(RIGHT(K1454,4)),CONCATENATE(LEFT(K1454,2),"/",RIGHT(K1454,2))),'#Client'!B:C,1,FALSE),'#Client'!B:C,2,FALSE)," ")</f>
        <v xml:space="preserve"> </v>
      </c>
      <c r="F1454" s="10" t="str">
        <f>+IF(A1454="GLISSIERE",+VLOOKUP(K1454,'4-'!B:G,4,FALSE)," ")</f>
        <v xml:space="preserve"> </v>
      </c>
      <c r="G1454" s="10" t="str">
        <f t="shared" si="47"/>
        <v/>
      </c>
      <c r="H1454" s="44" t="str">
        <f>+IF(A1454="GLISSIERE",+VLOOKUP(K1454,'4-'!B:G,6,FALSE),IF(A1454="VENTES",+VLOOKUP(K1454,'5-'!B:H,6,FALSE)," "))</f>
        <v xml:space="preserve"> </v>
      </c>
      <c r="I1454" s="14"/>
      <c r="J1454" s="12"/>
      <c r="K1454" s="37"/>
      <c r="L1454" s="14"/>
      <c r="M1454" s="14"/>
      <c r="N1454" s="15"/>
    </row>
    <row r="1455" spans="1:14" x14ac:dyDescent="0.3">
      <c r="A1455" s="7">
        <f>+VLOOKUP(IF(ISNUMBER(SEARCH("GLISS*",K1455)),CONCATENATE("GLISSIERE"," ",RIGHT(K1455,3)),CONCATENATE(LEFT(K1455,2),"/",RIGHT(K1455,2))),CODE!A:F,CODE!C$1,FALSE)</f>
        <v>0</v>
      </c>
      <c r="B1455" s="7">
        <f>+VLOOKUP(IF(ISNUMBER(SEARCH("GLISS*",K1455)),CONCATENATE("GLISSIERE"," ",RIGHT(K1455,3)),CONCATENATE(LEFT(K1455,2),"/",RIGHT(K1455,2))),CODE!A:F,CODE!D$1,FALSE)</f>
        <v>0</v>
      </c>
      <c r="C1455" s="23"/>
      <c r="D1455" s="7">
        <f t="shared" si="46"/>
        <v>1900</v>
      </c>
      <c r="E1455" s="10" t="str">
        <f>+IF(A1455="GLISSIERE",+VLOOKUP(+VLOOKUP(IF(ISNUMBER(SEARCH("GLISS*",K1455)),CONCATENATE(RIGHT(K1455,4)),CONCATENATE(LEFT(K1455,2),"/",RIGHT(K1455,2))),'#Client'!B:C,1,FALSE),'#Client'!B:C,2,FALSE)," ")</f>
        <v xml:space="preserve"> </v>
      </c>
      <c r="F1455" s="10" t="str">
        <f>+IF(A1455="GLISSIERE",+VLOOKUP(K1455,'4-'!B:G,4,FALSE)," ")</f>
        <v xml:space="preserve"> </v>
      </c>
      <c r="G1455" s="10" t="str">
        <f t="shared" si="47"/>
        <v/>
      </c>
      <c r="H1455" s="44" t="str">
        <f>+IF(A1455="GLISSIERE",+VLOOKUP(K1455,'4-'!B:G,6,FALSE),IF(A1455="VENTES",+VLOOKUP(K1455,'5-'!B:H,6,FALSE)," "))</f>
        <v xml:space="preserve"> </v>
      </c>
      <c r="I1455" s="14"/>
      <c r="J1455" s="12"/>
      <c r="K1455" s="37"/>
      <c r="L1455" s="14"/>
      <c r="M1455" s="14"/>
      <c r="N1455" s="15"/>
    </row>
    <row r="1456" spans="1:14" x14ac:dyDescent="0.3">
      <c r="A1456" s="7">
        <f>+VLOOKUP(IF(ISNUMBER(SEARCH("GLISS*",K1456)),CONCATENATE("GLISSIERE"," ",RIGHT(K1456,3)),CONCATENATE(LEFT(K1456,2),"/",RIGHT(K1456,2))),CODE!A:F,CODE!C$1,FALSE)</f>
        <v>0</v>
      </c>
      <c r="B1456" s="7">
        <f>+VLOOKUP(IF(ISNUMBER(SEARCH("GLISS*",K1456)),CONCATENATE("GLISSIERE"," ",RIGHT(K1456,3)),CONCATENATE(LEFT(K1456,2),"/",RIGHT(K1456,2))),CODE!A:F,CODE!D$1,FALSE)</f>
        <v>0</v>
      </c>
      <c r="C1456" s="23"/>
      <c r="D1456" s="7">
        <f t="shared" si="46"/>
        <v>1900</v>
      </c>
      <c r="E1456" s="10" t="str">
        <f>+IF(A1456="GLISSIERE",+VLOOKUP(+VLOOKUP(IF(ISNUMBER(SEARCH("GLISS*",K1456)),CONCATENATE(RIGHT(K1456,4)),CONCATENATE(LEFT(K1456,2),"/",RIGHT(K1456,2))),'#Client'!B:C,1,FALSE),'#Client'!B:C,2,FALSE)," ")</f>
        <v xml:space="preserve"> </v>
      </c>
      <c r="F1456" s="10" t="str">
        <f>+IF(A1456="GLISSIERE",+VLOOKUP(K1456,'4-'!B:G,4,FALSE)," ")</f>
        <v xml:space="preserve"> </v>
      </c>
      <c r="G1456" s="10" t="str">
        <f t="shared" si="47"/>
        <v/>
      </c>
      <c r="H1456" s="44" t="str">
        <f>+IF(A1456="GLISSIERE",+VLOOKUP(K1456,'4-'!B:G,6,FALSE),IF(A1456="VENTES",+VLOOKUP(K1456,'5-'!B:H,6,FALSE)," "))</f>
        <v xml:space="preserve"> </v>
      </c>
      <c r="I1456" s="14"/>
      <c r="J1456" s="12"/>
      <c r="K1456" s="37"/>
      <c r="L1456" s="14"/>
      <c r="M1456" s="14"/>
      <c r="N1456" s="15"/>
    </row>
    <row r="1457" spans="1:14" x14ac:dyDescent="0.3">
      <c r="A1457" s="7">
        <f>+VLOOKUP(IF(ISNUMBER(SEARCH("GLISS*",K1457)),CONCATENATE("GLISSIERE"," ",RIGHT(K1457,3)),CONCATENATE(LEFT(K1457,2),"/",RIGHT(K1457,2))),CODE!A:F,CODE!C$1,FALSE)</f>
        <v>0</v>
      </c>
      <c r="B1457" s="7">
        <f>+VLOOKUP(IF(ISNUMBER(SEARCH("GLISS*",K1457)),CONCATENATE("GLISSIERE"," ",RIGHT(K1457,3)),CONCATENATE(LEFT(K1457,2),"/",RIGHT(K1457,2))),CODE!A:F,CODE!D$1,FALSE)</f>
        <v>0</v>
      </c>
      <c r="C1457" s="23"/>
      <c r="D1457" s="7">
        <f t="shared" si="46"/>
        <v>1900</v>
      </c>
      <c r="E1457" s="10" t="str">
        <f>+IF(A1457="GLISSIERE",+VLOOKUP(+VLOOKUP(IF(ISNUMBER(SEARCH("GLISS*",K1457)),CONCATENATE(RIGHT(K1457,4)),CONCATENATE(LEFT(K1457,2),"/",RIGHT(K1457,2))),'#Client'!B:C,1,FALSE),'#Client'!B:C,2,FALSE)," ")</f>
        <v xml:space="preserve"> </v>
      </c>
      <c r="F1457" s="10" t="str">
        <f>+IF(A1457="GLISSIERE",+VLOOKUP(K1457,'4-'!B:G,4,FALSE)," ")</f>
        <v xml:space="preserve"> </v>
      </c>
      <c r="G1457" s="10" t="str">
        <f t="shared" si="47"/>
        <v/>
      </c>
      <c r="H1457" s="44" t="str">
        <f>+IF(A1457="GLISSIERE",+VLOOKUP(K1457,'4-'!B:G,6,FALSE),IF(A1457="VENTES",+VLOOKUP(K1457,'5-'!B:H,6,FALSE)," "))</f>
        <v xml:space="preserve"> </v>
      </c>
      <c r="I1457" s="14"/>
      <c r="J1457" s="12"/>
      <c r="K1457" s="37"/>
      <c r="L1457" s="14"/>
      <c r="M1457" s="14"/>
      <c r="N1457" s="15"/>
    </row>
    <row r="1458" spans="1:14" x14ac:dyDescent="0.3">
      <c r="A1458" s="7">
        <f>+VLOOKUP(IF(ISNUMBER(SEARCH("GLISS*",K1458)),CONCATENATE("GLISSIERE"," ",RIGHT(K1458,3)),CONCATENATE(LEFT(K1458,2),"/",RIGHT(K1458,2))),CODE!A:F,CODE!C$1,FALSE)</f>
        <v>0</v>
      </c>
      <c r="B1458" s="7">
        <f>+VLOOKUP(IF(ISNUMBER(SEARCH("GLISS*",K1458)),CONCATENATE("GLISSIERE"," ",RIGHT(K1458,3)),CONCATENATE(LEFT(K1458,2),"/",RIGHT(K1458,2))),CODE!A:F,CODE!D$1,FALSE)</f>
        <v>0</v>
      </c>
      <c r="C1458" s="23"/>
      <c r="D1458" s="7">
        <f t="shared" si="46"/>
        <v>1900</v>
      </c>
      <c r="E1458" s="10" t="str">
        <f>+IF(A1458="GLISSIERE",+VLOOKUP(+VLOOKUP(IF(ISNUMBER(SEARCH("GLISS*",K1458)),CONCATENATE(RIGHT(K1458,4)),CONCATENATE(LEFT(K1458,2),"/",RIGHT(K1458,2))),'#Client'!B:C,1,FALSE),'#Client'!B:C,2,FALSE)," ")</f>
        <v xml:space="preserve"> </v>
      </c>
      <c r="F1458" s="10" t="str">
        <f>+IF(A1458="GLISSIERE",+VLOOKUP(K1458,'4-'!B:G,4,FALSE)," ")</f>
        <v xml:space="preserve"> </v>
      </c>
      <c r="G1458" s="10" t="str">
        <f t="shared" si="47"/>
        <v/>
      </c>
      <c r="H1458" s="44" t="str">
        <f>+IF(A1458="GLISSIERE",+VLOOKUP(K1458,'4-'!B:G,6,FALSE),IF(A1458="VENTES",+VLOOKUP(K1458,'5-'!B:H,6,FALSE)," "))</f>
        <v xml:space="preserve"> </v>
      </c>
      <c r="I1458" s="14"/>
      <c r="J1458" s="12"/>
      <c r="K1458" s="37"/>
      <c r="L1458" s="14"/>
      <c r="M1458" s="14"/>
      <c r="N1458" s="15"/>
    </row>
    <row r="1459" spans="1:14" x14ac:dyDescent="0.3">
      <c r="A1459" s="7">
        <f>+VLOOKUP(IF(ISNUMBER(SEARCH("GLISS*",K1459)),CONCATENATE("GLISSIERE"," ",RIGHT(K1459,3)),CONCATENATE(LEFT(K1459,2),"/",RIGHT(K1459,2))),CODE!A:F,CODE!C$1,FALSE)</f>
        <v>0</v>
      </c>
      <c r="B1459" s="7">
        <f>+VLOOKUP(IF(ISNUMBER(SEARCH("GLISS*",K1459)),CONCATENATE("GLISSIERE"," ",RIGHT(K1459,3)),CONCATENATE(LEFT(K1459,2),"/",RIGHT(K1459,2))),CODE!A:F,CODE!D$1,FALSE)</f>
        <v>0</v>
      </c>
      <c r="C1459" s="23"/>
      <c r="D1459" s="7">
        <f t="shared" si="46"/>
        <v>1900</v>
      </c>
      <c r="E1459" s="10" t="str">
        <f>+IF(A1459="GLISSIERE",+VLOOKUP(+VLOOKUP(IF(ISNUMBER(SEARCH("GLISS*",K1459)),CONCATENATE(RIGHT(K1459,4)),CONCATENATE(LEFT(K1459,2),"/",RIGHT(K1459,2))),'#Client'!B:C,1,FALSE),'#Client'!B:C,2,FALSE)," ")</f>
        <v xml:space="preserve"> </v>
      </c>
      <c r="F1459" s="10" t="str">
        <f>+IF(A1459="GLISSIERE",+VLOOKUP(K1459,'4-'!B:G,4,FALSE)," ")</f>
        <v xml:space="preserve"> </v>
      </c>
      <c r="G1459" s="10" t="str">
        <f t="shared" si="47"/>
        <v/>
      </c>
      <c r="H1459" s="44" t="str">
        <f>+IF(A1459="GLISSIERE",+VLOOKUP(K1459,'4-'!B:G,6,FALSE),IF(A1459="VENTES",+VLOOKUP(K1459,'5-'!B:H,6,FALSE)," "))</f>
        <v xml:space="preserve"> </v>
      </c>
      <c r="I1459" s="14"/>
      <c r="J1459" s="12"/>
      <c r="K1459" s="37"/>
      <c r="L1459" s="14"/>
      <c r="M1459" s="14"/>
      <c r="N1459" s="15"/>
    </row>
    <row r="1460" spans="1:14" x14ac:dyDescent="0.3">
      <c r="A1460" s="7">
        <f>+VLOOKUP(IF(ISNUMBER(SEARCH("GLISS*",K1460)),CONCATENATE("GLISSIERE"," ",RIGHT(K1460,3)),CONCATENATE(LEFT(K1460,2),"/",RIGHT(K1460,2))),CODE!A:F,CODE!C$1,FALSE)</f>
        <v>0</v>
      </c>
      <c r="B1460" s="7">
        <f>+VLOOKUP(IF(ISNUMBER(SEARCH("GLISS*",K1460)),CONCATENATE("GLISSIERE"," ",RIGHT(K1460,3)),CONCATENATE(LEFT(K1460,2),"/",RIGHT(K1460,2))),CODE!A:F,CODE!D$1,FALSE)</f>
        <v>0</v>
      </c>
      <c r="C1460" s="23"/>
      <c r="D1460" s="7">
        <f t="shared" si="46"/>
        <v>1900</v>
      </c>
      <c r="E1460" s="10" t="str">
        <f>+IF(A1460="GLISSIERE",+VLOOKUP(+VLOOKUP(IF(ISNUMBER(SEARCH("GLISS*",K1460)),CONCATENATE(RIGHT(K1460,4)),CONCATENATE(LEFT(K1460,2),"/",RIGHT(K1460,2))),'#Client'!B:C,1,FALSE),'#Client'!B:C,2,FALSE)," ")</f>
        <v xml:space="preserve"> </v>
      </c>
      <c r="F1460" s="10" t="str">
        <f>+IF(A1460="GLISSIERE",+VLOOKUP(K1460,'4-'!B:G,4,FALSE)," ")</f>
        <v xml:space="preserve"> </v>
      </c>
      <c r="G1460" s="10" t="str">
        <f t="shared" si="47"/>
        <v/>
      </c>
      <c r="H1460" s="44" t="str">
        <f>+IF(A1460="GLISSIERE",+VLOOKUP(K1460,'4-'!B:G,6,FALSE),IF(A1460="VENTES",+VLOOKUP(K1460,'5-'!B:H,6,FALSE)," "))</f>
        <v xml:space="preserve"> </v>
      </c>
      <c r="I1460" s="14"/>
      <c r="J1460" s="12"/>
      <c r="K1460" s="37"/>
      <c r="L1460" s="14"/>
      <c r="M1460" s="14"/>
      <c r="N1460" s="15"/>
    </row>
    <row r="1461" spans="1:14" x14ac:dyDescent="0.3">
      <c r="A1461" s="7">
        <f>+VLOOKUP(IF(ISNUMBER(SEARCH("GLISS*",K1461)),CONCATENATE("GLISSIERE"," ",RIGHT(K1461,3)),CONCATENATE(LEFT(K1461,2),"/",RIGHT(K1461,2))),CODE!A:F,CODE!C$1,FALSE)</f>
        <v>0</v>
      </c>
      <c r="B1461" s="7">
        <f>+VLOOKUP(IF(ISNUMBER(SEARCH("GLISS*",K1461)),CONCATENATE("GLISSIERE"," ",RIGHT(K1461,3)),CONCATENATE(LEFT(K1461,2),"/",RIGHT(K1461,2))),CODE!A:F,CODE!D$1,FALSE)</f>
        <v>0</v>
      </c>
      <c r="C1461" s="23"/>
      <c r="D1461" s="7">
        <f t="shared" si="46"/>
        <v>1900</v>
      </c>
      <c r="E1461" s="10" t="str">
        <f>+IF(A1461="GLISSIERE",+VLOOKUP(+VLOOKUP(IF(ISNUMBER(SEARCH("GLISS*",K1461)),CONCATENATE(RIGHT(K1461,4)),CONCATENATE(LEFT(K1461,2),"/",RIGHT(K1461,2))),'#Client'!B:C,1,FALSE),'#Client'!B:C,2,FALSE)," ")</f>
        <v xml:space="preserve"> </v>
      </c>
      <c r="F1461" s="10" t="str">
        <f>+IF(A1461="GLISSIERE",+VLOOKUP(K1461,'4-'!B:G,4,FALSE)," ")</f>
        <v xml:space="preserve"> </v>
      </c>
      <c r="G1461" s="10" t="str">
        <f t="shared" si="47"/>
        <v/>
      </c>
      <c r="H1461" s="44" t="str">
        <f>+IF(A1461="GLISSIERE",+VLOOKUP(K1461,'4-'!B:G,6,FALSE),IF(A1461="VENTES",+VLOOKUP(K1461,'5-'!B:H,6,FALSE)," "))</f>
        <v xml:space="preserve"> </v>
      </c>
      <c r="I1461" s="14"/>
      <c r="J1461" s="12"/>
      <c r="K1461" s="37"/>
      <c r="L1461" s="14"/>
      <c r="M1461" s="14"/>
      <c r="N1461" s="15"/>
    </row>
    <row r="1462" spans="1:14" x14ac:dyDescent="0.3">
      <c r="A1462" s="7">
        <f>+VLOOKUP(IF(ISNUMBER(SEARCH("GLISS*",K1462)),CONCATENATE("GLISSIERE"," ",RIGHT(K1462,3)),CONCATENATE(LEFT(K1462,2),"/",RIGHT(K1462,2))),CODE!A:F,CODE!C$1,FALSE)</f>
        <v>0</v>
      </c>
      <c r="B1462" s="7">
        <f>+VLOOKUP(IF(ISNUMBER(SEARCH("GLISS*",K1462)),CONCATENATE("GLISSIERE"," ",RIGHT(K1462,3)),CONCATENATE(LEFT(K1462,2),"/",RIGHT(K1462,2))),CODE!A:F,CODE!D$1,FALSE)</f>
        <v>0</v>
      </c>
      <c r="C1462" s="23"/>
      <c r="D1462" s="7">
        <f t="shared" si="46"/>
        <v>1900</v>
      </c>
      <c r="E1462" s="10" t="str">
        <f>+IF(A1462="GLISSIERE",+VLOOKUP(+VLOOKUP(IF(ISNUMBER(SEARCH("GLISS*",K1462)),CONCATENATE(RIGHT(K1462,4)),CONCATENATE(LEFT(K1462,2),"/",RIGHT(K1462,2))),'#Client'!B:C,1,FALSE),'#Client'!B:C,2,FALSE)," ")</f>
        <v xml:space="preserve"> </v>
      </c>
      <c r="F1462" s="10" t="str">
        <f>+IF(A1462="GLISSIERE",+VLOOKUP(K1462,'4-'!B:G,4,FALSE)," ")</f>
        <v xml:space="preserve"> </v>
      </c>
      <c r="G1462" s="10" t="str">
        <f t="shared" si="47"/>
        <v/>
      </c>
      <c r="H1462" s="44" t="str">
        <f>+IF(A1462="GLISSIERE",+VLOOKUP(K1462,'4-'!B:G,6,FALSE),IF(A1462="VENTES",+VLOOKUP(K1462,'5-'!B:H,6,FALSE)," "))</f>
        <v xml:space="preserve"> </v>
      </c>
      <c r="I1462" s="14"/>
      <c r="J1462" s="12"/>
      <c r="K1462" s="37"/>
      <c r="L1462" s="14"/>
      <c r="M1462" s="14"/>
      <c r="N1462" s="15"/>
    </row>
    <row r="1463" spans="1:14" x14ac:dyDescent="0.3">
      <c r="A1463" s="7">
        <f>+VLOOKUP(IF(ISNUMBER(SEARCH("GLISS*",K1463)),CONCATENATE("GLISSIERE"," ",RIGHT(K1463,3)),CONCATENATE(LEFT(K1463,2),"/",RIGHT(K1463,2))),CODE!A:F,CODE!C$1,FALSE)</f>
        <v>0</v>
      </c>
      <c r="B1463" s="7">
        <f>+VLOOKUP(IF(ISNUMBER(SEARCH("GLISS*",K1463)),CONCATENATE("GLISSIERE"," ",RIGHT(K1463,3)),CONCATENATE(LEFT(K1463,2),"/",RIGHT(K1463,2))),CODE!A:F,CODE!D$1,FALSE)</f>
        <v>0</v>
      </c>
      <c r="C1463" s="23"/>
      <c r="D1463" s="7">
        <f t="shared" si="46"/>
        <v>1900</v>
      </c>
      <c r="E1463" s="10" t="str">
        <f>+IF(A1463="GLISSIERE",+VLOOKUP(+VLOOKUP(IF(ISNUMBER(SEARCH("GLISS*",K1463)),CONCATENATE(RIGHT(K1463,4)),CONCATENATE(LEFT(K1463,2),"/",RIGHT(K1463,2))),'#Client'!B:C,1,FALSE),'#Client'!B:C,2,FALSE)," ")</f>
        <v xml:space="preserve"> </v>
      </c>
      <c r="F1463" s="10" t="str">
        <f>+IF(A1463="GLISSIERE",+VLOOKUP(K1463,'4-'!B:G,4,FALSE)," ")</f>
        <v xml:space="preserve"> </v>
      </c>
      <c r="G1463" s="10" t="str">
        <f t="shared" si="47"/>
        <v/>
      </c>
      <c r="H1463" s="44" t="str">
        <f>+IF(A1463="GLISSIERE",+VLOOKUP(K1463,'4-'!B:G,6,FALSE),IF(A1463="VENTES",+VLOOKUP(K1463,'5-'!B:H,6,FALSE)," "))</f>
        <v xml:space="preserve"> </v>
      </c>
      <c r="I1463" s="14"/>
      <c r="J1463" s="12"/>
      <c r="K1463" s="37"/>
      <c r="L1463" s="14"/>
      <c r="M1463" s="14"/>
      <c r="N1463" s="15"/>
    </row>
    <row r="1464" spans="1:14" x14ac:dyDescent="0.3">
      <c r="A1464" s="7">
        <f>+VLOOKUP(IF(ISNUMBER(SEARCH("GLISS*",K1464)),CONCATENATE("GLISSIERE"," ",RIGHT(K1464,3)),CONCATENATE(LEFT(K1464,2),"/",RIGHT(K1464,2))),CODE!A:F,CODE!C$1,FALSE)</f>
        <v>0</v>
      </c>
      <c r="B1464" s="7">
        <f>+VLOOKUP(IF(ISNUMBER(SEARCH("GLISS*",K1464)),CONCATENATE("GLISSIERE"," ",RIGHT(K1464,3)),CONCATENATE(LEFT(K1464,2),"/",RIGHT(K1464,2))),CODE!A:F,CODE!D$1,FALSE)</f>
        <v>0</v>
      </c>
      <c r="C1464" s="23"/>
      <c r="D1464" s="7">
        <f t="shared" si="46"/>
        <v>1900</v>
      </c>
      <c r="E1464" s="10" t="str">
        <f>+IF(A1464="GLISSIERE",+VLOOKUP(+VLOOKUP(IF(ISNUMBER(SEARCH("GLISS*",K1464)),CONCATENATE(RIGHT(K1464,4)),CONCATENATE(LEFT(K1464,2),"/",RIGHT(K1464,2))),'#Client'!B:C,1,FALSE),'#Client'!B:C,2,FALSE)," ")</f>
        <v xml:space="preserve"> </v>
      </c>
      <c r="F1464" s="10" t="str">
        <f>+IF(A1464="GLISSIERE",+VLOOKUP(K1464,'4-'!B:G,4,FALSE)," ")</f>
        <v xml:space="preserve"> </v>
      </c>
      <c r="G1464" s="10" t="str">
        <f t="shared" si="47"/>
        <v/>
      </c>
      <c r="H1464" s="44" t="str">
        <f>+IF(A1464="GLISSIERE",+VLOOKUP(K1464,'4-'!B:G,6,FALSE),IF(A1464="VENTES",+VLOOKUP(K1464,'5-'!B:H,6,FALSE)," "))</f>
        <v xml:space="preserve"> </v>
      </c>
      <c r="I1464" s="14"/>
      <c r="J1464" s="12"/>
      <c r="K1464" s="37"/>
      <c r="L1464" s="14"/>
      <c r="M1464" s="14"/>
      <c r="N1464" s="15"/>
    </row>
    <row r="1465" spans="1:14" x14ac:dyDescent="0.3">
      <c r="A1465" s="7">
        <f>+VLOOKUP(IF(ISNUMBER(SEARCH("GLISS*",K1465)),CONCATENATE("GLISSIERE"," ",RIGHT(K1465,3)),CONCATENATE(LEFT(K1465,2),"/",RIGHT(K1465,2))),CODE!A:F,CODE!C$1,FALSE)</f>
        <v>0</v>
      </c>
      <c r="B1465" s="7">
        <f>+VLOOKUP(IF(ISNUMBER(SEARCH("GLISS*",K1465)),CONCATENATE("GLISSIERE"," ",RIGHT(K1465,3)),CONCATENATE(LEFT(K1465,2),"/",RIGHT(K1465,2))),CODE!A:F,CODE!D$1,FALSE)</f>
        <v>0</v>
      </c>
      <c r="C1465" s="23"/>
      <c r="D1465" s="7">
        <f t="shared" si="46"/>
        <v>1900</v>
      </c>
      <c r="E1465" s="10" t="str">
        <f>+IF(A1465="GLISSIERE",+VLOOKUP(+VLOOKUP(IF(ISNUMBER(SEARCH("GLISS*",K1465)),CONCATENATE(RIGHT(K1465,4)),CONCATENATE(LEFT(K1465,2),"/",RIGHT(K1465,2))),'#Client'!B:C,1,FALSE),'#Client'!B:C,2,FALSE)," ")</f>
        <v xml:space="preserve"> </v>
      </c>
      <c r="F1465" s="10" t="str">
        <f>+IF(A1465="GLISSIERE",+VLOOKUP(K1465,'4-'!B:G,4,FALSE)," ")</f>
        <v xml:space="preserve"> </v>
      </c>
      <c r="G1465" s="10" t="str">
        <f t="shared" si="47"/>
        <v/>
      </c>
      <c r="H1465" s="44" t="str">
        <f>+IF(A1465="GLISSIERE",+VLOOKUP(K1465,'4-'!B:G,6,FALSE),IF(A1465="VENTES",+VLOOKUP(K1465,'5-'!B:H,6,FALSE)," "))</f>
        <v xml:space="preserve"> </v>
      </c>
      <c r="I1465" s="14"/>
      <c r="J1465" s="12"/>
      <c r="K1465" s="37"/>
      <c r="L1465" s="14"/>
      <c r="M1465" s="14"/>
      <c r="N1465" s="15"/>
    </row>
    <row r="1466" spans="1:14" x14ac:dyDescent="0.3">
      <c r="A1466" s="7">
        <f>+VLOOKUP(IF(ISNUMBER(SEARCH("GLISS*",K1466)),CONCATENATE("GLISSIERE"," ",RIGHT(K1466,3)),CONCATENATE(LEFT(K1466,2),"/",RIGHT(K1466,2))),CODE!A:F,CODE!C$1,FALSE)</f>
        <v>0</v>
      </c>
      <c r="B1466" s="7">
        <f>+VLOOKUP(IF(ISNUMBER(SEARCH("GLISS*",K1466)),CONCATENATE("GLISSIERE"," ",RIGHT(K1466,3)),CONCATENATE(LEFT(K1466,2),"/",RIGHT(K1466,2))),CODE!A:F,CODE!D$1,FALSE)</f>
        <v>0</v>
      </c>
      <c r="C1466" s="23"/>
      <c r="D1466" s="7">
        <f t="shared" si="46"/>
        <v>1900</v>
      </c>
      <c r="E1466" s="10" t="str">
        <f>+IF(A1466="GLISSIERE",+VLOOKUP(+VLOOKUP(IF(ISNUMBER(SEARCH("GLISS*",K1466)),CONCATENATE(RIGHT(K1466,4)),CONCATENATE(LEFT(K1466,2),"/",RIGHT(K1466,2))),'#Client'!B:C,1,FALSE),'#Client'!B:C,2,FALSE)," ")</f>
        <v xml:space="preserve"> </v>
      </c>
      <c r="F1466" s="10" t="str">
        <f>+IF(A1466="GLISSIERE",+VLOOKUP(K1466,'4-'!B:G,4,FALSE)," ")</f>
        <v xml:space="preserve"> </v>
      </c>
      <c r="G1466" s="10" t="str">
        <f t="shared" si="47"/>
        <v/>
      </c>
      <c r="H1466" s="44" t="str">
        <f>+IF(A1466="GLISSIERE",+VLOOKUP(K1466,'4-'!B:G,6,FALSE),IF(A1466="VENTES",+VLOOKUP(K1466,'5-'!B:H,6,FALSE)," "))</f>
        <v xml:space="preserve"> </v>
      </c>
      <c r="I1466" s="14"/>
      <c r="J1466" s="12"/>
      <c r="K1466" s="37"/>
      <c r="L1466" s="14"/>
      <c r="M1466" s="14"/>
      <c r="N1466" s="15"/>
    </row>
    <row r="1467" spans="1:14" x14ac:dyDescent="0.3">
      <c r="A1467" s="7">
        <f>+VLOOKUP(IF(ISNUMBER(SEARCH("GLISS*",K1467)),CONCATENATE("GLISSIERE"," ",RIGHT(K1467,3)),CONCATENATE(LEFT(K1467,2),"/",RIGHT(K1467,2))),CODE!A:F,CODE!C$1,FALSE)</f>
        <v>0</v>
      </c>
      <c r="B1467" s="7">
        <f>+VLOOKUP(IF(ISNUMBER(SEARCH("GLISS*",K1467)),CONCATENATE("GLISSIERE"," ",RIGHT(K1467,3)),CONCATENATE(LEFT(K1467,2),"/",RIGHT(K1467,2))),CODE!A:F,CODE!D$1,FALSE)</f>
        <v>0</v>
      </c>
      <c r="C1467" s="23"/>
      <c r="D1467" s="7">
        <f t="shared" si="46"/>
        <v>1900</v>
      </c>
      <c r="E1467" s="10" t="str">
        <f>+IF(A1467="GLISSIERE",+VLOOKUP(+VLOOKUP(IF(ISNUMBER(SEARCH("GLISS*",K1467)),CONCATENATE(RIGHT(K1467,4)),CONCATENATE(LEFT(K1467,2),"/",RIGHT(K1467,2))),'#Client'!B:C,1,FALSE),'#Client'!B:C,2,FALSE)," ")</f>
        <v xml:space="preserve"> </v>
      </c>
      <c r="F1467" s="10" t="str">
        <f>+IF(A1467="GLISSIERE",+VLOOKUP(K1467,'4-'!B:G,4,FALSE)," ")</f>
        <v xml:space="preserve"> </v>
      </c>
      <c r="G1467" s="10" t="str">
        <f t="shared" si="47"/>
        <v/>
      </c>
      <c r="H1467" s="44" t="str">
        <f>+IF(A1467="GLISSIERE",+VLOOKUP(K1467,'4-'!B:G,6,FALSE),IF(A1467="VENTES",+VLOOKUP(K1467,'5-'!B:H,6,FALSE)," "))</f>
        <v xml:space="preserve"> </v>
      </c>
      <c r="I1467" s="14"/>
      <c r="J1467" s="12"/>
      <c r="K1467" s="37"/>
      <c r="L1467" s="14"/>
      <c r="M1467" s="14"/>
      <c r="N1467" s="15"/>
    </row>
    <row r="1468" spans="1:14" x14ac:dyDescent="0.3">
      <c r="A1468" s="7">
        <f>+VLOOKUP(IF(ISNUMBER(SEARCH("GLISS*",K1468)),CONCATENATE("GLISSIERE"," ",RIGHT(K1468,3)),CONCATENATE(LEFT(K1468,2),"/",RIGHT(K1468,2))),CODE!A:F,CODE!C$1,FALSE)</f>
        <v>0</v>
      </c>
      <c r="B1468" s="7">
        <f>+VLOOKUP(IF(ISNUMBER(SEARCH("GLISS*",K1468)),CONCATENATE("GLISSIERE"," ",RIGHT(K1468,3)),CONCATENATE(LEFT(K1468,2),"/",RIGHT(K1468,2))),CODE!A:F,CODE!D$1,FALSE)</f>
        <v>0</v>
      </c>
      <c r="C1468" s="23"/>
      <c r="D1468" s="7">
        <f t="shared" si="46"/>
        <v>1900</v>
      </c>
      <c r="E1468" s="10" t="str">
        <f>+IF(A1468="GLISSIERE",+VLOOKUP(+VLOOKUP(IF(ISNUMBER(SEARCH("GLISS*",K1468)),CONCATENATE(RIGHT(K1468,4)),CONCATENATE(LEFT(K1468,2),"/",RIGHT(K1468,2))),'#Client'!B:C,1,FALSE),'#Client'!B:C,2,FALSE)," ")</f>
        <v xml:space="preserve"> </v>
      </c>
      <c r="F1468" s="10" t="str">
        <f>+IF(A1468="GLISSIERE",+VLOOKUP(K1468,'4-'!B:G,4,FALSE)," ")</f>
        <v xml:space="preserve"> </v>
      </c>
      <c r="G1468" s="10" t="str">
        <f t="shared" si="47"/>
        <v/>
      </c>
      <c r="H1468" s="44" t="str">
        <f>+IF(A1468="GLISSIERE",+VLOOKUP(K1468,'4-'!B:G,6,FALSE),IF(A1468="VENTES",+VLOOKUP(K1468,'5-'!B:H,6,FALSE)," "))</f>
        <v xml:space="preserve"> </v>
      </c>
      <c r="I1468" s="14"/>
      <c r="J1468" s="12"/>
      <c r="K1468" s="37"/>
      <c r="L1468" s="14"/>
      <c r="M1468" s="14"/>
      <c r="N1468" s="15"/>
    </row>
    <row r="1469" spans="1:14" x14ac:dyDescent="0.3">
      <c r="A1469" s="7">
        <f>+VLOOKUP(IF(ISNUMBER(SEARCH("GLISS*",K1469)),CONCATENATE("GLISSIERE"," ",RIGHT(K1469,3)),CONCATENATE(LEFT(K1469,2),"/",RIGHT(K1469,2))),CODE!A:F,CODE!C$1,FALSE)</f>
        <v>0</v>
      </c>
      <c r="B1469" s="7">
        <f>+VLOOKUP(IF(ISNUMBER(SEARCH("GLISS*",K1469)),CONCATENATE("GLISSIERE"," ",RIGHT(K1469,3)),CONCATENATE(LEFT(K1469,2),"/",RIGHT(K1469,2))),CODE!A:F,CODE!D$1,FALSE)</f>
        <v>0</v>
      </c>
      <c r="C1469" s="23"/>
      <c r="D1469" s="7">
        <f t="shared" si="46"/>
        <v>1900</v>
      </c>
      <c r="E1469" s="10" t="str">
        <f>+IF(A1469="GLISSIERE",+VLOOKUP(+VLOOKUP(IF(ISNUMBER(SEARCH("GLISS*",K1469)),CONCATENATE(RIGHT(K1469,4)),CONCATENATE(LEFT(K1469,2),"/",RIGHT(K1469,2))),'#Client'!B:C,1,FALSE),'#Client'!B:C,2,FALSE)," ")</f>
        <v xml:space="preserve"> </v>
      </c>
      <c r="F1469" s="10" t="str">
        <f>+IF(A1469="GLISSIERE",+VLOOKUP(K1469,'4-'!B:G,4,FALSE)," ")</f>
        <v xml:space="preserve"> </v>
      </c>
      <c r="G1469" s="10" t="str">
        <f t="shared" si="47"/>
        <v/>
      </c>
      <c r="H1469" s="44" t="str">
        <f>+IF(A1469="GLISSIERE",+VLOOKUP(K1469,'4-'!B:G,6,FALSE),IF(A1469="VENTES",+VLOOKUP(K1469,'5-'!B:H,6,FALSE)," "))</f>
        <v xml:space="preserve"> </v>
      </c>
      <c r="I1469" s="14"/>
      <c r="J1469" s="12"/>
      <c r="K1469" s="37"/>
      <c r="L1469" s="14"/>
      <c r="M1469" s="14"/>
      <c r="N1469" s="15"/>
    </row>
    <row r="1470" spans="1:14" x14ac:dyDescent="0.3">
      <c r="A1470" s="7">
        <f>+VLOOKUP(IF(ISNUMBER(SEARCH("GLISS*",K1470)),CONCATENATE("GLISSIERE"," ",RIGHT(K1470,3)),CONCATENATE(LEFT(K1470,2),"/",RIGHT(K1470,2))),CODE!A:F,CODE!C$1,FALSE)</f>
        <v>0</v>
      </c>
      <c r="B1470" s="7">
        <f>+VLOOKUP(IF(ISNUMBER(SEARCH("GLISS*",K1470)),CONCATENATE("GLISSIERE"," ",RIGHT(K1470,3)),CONCATENATE(LEFT(K1470,2),"/",RIGHT(K1470,2))),CODE!A:F,CODE!D$1,FALSE)</f>
        <v>0</v>
      </c>
      <c r="C1470" s="23"/>
      <c r="D1470" s="7">
        <f t="shared" si="46"/>
        <v>1900</v>
      </c>
      <c r="E1470" s="10" t="str">
        <f>+IF(A1470="GLISSIERE",+VLOOKUP(+VLOOKUP(IF(ISNUMBER(SEARCH("GLISS*",K1470)),CONCATENATE(RIGHT(K1470,4)),CONCATENATE(LEFT(K1470,2),"/",RIGHT(K1470,2))),'#Client'!B:C,1,FALSE),'#Client'!B:C,2,FALSE)," ")</f>
        <v xml:space="preserve"> </v>
      </c>
      <c r="F1470" s="10" t="str">
        <f>+IF(A1470="GLISSIERE",+VLOOKUP(K1470,'4-'!B:G,4,FALSE)," ")</f>
        <v xml:space="preserve"> </v>
      </c>
      <c r="G1470" s="10" t="str">
        <f t="shared" si="47"/>
        <v/>
      </c>
      <c r="H1470" s="44" t="str">
        <f>+IF(A1470="GLISSIERE",+VLOOKUP(K1470,'4-'!B:G,6,FALSE),IF(A1470="VENTES",+VLOOKUP(K1470,'5-'!B:H,6,FALSE)," "))</f>
        <v xml:space="preserve"> </v>
      </c>
      <c r="I1470" s="14"/>
      <c r="J1470" s="12"/>
      <c r="K1470" s="37"/>
      <c r="L1470" s="14"/>
      <c r="M1470" s="14"/>
      <c r="N1470" s="15"/>
    </row>
    <row r="1471" spans="1:14" x14ac:dyDescent="0.3">
      <c r="A1471" s="7">
        <f>+VLOOKUP(IF(ISNUMBER(SEARCH("GLISS*",K1471)),CONCATENATE("GLISSIERE"," ",RIGHT(K1471,3)),CONCATENATE(LEFT(K1471,2),"/",RIGHT(K1471,2))),CODE!A:F,CODE!C$1,FALSE)</f>
        <v>0</v>
      </c>
      <c r="B1471" s="7">
        <f>+VLOOKUP(IF(ISNUMBER(SEARCH("GLISS*",K1471)),CONCATENATE("GLISSIERE"," ",RIGHT(K1471,3)),CONCATENATE(LEFT(K1471,2),"/",RIGHT(K1471,2))),CODE!A:F,CODE!D$1,FALSE)</f>
        <v>0</v>
      </c>
      <c r="C1471" s="23"/>
      <c r="D1471" s="7">
        <f t="shared" si="46"/>
        <v>1900</v>
      </c>
      <c r="E1471" s="10" t="str">
        <f>+IF(A1471="GLISSIERE",+VLOOKUP(+VLOOKUP(IF(ISNUMBER(SEARCH("GLISS*",K1471)),CONCATENATE(RIGHT(K1471,4)),CONCATENATE(LEFT(K1471,2),"/",RIGHT(K1471,2))),'#Client'!B:C,1,FALSE),'#Client'!B:C,2,FALSE)," ")</f>
        <v xml:space="preserve"> </v>
      </c>
      <c r="F1471" s="10" t="str">
        <f>+IF(A1471="GLISSIERE",+VLOOKUP(K1471,'4-'!B:G,4,FALSE)," ")</f>
        <v xml:space="preserve"> </v>
      </c>
      <c r="G1471" s="10" t="str">
        <f t="shared" si="47"/>
        <v/>
      </c>
      <c r="H1471" s="44" t="str">
        <f>+IF(A1471="GLISSIERE",+VLOOKUP(K1471,'4-'!B:G,6,FALSE),IF(A1471="VENTES",+VLOOKUP(K1471,'5-'!B:H,6,FALSE)," "))</f>
        <v xml:space="preserve"> </v>
      </c>
      <c r="I1471" s="14"/>
      <c r="J1471" s="12"/>
      <c r="K1471" s="37"/>
      <c r="L1471" s="14"/>
      <c r="M1471" s="14"/>
      <c r="N1471" s="15"/>
    </row>
    <row r="1472" spans="1:14" x14ac:dyDescent="0.3">
      <c r="A1472" s="7">
        <f>+VLOOKUP(IF(ISNUMBER(SEARCH("GLISS*",K1472)),CONCATENATE("GLISSIERE"," ",RIGHT(K1472,3)),CONCATENATE(LEFT(K1472,2),"/",RIGHT(K1472,2))),CODE!A:F,CODE!C$1,FALSE)</f>
        <v>0</v>
      </c>
      <c r="B1472" s="7">
        <f>+VLOOKUP(IF(ISNUMBER(SEARCH("GLISS*",K1472)),CONCATENATE("GLISSIERE"," ",RIGHT(K1472,3)),CONCATENATE(LEFT(K1472,2),"/",RIGHT(K1472,2))),CODE!A:F,CODE!D$1,FALSE)</f>
        <v>0</v>
      </c>
      <c r="C1472" s="23"/>
      <c r="D1472" s="7">
        <f t="shared" si="46"/>
        <v>1900</v>
      </c>
      <c r="E1472" s="10" t="str">
        <f>+IF(A1472="GLISSIERE",+VLOOKUP(+VLOOKUP(IF(ISNUMBER(SEARCH("GLISS*",K1472)),CONCATENATE(RIGHT(K1472,4)),CONCATENATE(LEFT(K1472,2),"/",RIGHT(K1472,2))),'#Client'!B:C,1,FALSE),'#Client'!B:C,2,FALSE)," ")</f>
        <v xml:space="preserve"> </v>
      </c>
      <c r="F1472" s="10" t="str">
        <f>+IF(A1472="GLISSIERE",+VLOOKUP(K1472,'4-'!B:G,4,FALSE)," ")</f>
        <v xml:space="preserve"> </v>
      </c>
      <c r="G1472" s="10" t="str">
        <f t="shared" si="47"/>
        <v/>
      </c>
      <c r="H1472" s="44" t="str">
        <f>+IF(A1472="GLISSIERE",+VLOOKUP(K1472,'4-'!B:G,6,FALSE),IF(A1472="VENTES",+VLOOKUP(K1472,'5-'!B:H,6,FALSE)," "))</f>
        <v xml:space="preserve"> </v>
      </c>
      <c r="I1472" s="14"/>
      <c r="J1472" s="12"/>
      <c r="K1472" s="37"/>
      <c r="L1472" s="14"/>
      <c r="M1472" s="14"/>
      <c r="N1472" s="15"/>
    </row>
    <row r="1473" spans="1:14" x14ac:dyDescent="0.3">
      <c r="A1473" s="7">
        <f>+VLOOKUP(IF(ISNUMBER(SEARCH("GLISS*",K1473)),CONCATENATE("GLISSIERE"," ",RIGHT(K1473,3)),CONCATENATE(LEFT(K1473,2),"/",RIGHT(K1473,2))),CODE!A:F,CODE!C$1,FALSE)</f>
        <v>0</v>
      </c>
      <c r="B1473" s="7">
        <f>+VLOOKUP(IF(ISNUMBER(SEARCH("GLISS*",K1473)),CONCATENATE("GLISSIERE"," ",RIGHT(K1473,3)),CONCATENATE(LEFT(K1473,2),"/",RIGHT(K1473,2))),CODE!A:F,CODE!D$1,FALSE)</f>
        <v>0</v>
      </c>
      <c r="C1473" s="23"/>
      <c r="D1473" s="7">
        <f t="shared" si="46"/>
        <v>1900</v>
      </c>
      <c r="E1473" s="10" t="str">
        <f>+IF(A1473="GLISSIERE",+VLOOKUP(+VLOOKUP(IF(ISNUMBER(SEARCH("GLISS*",K1473)),CONCATENATE(RIGHT(K1473,4)),CONCATENATE(LEFT(K1473,2),"/",RIGHT(K1473,2))),'#Client'!B:C,1,FALSE),'#Client'!B:C,2,FALSE)," ")</f>
        <v xml:space="preserve"> </v>
      </c>
      <c r="F1473" s="10" t="str">
        <f>+IF(A1473="GLISSIERE",+VLOOKUP(K1473,'4-'!B:G,4,FALSE)," ")</f>
        <v xml:space="preserve"> </v>
      </c>
      <c r="G1473" s="10" t="str">
        <f t="shared" si="47"/>
        <v/>
      </c>
      <c r="H1473" s="44" t="str">
        <f>+IF(A1473="GLISSIERE",+VLOOKUP(K1473,'4-'!B:G,6,FALSE),IF(A1473="VENTES",+VLOOKUP(K1473,'5-'!B:H,6,FALSE)," "))</f>
        <v xml:space="preserve"> </v>
      </c>
      <c r="I1473" s="14"/>
      <c r="J1473" s="12"/>
      <c r="K1473" s="37"/>
      <c r="L1473" s="14"/>
      <c r="M1473" s="14"/>
      <c r="N1473" s="15"/>
    </row>
    <row r="1474" spans="1:14" x14ac:dyDescent="0.3">
      <c r="A1474" s="7">
        <f>+VLOOKUP(IF(ISNUMBER(SEARCH("GLISS*",K1474)),CONCATENATE("GLISSIERE"," ",RIGHT(K1474,3)),CONCATENATE(LEFT(K1474,2),"/",RIGHT(K1474,2))),CODE!A:F,CODE!C$1,FALSE)</f>
        <v>0</v>
      </c>
      <c r="B1474" s="7">
        <f>+VLOOKUP(IF(ISNUMBER(SEARCH("GLISS*",K1474)),CONCATENATE("GLISSIERE"," ",RIGHT(K1474,3)),CONCATENATE(LEFT(K1474,2),"/",RIGHT(K1474,2))),CODE!A:F,CODE!D$1,FALSE)</f>
        <v>0</v>
      </c>
      <c r="C1474" s="23"/>
      <c r="D1474" s="7">
        <f t="shared" si="46"/>
        <v>1900</v>
      </c>
      <c r="E1474" s="10" t="str">
        <f>+IF(A1474="GLISSIERE",+VLOOKUP(+VLOOKUP(IF(ISNUMBER(SEARCH("GLISS*",K1474)),CONCATENATE(RIGHT(K1474,4)),CONCATENATE(LEFT(K1474,2),"/",RIGHT(K1474,2))),'#Client'!B:C,1,FALSE),'#Client'!B:C,2,FALSE)," ")</f>
        <v xml:space="preserve"> </v>
      </c>
      <c r="F1474" s="10" t="str">
        <f>+IF(A1474="GLISSIERE",+VLOOKUP(K1474,'4-'!B:G,4,FALSE)," ")</f>
        <v xml:space="preserve"> </v>
      </c>
      <c r="G1474" s="10" t="str">
        <f t="shared" si="47"/>
        <v/>
      </c>
      <c r="H1474" s="44" t="str">
        <f>+IF(A1474="GLISSIERE",+VLOOKUP(K1474,'4-'!B:G,6,FALSE),IF(A1474="VENTES",+VLOOKUP(K1474,'5-'!B:H,6,FALSE)," "))</f>
        <v xml:space="preserve"> </v>
      </c>
      <c r="I1474" s="14"/>
      <c r="J1474" s="12"/>
      <c r="K1474" s="37"/>
      <c r="L1474" s="14"/>
      <c r="M1474" s="14"/>
      <c r="N1474" s="15"/>
    </row>
    <row r="1475" spans="1:14" x14ac:dyDescent="0.3">
      <c r="A1475" s="7">
        <f>+VLOOKUP(IF(ISNUMBER(SEARCH("GLISS*",K1475)),CONCATENATE("GLISSIERE"," ",RIGHT(K1475,3)),CONCATENATE(LEFT(K1475,2),"/",RIGHT(K1475,2))),CODE!A:F,CODE!C$1,FALSE)</f>
        <v>0</v>
      </c>
      <c r="B1475" s="7">
        <f>+VLOOKUP(IF(ISNUMBER(SEARCH("GLISS*",K1475)),CONCATENATE("GLISSIERE"," ",RIGHT(K1475,3)),CONCATENATE(LEFT(K1475,2),"/",RIGHT(K1475,2))),CODE!A:F,CODE!D$1,FALSE)</f>
        <v>0</v>
      </c>
      <c r="C1475" s="23"/>
      <c r="D1475" s="7">
        <f t="shared" si="46"/>
        <v>1900</v>
      </c>
      <c r="E1475" s="10" t="str">
        <f>+IF(A1475="GLISSIERE",+VLOOKUP(+VLOOKUP(IF(ISNUMBER(SEARCH("GLISS*",K1475)),CONCATENATE(RIGHT(K1475,4)),CONCATENATE(LEFT(K1475,2),"/",RIGHT(K1475,2))),'#Client'!B:C,1,FALSE),'#Client'!B:C,2,FALSE)," ")</f>
        <v xml:space="preserve"> </v>
      </c>
      <c r="F1475" s="10" t="str">
        <f>+IF(A1475="GLISSIERE",+VLOOKUP(K1475,'4-'!B:G,4,FALSE)," ")</f>
        <v xml:space="preserve"> </v>
      </c>
      <c r="G1475" s="10" t="str">
        <f t="shared" si="47"/>
        <v/>
      </c>
      <c r="H1475" s="44" t="str">
        <f>+IF(A1475="GLISSIERE",+VLOOKUP(K1475,'4-'!B:G,6,FALSE),IF(A1475="VENTES",+VLOOKUP(K1475,'5-'!B:H,6,FALSE)," "))</f>
        <v xml:space="preserve"> </v>
      </c>
      <c r="I1475" s="14"/>
      <c r="J1475" s="12"/>
      <c r="K1475" s="37"/>
      <c r="L1475" s="14"/>
      <c r="M1475" s="14"/>
      <c r="N1475" s="15"/>
    </row>
    <row r="1476" spans="1:14" x14ac:dyDescent="0.3">
      <c r="A1476" s="7">
        <f>+VLOOKUP(IF(ISNUMBER(SEARCH("GLISS*",K1476)),CONCATENATE("GLISSIERE"," ",RIGHT(K1476,3)),CONCATENATE(LEFT(K1476,2),"/",RIGHT(K1476,2))),CODE!A:F,CODE!C$1,FALSE)</f>
        <v>0</v>
      </c>
      <c r="B1476" s="7">
        <f>+VLOOKUP(IF(ISNUMBER(SEARCH("GLISS*",K1476)),CONCATENATE("GLISSIERE"," ",RIGHT(K1476,3)),CONCATENATE(LEFT(K1476,2),"/",RIGHT(K1476,2))),CODE!A:F,CODE!D$1,FALSE)</f>
        <v>0</v>
      </c>
      <c r="C1476" s="23"/>
      <c r="D1476" s="7">
        <f t="shared" si="46"/>
        <v>1900</v>
      </c>
      <c r="E1476" s="10" t="str">
        <f>+IF(A1476="GLISSIERE",+VLOOKUP(+VLOOKUP(IF(ISNUMBER(SEARCH("GLISS*",K1476)),CONCATENATE(RIGHT(K1476,4)),CONCATENATE(LEFT(K1476,2),"/",RIGHT(K1476,2))),'#Client'!B:C,1,FALSE),'#Client'!B:C,2,FALSE)," ")</f>
        <v xml:space="preserve"> </v>
      </c>
      <c r="F1476" s="10" t="str">
        <f>+IF(A1476="GLISSIERE",+VLOOKUP(K1476,'4-'!B:G,4,FALSE)," ")</f>
        <v xml:space="preserve"> </v>
      </c>
      <c r="G1476" s="10" t="str">
        <f t="shared" si="47"/>
        <v/>
      </c>
      <c r="H1476" s="44" t="str">
        <f>+IF(A1476="GLISSIERE",+VLOOKUP(K1476,'4-'!B:G,6,FALSE),IF(A1476="VENTES",+VLOOKUP(K1476,'5-'!B:H,6,FALSE)," "))</f>
        <v xml:space="preserve"> </v>
      </c>
      <c r="I1476" s="14"/>
      <c r="J1476" s="12"/>
      <c r="K1476" s="37"/>
      <c r="L1476" s="14"/>
      <c r="M1476" s="14"/>
      <c r="N1476" s="15"/>
    </row>
    <row r="1477" spans="1:14" x14ac:dyDescent="0.3">
      <c r="A1477" s="7">
        <f>+VLOOKUP(IF(ISNUMBER(SEARCH("GLISS*",K1477)),CONCATENATE("GLISSIERE"," ",RIGHT(K1477,3)),CONCATENATE(LEFT(K1477,2),"/",RIGHT(K1477,2))),CODE!A:F,CODE!C$1,FALSE)</f>
        <v>0</v>
      </c>
      <c r="B1477" s="7">
        <f>+VLOOKUP(IF(ISNUMBER(SEARCH("GLISS*",K1477)),CONCATENATE("GLISSIERE"," ",RIGHT(K1477,3)),CONCATENATE(LEFT(K1477,2),"/",RIGHT(K1477,2))),CODE!A:F,CODE!D$1,FALSE)</f>
        <v>0</v>
      </c>
      <c r="C1477" s="23"/>
      <c r="D1477" s="7">
        <f t="shared" ref="D1477:D1539" si="48">+YEAR(J1477)</f>
        <v>1900</v>
      </c>
      <c r="E1477" s="10" t="str">
        <f>+IF(A1477="GLISSIERE",+VLOOKUP(+VLOOKUP(IF(ISNUMBER(SEARCH("GLISS*",K1477)),CONCATENATE(RIGHT(K1477,4)),CONCATENATE(LEFT(K1477,2),"/",RIGHT(K1477,2))),'#Client'!B:C,1,FALSE),'#Client'!B:C,2,FALSE)," ")</f>
        <v xml:space="preserve"> </v>
      </c>
      <c r="F1477" s="10" t="str">
        <f>+IF(A1477="GLISSIERE",+VLOOKUP(K1477,'4-'!B:G,4,FALSE)," ")</f>
        <v xml:space="preserve"> </v>
      </c>
      <c r="G1477" s="10" t="str">
        <f t="shared" ref="G1477:G1539" si="49">+IF(+LEFT(K1477,2)="F-",MID(K1477,3,4),MID(K1477,4,4))</f>
        <v/>
      </c>
      <c r="H1477" s="44" t="str">
        <f>+IF(A1477="GLISSIERE",+VLOOKUP(K1477,'4-'!B:G,6,FALSE),IF(A1477="VENTES",+VLOOKUP(K1477,'5-'!B:H,6,FALSE)," "))</f>
        <v xml:space="preserve"> </v>
      </c>
      <c r="I1477" s="14"/>
      <c r="J1477" s="12"/>
      <c r="K1477" s="37"/>
      <c r="L1477" s="14"/>
      <c r="M1477" s="14"/>
      <c r="N1477" s="15"/>
    </row>
    <row r="1478" spans="1:14" x14ac:dyDescent="0.3">
      <c r="A1478" s="7">
        <f>+VLOOKUP(IF(ISNUMBER(SEARCH("GLISS*",K1478)),CONCATENATE("GLISSIERE"," ",RIGHT(K1478,3)),CONCATENATE(LEFT(K1478,2),"/",RIGHT(K1478,2))),CODE!A:F,CODE!C$1,FALSE)</f>
        <v>0</v>
      </c>
      <c r="B1478" s="7">
        <f>+VLOOKUP(IF(ISNUMBER(SEARCH("GLISS*",K1478)),CONCATENATE("GLISSIERE"," ",RIGHT(K1478,3)),CONCATENATE(LEFT(K1478,2),"/",RIGHT(K1478,2))),CODE!A:F,CODE!D$1,FALSE)</f>
        <v>0</v>
      </c>
      <c r="C1478" s="23"/>
      <c r="D1478" s="7">
        <f t="shared" si="48"/>
        <v>1900</v>
      </c>
      <c r="E1478" s="10" t="str">
        <f>+IF(A1478="GLISSIERE",+VLOOKUP(+VLOOKUP(IF(ISNUMBER(SEARCH("GLISS*",K1478)),CONCATENATE(RIGHT(K1478,4)),CONCATENATE(LEFT(K1478,2),"/",RIGHT(K1478,2))),'#Client'!B:C,1,FALSE),'#Client'!B:C,2,FALSE)," ")</f>
        <v xml:space="preserve"> </v>
      </c>
      <c r="F1478" s="10" t="str">
        <f>+IF(A1478="GLISSIERE",+VLOOKUP(K1478,'4-'!B:G,4,FALSE)," ")</f>
        <v xml:space="preserve"> </v>
      </c>
      <c r="G1478" s="10" t="str">
        <f t="shared" si="49"/>
        <v/>
      </c>
      <c r="H1478" s="44" t="str">
        <f>+IF(A1478="GLISSIERE",+VLOOKUP(K1478,'4-'!B:G,6,FALSE),IF(A1478="VENTES",+VLOOKUP(K1478,'5-'!B:H,6,FALSE)," "))</f>
        <v xml:space="preserve"> </v>
      </c>
      <c r="I1478" s="14"/>
      <c r="J1478" s="12"/>
      <c r="K1478" s="37"/>
      <c r="L1478" s="14"/>
      <c r="M1478" s="14"/>
      <c r="N1478" s="15"/>
    </row>
    <row r="1479" spans="1:14" x14ac:dyDescent="0.3">
      <c r="A1479" s="7">
        <f>+VLOOKUP(IF(ISNUMBER(SEARCH("GLISS*",K1479)),CONCATENATE("GLISSIERE"," ",RIGHT(K1479,3)),CONCATENATE(LEFT(K1479,2),"/",RIGHT(K1479,2))),CODE!A:F,CODE!C$1,FALSE)</f>
        <v>0</v>
      </c>
      <c r="B1479" s="7">
        <f>+VLOOKUP(IF(ISNUMBER(SEARCH("GLISS*",K1479)),CONCATENATE("GLISSIERE"," ",RIGHT(K1479,3)),CONCATENATE(LEFT(K1479,2),"/",RIGHT(K1479,2))),CODE!A:F,CODE!D$1,FALSE)</f>
        <v>0</v>
      </c>
      <c r="C1479" s="23"/>
      <c r="D1479" s="7">
        <f t="shared" si="48"/>
        <v>1900</v>
      </c>
      <c r="E1479" s="10" t="str">
        <f>+IF(A1479="GLISSIERE",+VLOOKUP(+VLOOKUP(IF(ISNUMBER(SEARCH("GLISS*",K1479)),CONCATENATE(RIGHT(K1479,4)),CONCATENATE(LEFT(K1479,2),"/",RIGHT(K1479,2))),'#Client'!B:C,1,FALSE),'#Client'!B:C,2,FALSE)," ")</f>
        <v xml:space="preserve"> </v>
      </c>
      <c r="F1479" s="10" t="str">
        <f>+IF(A1479="GLISSIERE",+VLOOKUP(K1479,'4-'!B:G,4,FALSE)," ")</f>
        <v xml:space="preserve"> </v>
      </c>
      <c r="G1479" s="10" t="str">
        <f t="shared" si="49"/>
        <v/>
      </c>
      <c r="H1479" s="44" t="str">
        <f>+IF(A1479="GLISSIERE",+VLOOKUP(K1479,'4-'!B:G,6,FALSE),IF(A1479="VENTES",+VLOOKUP(K1479,'5-'!B:H,6,FALSE)," "))</f>
        <v xml:space="preserve"> </v>
      </c>
      <c r="I1479" s="14"/>
      <c r="J1479" s="12"/>
      <c r="K1479" s="37"/>
      <c r="L1479" s="14"/>
      <c r="M1479" s="14"/>
      <c r="N1479" s="15"/>
    </row>
    <row r="1480" spans="1:14" x14ac:dyDescent="0.3">
      <c r="A1480" s="7">
        <f>+VLOOKUP(IF(ISNUMBER(SEARCH("GLISS*",K1480)),CONCATENATE("GLISSIERE"," ",RIGHT(K1480,3)),CONCATENATE(LEFT(K1480,2),"/",RIGHT(K1480,2))),CODE!A:F,CODE!C$1,FALSE)</f>
        <v>0</v>
      </c>
      <c r="B1480" s="7">
        <f>+VLOOKUP(IF(ISNUMBER(SEARCH("GLISS*",K1480)),CONCATENATE("GLISSIERE"," ",RIGHT(K1480,3)),CONCATENATE(LEFT(K1480,2),"/",RIGHT(K1480,2))),CODE!A:F,CODE!D$1,FALSE)</f>
        <v>0</v>
      </c>
      <c r="C1480" s="23"/>
      <c r="D1480" s="7">
        <f t="shared" si="48"/>
        <v>1900</v>
      </c>
      <c r="E1480" s="10" t="str">
        <f>+IF(A1480="GLISSIERE",+VLOOKUP(+VLOOKUP(IF(ISNUMBER(SEARCH("GLISS*",K1480)),CONCATENATE(RIGHT(K1480,4)),CONCATENATE(LEFT(K1480,2),"/",RIGHT(K1480,2))),'#Client'!B:C,1,FALSE),'#Client'!B:C,2,FALSE)," ")</f>
        <v xml:space="preserve"> </v>
      </c>
      <c r="F1480" s="10" t="str">
        <f>+IF(A1480="GLISSIERE",+VLOOKUP(K1480,'4-'!B:G,4,FALSE)," ")</f>
        <v xml:space="preserve"> </v>
      </c>
      <c r="G1480" s="10" t="str">
        <f t="shared" si="49"/>
        <v/>
      </c>
      <c r="H1480" s="44" t="str">
        <f>+IF(A1480="GLISSIERE",+VLOOKUP(K1480,'4-'!B:G,6,FALSE),IF(A1480="VENTES",+VLOOKUP(K1480,'5-'!B:H,6,FALSE)," "))</f>
        <v xml:space="preserve"> </v>
      </c>
      <c r="I1480" s="14"/>
      <c r="J1480" s="12"/>
      <c r="K1480" s="37"/>
      <c r="L1480" s="14"/>
      <c r="M1480" s="14"/>
      <c r="N1480" s="15"/>
    </row>
    <row r="1481" spans="1:14" x14ac:dyDescent="0.3">
      <c r="A1481" s="7">
        <f>+VLOOKUP(IF(ISNUMBER(SEARCH("GLISS*",K1481)),CONCATENATE("GLISSIERE"," ",RIGHT(K1481,3)),CONCATENATE(LEFT(K1481,2),"/",RIGHT(K1481,2))),CODE!A:F,CODE!C$1,FALSE)</f>
        <v>0</v>
      </c>
      <c r="B1481" s="7">
        <f>+VLOOKUP(IF(ISNUMBER(SEARCH("GLISS*",K1481)),CONCATENATE("GLISSIERE"," ",RIGHT(K1481,3)),CONCATENATE(LEFT(K1481,2),"/",RIGHT(K1481,2))),CODE!A:F,CODE!D$1,FALSE)</f>
        <v>0</v>
      </c>
      <c r="C1481" s="23"/>
      <c r="D1481" s="7">
        <f t="shared" si="48"/>
        <v>1900</v>
      </c>
      <c r="E1481" s="10" t="str">
        <f>+IF(A1481="GLISSIERE",+VLOOKUP(+VLOOKUP(IF(ISNUMBER(SEARCH("GLISS*",K1481)),CONCATENATE(RIGHT(K1481,4)),CONCATENATE(LEFT(K1481,2),"/",RIGHT(K1481,2))),'#Client'!B:C,1,FALSE),'#Client'!B:C,2,FALSE)," ")</f>
        <v xml:space="preserve"> </v>
      </c>
      <c r="F1481" s="10" t="str">
        <f>+IF(A1481="GLISSIERE",+VLOOKUP(K1481,'4-'!B:G,4,FALSE)," ")</f>
        <v xml:space="preserve"> </v>
      </c>
      <c r="G1481" s="10" t="str">
        <f t="shared" si="49"/>
        <v/>
      </c>
      <c r="H1481" s="44" t="str">
        <f>+IF(A1481="GLISSIERE",+VLOOKUP(K1481,'4-'!B:G,6,FALSE),IF(A1481="VENTES",+VLOOKUP(K1481,'5-'!B:H,6,FALSE)," "))</f>
        <v xml:space="preserve"> </v>
      </c>
      <c r="I1481" s="14"/>
      <c r="J1481" s="12"/>
      <c r="K1481" s="37"/>
      <c r="L1481" s="14"/>
      <c r="M1481" s="14"/>
      <c r="N1481" s="15"/>
    </row>
    <row r="1482" spans="1:14" x14ac:dyDescent="0.3">
      <c r="A1482" s="7">
        <f>+VLOOKUP(IF(ISNUMBER(SEARCH("GLISS*",K1482)),CONCATENATE("GLISSIERE"," ",RIGHT(K1482,3)),CONCATENATE(LEFT(K1482,2),"/",RIGHT(K1482,2))),CODE!A:F,CODE!C$1,FALSE)</f>
        <v>0</v>
      </c>
      <c r="B1482" s="7">
        <f>+VLOOKUP(IF(ISNUMBER(SEARCH("GLISS*",K1482)),CONCATENATE("GLISSIERE"," ",RIGHT(K1482,3)),CONCATENATE(LEFT(K1482,2),"/",RIGHT(K1482,2))),CODE!A:F,CODE!D$1,FALSE)</f>
        <v>0</v>
      </c>
      <c r="C1482" s="23"/>
      <c r="D1482" s="7">
        <f t="shared" si="48"/>
        <v>1900</v>
      </c>
      <c r="E1482" s="10" t="str">
        <f>+IF(A1482="GLISSIERE",+VLOOKUP(+VLOOKUP(IF(ISNUMBER(SEARCH("GLISS*",K1482)),CONCATENATE(RIGHT(K1482,4)),CONCATENATE(LEFT(K1482,2),"/",RIGHT(K1482,2))),'#Client'!B:C,1,FALSE),'#Client'!B:C,2,FALSE)," ")</f>
        <v xml:space="preserve"> </v>
      </c>
      <c r="F1482" s="10" t="str">
        <f>+IF(A1482="GLISSIERE",+VLOOKUP(K1482,'4-'!B:G,4,FALSE)," ")</f>
        <v xml:space="preserve"> </v>
      </c>
      <c r="G1482" s="10" t="str">
        <f t="shared" si="49"/>
        <v/>
      </c>
      <c r="H1482" s="44" t="str">
        <f>+IF(A1482="GLISSIERE",+VLOOKUP(K1482,'4-'!B:G,6,FALSE),IF(A1482="VENTES",+VLOOKUP(K1482,'5-'!B:H,6,FALSE)," "))</f>
        <v xml:space="preserve"> </v>
      </c>
      <c r="I1482" s="14"/>
      <c r="J1482" s="12"/>
      <c r="K1482" s="37"/>
      <c r="L1482" s="14"/>
      <c r="M1482" s="14"/>
      <c r="N1482" s="15"/>
    </row>
    <row r="1483" spans="1:14" x14ac:dyDescent="0.3">
      <c r="A1483" s="7">
        <f>+VLOOKUP(IF(ISNUMBER(SEARCH("GLISS*",K1483)),CONCATENATE("GLISSIERE"," ",RIGHT(K1483,3)),CONCATENATE(LEFT(K1483,2),"/",RIGHT(K1483,2))),CODE!A:F,CODE!C$1,FALSE)</f>
        <v>0</v>
      </c>
      <c r="B1483" s="7">
        <f>+VLOOKUP(IF(ISNUMBER(SEARCH("GLISS*",K1483)),CONCATENATE("GLISSIERE"," ",RIGHT(K1483,3)),CONCATENATE(LEFT(K1483,2),"/",RIGHT(K1483,2))),CODE!A:F,CODE!D$1,FALSE)</f>
        <v>0</v>
      </c>
      <c r="C1483" s="23"/>
      <c r="D1483" s="7">
        <f t="shared" si="48"/>
        <v>1900</v>
      </c>
      <c r="E1483" s="10" t="str">
        <f>+IF(A1483="GLISSIERE",+VLOOKUP(+VLOOKUP(IF(ISNUMBER(SEARCH("GLISS*",K1483)),CONCATENATE(RIGHT(K1483,4)),CONCATENATE(LEFT(K1483,2),"/",RIGHT(K1483,2))),'#Client'!B:C,1,FALSE),'#Client'!B:C,2,FALSE)," ")</f>
        <v xml:space="preserve"> </v>
      </c>
      <c r="F1483" s="10" t="str">
        <f>+IF(A1483="GLISSIERE",+VLOOKUP(K1483,'4-'!B:G,4,FALSE)," ")</f>
        <v xml:space="preserve"> </v>
      </c>
      <c r="G1483" s="10" t="str">
        <f t="shared" si="49"/>
        <v/>
      </c>
      <c r="H1483" s="44" t="str">
        <f>+IF(A1483="GLISSIERE",+VLOOKUP(K1483,'4-'!B:G,6,FALSE),IF(A1483="VENTES",+VLOOKUP(K1483,'5-'!B:H,6,FALSE)," "))</f>
        <v xml:space="preserve"> </v>
      </c>
      <c r="I1483" s="14"/>
      <c r="J1483" s="12"/>
      <c r="K1483" s="37"/>
      <c r="L1483" s="14"/>
      <c r="M1483" s="14"/>
      <c r="N1483" s="15"/>
    </row>
    <row r="1484" spans="1:14" x14ac:dyDescent="0.3">
      <c r="A1484" s="7">
        <f>+VLOOKUP(IF(ISNUMBER(SEARCH("GLISS*",K1484)),CONCATENATE("GLISSIERE"," ",RIGHT(K1484,3)),CONCATENATE(LEFT(K1484,2),"/",RIGHT(K1484,2))),CODE!A:F,CODE!C$1,FALSE)</f>
        <v>0</v>
      </c>
      <c r="B1484" s="7">
        <f>+VLOOKUP(IF(ISNUMBER(SEARCH("GLISS*",K1484)),CONCATENATE("GLISSIERE"," ",RIGHT(K1484,3)),CONCATENATE(LEFT(K1484,2),"/",RIGHT(K1484,2))),CODE!A:F,CODE!D$1,FALSE)</f>
        <v>0</v>
      </c>
      <c r="C1484" s="23"/>
      <c r="D1484" s="7">
        <f t="shared" si="48"/>
        <v>1900</v>
      </c>
      <c r="E1484" s="10" t="str">
        <f>+IF(A1484="GLISSIERE",+VLOOKUP(+VLOOKUP(IF(ISNUMBER(SEARCH("GLISS*",K1484)),CONCATENATE(RIGHT(K1484,4)),CONCATENATE(LEFT(K1484,2),"/",RIGHT(K1484,2))),'#Client'!B:C,1,FALSE),'#Client'!B:C,2,FALSE)," ")</f>
        <v xml:space="preserve"> </v>
      </c>
      <c r="F1484" s="10" t="str">
        <f>+IF(A1484="GLISSIERE",+VLOOKUP(K1484,'4-'!B:G,4,FALSE)," ")</f>
        <v xml:space="preserve"> </v>
      </c>
      <c r="G1484" s="10" t="str">
        <f t="shared" si="49"/>
        <v/>
      </c>
      <c r="H1484" s="44" t="str">
        <f>+IF(A1484="GLISSIERE",+VLOOKUP(K1484,'4-'!B:G,6,FALSE),IF(A1484="VENTES",+VLOOKUP(K1484,'5-'!B:H,6,FALSE)," "))</f>
        <v xml:space="preserve"> </v>
      </c>
      <c r="I1484" s="14"/>
      <c r="J1484" s="12"/>
      <c r="K1484" s="37"/>
      <c r="L1484" s="14"/>
      <c r="M1484" s="14"/>
      <c r="N1484" s="15"/>
    </row>
    <row r="1485" spans="1:14" x14ac:dyDescent="0.3">
      <c r="A1485" s="7">
        <f>+VLOOKUP(IF(ISNUMBER(SEARCH("GLISS*",K1485)),CONCATENATE("GLISSIERE"," ",RIGHT(K1485,3)),CONCATENATE(LEFT(K1485,2),"/",RIGHT(K1485,2))),CODE!A:F,CODE!C$1,FALSE)</f>
        <v>0</v>
      </c>
      <c r="B1485" s="7">
        <f>+VLOOKUP(IF(ISNUMBER(SEARCH("GLISS*",K1485)),CONCATENATE("GLISSIERE"," ",RIGHT(K1485,3)),CONCATENATE(LEFT(K1485,2),"/",RIGHT(K1485,2))),CODE!A:F,CODE!D$1,FALSE)</f>
        <v>0</v>
      </c>
      <c r="C1485" s="23"/>
      <c r="D1485" s="7">
        <f t="shared" si="48"/>
        <v>1900</v>
      </c>
      <c r="E1485" s="10" t="str">
        <f>+IF(A1485="GLISSIERE",+VLOOKUP(+VLOOKUP(IF(ISNUMBER(SEARCH("GLISS*",K1485)),CONCATENATE(RIGHT(K1485,4)),CONCATENATE(LEFT(K1485,2),"/",RIGHT(K1485,2))),'#Client'!B:C,1,FALSE),'#Client'!B:C,2,FALSE)," ")</f>
        <v xml:space="preserve"> </v>
      </c>
      <c r="F1485" s="10" t="str">
        <f>+IF(A1485="GLISSIERE",+VLOOKUP(K1485,'4-'!B:G,4,FALSE)," ")</f>
        <v xml:space="preserve"> </v>
      </c>
      <c r="G1485" s="10" t="str">
        <f t="shared" si="49"/>
        <v/>
      </c>
      <c r="H1485" s="44" t="str">
        <f>+IF(A1485="GLISSIERE",+VLOOKUP(K1485,'4-'!B:G,6,FALSE),IF(A1485="VENTES",+VLOOKUP(K1485,'5-'!B:H,6,FALSE)," "))</f>
        <v xml:space="preserve"> </v>
      </c>
      <c r="I1485" s="14"/>
      <c r="J1485" s="12"/>
      <c r="K1485" s="37"/>
      <c r="L1485" s="14"/>
      <c r="M1485" s="14"/>
      <c r="N1485" s="15"/>
    </row>
    <row r="1486" spans="1:14" x14ac:dyDescent="0.3">
      <c r="A1486" s="7">
        <f>+VLOOKUP(IF(ISNUMBER(SEARCH("GLISS*",K1486)),CONCATENATE("GLISSIERE"," ",RIGHT(K1486,3)),CONCATENATE(LEFT(K1486,2),"/",RIGHT(K1486,2))),CODE!A:F,CODE!C$1,FALSE)</f>
        <v>0</v>
      </c>
      <c r="B1486" s="7">
        <f>+VLOOKUP(IF(ISNUMBER(SEARCH("GLISS*",K1486)),CONCATENATE("GLISSIERE"," ",RIGHT(K1486,3)),CONCATENATE(LEFT(K1486,2),"/",RIGHT(K1486,2))),CODE!A:F,CODE!D$1,FALSE)</f>
        <v>0</v>
      </c>
      <c r="C1486" s="23"/>
      <c r="D1486" s="7">
        <f t="shared" si="48"/>
        <v>1900</v>
      </c>
      <c r="E1486" s="10" t="str">
        <f>+IF(A1486="GLISSIERE",+VLOOKUP(+VLOOKUP(IF(ISNUMBER(SEARCH("GLISS*",K1486)),CONCATENATE(RIGHT(K1486,4)),CONCATENATE(LEFT(K1486,2),"/",RIGHT(K1486,2))),'#Client'!B:C,1,FALSE),'#Client'!B:C,2,FALSE)," ")</f>
        <v xml:space="preserve"> </v>
      </c>
      <c r="F1486" s="10" t="str">
        <f>+IF(A1486="GLISSIERE",+VLOOKUP(K1486,'4-'!B:G,4,FALSE)," ")</f>
        <v xml:space="preserve"> </v>
      </c>
      <c r="G1486" s="10" t="str">
        <f t="shared" si="49"/>
        <v/>
      </c>
      <c r="H1486" s="44" t="str">
        <f>+IF(A1486="GLISSIERE",+VLOOKUP(K1486,'4-'!B:G,6,FALSE),IF(A1486="VENTES",+VLOOKUP(K1486,'5-'!B:H,6,FALSE)," "))</f>
        <v xml:space="preserve"> </v>
      </c>
      <c r="I1486" s="14"/>
      <c r="J1486" s="12"/>
      <c r="K1486" s="37"/>
      <c r="L1486" s="14"/>
      <c r="M1486" s="14"/>
      <c r="N1486" s="15"/>
    </row>
    <row r="1487" spans="1:14" x14ac:dyDescent="0.3">
      <c r="A1487" s="7">
        <f>+VLOOKUP(IF(ISNUMBER(SEARCH("GLISS*",K1487)),CONCATENATE("GLISSIERE"," ",RIGHT(K1487,3)),CONCATENATE(LEFT(K1487,2),"/",RIGHT(K1487,2))),CODE!A:F,CODE!C$1,FALSE)</f>
        <v>0</v>
      </c>
      <c r="B1487" s="7">
        <f>+VLOOKUP(IF(ISNUMBER(SEARCH("GLISS*",K1487)),CONCATENATE("GLISSIERE"," ",RIGHT(K1487,3)),CONCATENATE(LEFT(K1487,2),"/",RIGHT(K1487,2))),CODE!A:F,CODE!D$1,FALSE)</f>
        <v>0</v>
      </c>
      <c r="C1487" s="23"/>
      <c r="D1487" s="7">
        <f t="shared" si="48"/>
        <v>1900</v>
      </c>
      <c r="E1487" s="10" t="str">
        <f>+IF(A1487="GLISSIERE",+VLOOKUP(+VLOOKUP(IF(ISNUMBER(SEARCH("GLISS*",K1487)),CONCATENATE(RIGHT(K1487,4)),CONCATENATE(LEFT(K1487,2),"/",RIGHT(K1487,2))),'#Client'!B:C,1,FALSE),'#Client'!B:C,2,FALSE)," ")</f>
        <v xml:space="preserve"> </v>
      </c>
      <c r="F1487" s="10" t="str">
        <f>+IF(A1487="GLISSIERE",+VLOOKUP(K1487,'4-'!B:G,4,FALSE)," ")</f>
        <v xml:space="preserve"> </v>
      </c>
      <c r="G1487" s="10" t="str">
        <f t="shared" si="49"/>
        <v/>
      </c>
      <c r="H1487" s="44" t="str">
        <f>+IF(A1487="GLISSIERE",+VLOOKUP(K1487,'4-'!B:G,6,FALSE),IF(A1487="VENTES",+VLOOKUP(K1487,'5-'!B:H,6,FALSE)," "))</f>
        <v xml:space="preserve"> </v>
      </c>
      <c r="I1487" s="14"/>
      <c r="J1487" s="12"/>
      <c r="K1487" s="37"/>
      <c r="L1487" s="14"/>
      <c r="M1487" s="14"/>
      <c r="N1487" s="15"/>
    </row>
    <row r="1488" spans="1:14" x14ac:dyDescent="0.3">
      <c r="A1488" s="7">
        <f>+VLOOKUP(IF(ISNUMBER(SEARCH("GLISS*",K1488)),CONCATENATE("GLISSIERE"," ",RIGHT(K1488,3)),CONCATENATE(LEFT(K1488,2),"/",RIGHT(K1488,2))),CODE!A:F,CODE!C$1,FALSE)</f>
        <v>0</v>
      </c>
      <c r="B1488" s="7">
        <f>+VLOOKUP(IF(ISNUMBER(SEARCH("GLISS*",K1488)),CONCATENATE("GLISSIERE"," ",RIGHT(K1488,3)),CONCATENATE(LEFT(K1488,2),"/",RIGHT(K1488,2))),CODE!A:F,CODE!D$1,FALSE)</f>
        <v>0</v>
      </c>
      <c r="C1488" s="23"/>
      <c r="D1488" s="7">
        <f t="shared" si="48"/>
        <v>1900</v>
      </c>
      <c r="E1488" s="10" t="str">
        <f>+IF(A1488="GLISSIERE",+VLOOKUP(+VLOOKUP(IF(ISNUMBER(SEARCH("GLISS*",K1488)),CONCATENATE(RIGHT(K1488,4)),CONCATENATE(LEFT(K1488,2),"/",RIGHT(K1488,2))),'#Client'!B:C,1,FALSE),'#Client'!B:C,2,FALSE)," ")</f>
        <v xml:space="preserve"> </v>
      </c>
      <c r="F1488" s="10" t="str">
        <f>+IF(A1488="GLISSIERE",+VLOOKUP(K1488,'4-'!B:G,4,FALSE)," ")</f>
        <v xml:space="preserve"> </v>
      </c>
      <c r="G1488" s="10" t="str">
        <f t="shared" si="49"/>
        <v/>
      </c>
      <c r="H1488" s="44" t="str">
        <f>+IF(A1488="GLISSIERE",+VLOOKUP(K1488,'4-'!B:G,6,FALSE),IF(A1488="VENTES",+VLOOKUP(K1488,'5-'!B:H,6,FALSE)," "))</f>
        <v xml:space="preserve"> </v>
      </c>
      <c r="I1488" s="14"/>
      <c r="J1488" s="12"/>
      <c r="K1488" s="37"/>
      <c r="L1488" s="14"/>
      <c r="M1488" s="14"/>
      <c r="N1488" s="15"/>
    </row>
    <row r="1489" spans="1:14" x14ac:dyDescent="0.3">
      <c r="A1489" s="7">
        <f>+VLOOKUP(IF(ISNUMBER(SEARCH("GLISS*",K1489)),CONCATENATE("GLISSIERE"," ",RIGHT(K1489,3)),CONCATENATE(LEFT(K1489,2),"/",RIGHT(K1489,2))),CODE!A:F,CODE!C$1,FALSE)</f>
        <v>0</v>
      </c>
      <c r="B1489" s="7">
        <f>+VLOOKUP(IF(ISNUMBER(SEARCH("GLISS*",K1489)),CONCATENATE("GLISSIERE"," ",RIGHT(K1489,3)),CONCATENATE(LEFT(K1489,2),"/",RIGHT(K1489,2))),CODE!A:F,CODE!D$1,FALSE)</f>
        <v>0</v>
      </c>
      <c r="C1489" s="23"/>
      <c r="D1489" s="7">
        <f t="shared" si="48"/>
        <v>1900</v>
      </c>
      <c r="E1489" s="10" t="str">
        <f>+IF(A1489="GLISSIERE",+VLOOKUP(+VLOOKUP(IF(ISNUMBER(SEARCH("GLISS*",K1489)),CONCATENATE(RIGHT(K1489,4)),CONCATENATE(LEFT(K1489,2),"/",RIGHT(K1489,2))),'#Client'!B:C,1,FALSE),'#Client'!B:C,2,FALSE)," ")</f>
        <v xml:space="preserve"> </v>
      </c>
      <c r="F1489" s="10" t="str">
        <f>+IF(A1489="GLISSIERE",+VLOOKUP(K1489,'4-'!B:G,4,FALSE)," ")</f>
        <v xml:space="preserve"> </v>
      </c>
      <c r="G1489" s="10" t="str">
        <f t="shared" si="49"/>
        <v/>
      </c>
      <c r="H1489" s="44" t="str">
        <f>+IF(A1489="GLISSIERE",+VLOOKUP(K1489,'4-'!B:G,6,FALSE),IF(A1489="VENTES",+VLOOKUP(K1489,'5-'!B:H,6,FALSE)," "))</f>
        <v xml:space="preserve"> </v>
      </c>
      <c r="I1489" s="14"/>
      <c r="J1489" s="12"/>
      <c r="K1489" s="37"/>
      <c r="L1489" s="14"/>
      <c r="M1489" s="14"/>
      <c r="N1489" s="15"/>
    </row>
    <row r="1490" spans="1:14" x14ac:dyDescent="0.3">
      <c r="A1490" s="7">
        <f>+VLOOKUP(IF(ISNUMBER(SEARCH("GLISS*",K1490)),CONCATENATE("GLISSIERE"," ",RIGHT(K1490,3)),CONCATENATE(LEFT(K1490,2),"/",RIGHT(K1490,2))),CODE!A:F,CODE!C$1,FALSE)</f>
        <v>0</v>
      </c>
      <c r="B1490" s="7">
        <f>+VLOOKUP(IF(ISNUMBER(SEARCH("GLISS*",K1490)),CONCATENATE("GLISSIERE"," ",RIGHT(K1490,3)),CONCATENATE(LEFT(K1490,2),"/",RIGHT(K1490,2))),CODE!A:F,CODE!D$1,FALSE)</f>
        <v>0</v>
      </c>
      <c r="C1490" s="23"/>
      <c r="D1490" s="7">
        <f t="shared" si="48"/>
        <v>1900</v>
      </c>
      <c r="E1490" s="10" t="str">
        <f>+IF(A1490="GLISSIERE",+VLOOKUP(+VLOOKUP(IF(ISNUMBER(SEARCH("GLISS*",K1490)),CONCATENATE(RIGHT(K1490,4)),CONCATENATE(LEFT(K1490,2),"/",RIGHT(K1490,2))),'#Client'!B:C,1,FALSE),'#Client'!B:C,2,FALSE)," ")</f>
        <v xml:space="preserve"> </v>
      </c>
      <c r="F1490" s="10" t="str">
        <f>+IF(A1490="GLISSIERE",+VLOOKUP(K1490,'4-'!B:G,4,FALSE)," ")</f>
        <v xml:space="preserve"> </v>
      </c>
      <c r="G1490" s="10" t="str">
        <f t="shared" si="49"/>
        <v/>
      </c>
      <c r="H1490" s="44" t="str">
        <f>+IF(A1490="GLISSIERE",+VLOOKUP(K1490,'4-'!B:G,6,FALSE),IF(A1490="VENTES",+VLOOKUP(K1490,'5-'!B:H,6,FALSE)," "))</f>
        <v xml:space="preserve"> </v>
      </c>
      <c r="I1490" s="14"/>
      <c r="J1490" s="12"/>
      <c r="K1490" s="37"/>
      <c r="L1490" s="14"/>
      <c r="M1490" s="14"/>
      <c r="N1490" s="15"/>
    </row>
    <row r="1491" spans="1:14" x14ac:dyDescent="0.3">
      <c r="A1491" s="7">
        <f>+VLOOKUP(IF(ISNUMBER(SEARCH("GLISS*",K1491)),CONCATENATE("GLISSIERE"," ",RIGHT(K1491,3)),CONCATENATE(LEFT(K1491,2),"/",RIGHT(K1491,2))),CODE!A:F,CODE!C$1,FALSE)</f>
        <v>0</v>
      </c>
      <c r="B1491" s="7">
        <f>+VLOOKUP(IF(ISNUMBER(SEARCH("GLISS*",K1491)),CONCATENATE("GLISSIERE"," ",RIGHT(K1491,3)),CONCATENATE(LEFT(K1491,2),"/",RIGHT(K1491,2))),CODE!A:F,CODE!D$1,FALSE)</f>
        <v>0</v>
      </c>
      <c r="C1491" s="23"/>
      <c r="D1491" s="7">
        <f t="shared" si="48"/>
        <v>1900</v>
      </c>
      <c r="E1491" s="10" t="str">
        <f>+IF(A1491="GLISSIERE",+VLOOKUP(+VLOOKUP(IF(ISNUMBER(SEARCH("GLISS*",K1491)),CONCATENATE(RIGHT(K1491,4)),CONCATENATE(LEFT(K1491,2),"/",RIGHT(K1491,2))),'#Client'!B:C,1,FALSE),'#Client'!B:C,2,FALSE)," ")</f>
        <v xml:space="preserve"> </v>
      </c>
      <c r="F1491" s="10" t="str">
        <f>+IF(A1491="GLISSIERE",+VLOOKUP(K1491,'4-'!B:G,4,FALSE)," ")</f>
        <v xml:space="preserve"> </v>
      </c>
      <c r="G1491" s="10" t="str">
        <f t="shared" si="49"/>
        <v/>
      </c>
      <c r="H1491" s="44" t="str">
        <f>+IF(A1491="GLISSIERE",+VLOOKUP(K1491,'4-'!B:G,6,FALSE),IF(A1491="VENTES",+VLOOKUP(K1491,'5-'!B:H,6,FALSE)," "))</f>
        <v xml:space="preserve"> </v>
      </c>
      <c r="I1491" s="14"/>
      <c r="J1491" s="12"/>
      <c r="K1491" s="37"/>
      <c r="L1491" s="14"/>
      <c r="M1491" s="14"/>
      <c r="N1491" s="15"/>
    </row>
    <row r="1492" spans="1:14" x14ac:dyDescent="0.3">
      <c r="A1492" s="7">
        <f>+VLOOKUP(IF(ISNUMBER(SEARCH("GLISS*",K1492)),CONCATENATE("GLISSIERE"," ",RIGHT(K1492,3)),CONCATENATE(LEFT(K1492,2),"/",RIGHT(K1492,2))),CODE!A:F,CODE!C$1,FALSE)</f>
        <v>0</v>
      </c>
      <c r="B1492" s="7">
        <f>+VLOOKUP(IF(ISNUMBER(SEARCH("GLISS*",K1492)),CONCATENATE("GLISSIERE"," ",RIGHT(K1492,3)),CONCATENATE(LEFT(K1492,2),"/",RIGHT(K1492,2))),CODE!A:F,CODE!D$1,FALSE)</f>
        <v>0</v>
      </c>
      <c r="C1492" s="23"/>
      <c r="D1492" s="7">
        <f t="shared" si="48"/>
        <v>1900</v>
      </c>
      <c r="E1492" s="10" t="str">
        <f>+IF(A1492="GLISSIERE",+VLOOKUP(+VLOOKUP(IF(ISNUMBER(SEARCH("GLISS*",K1492)),CONCATENATE(RIGHT(K1492,4)),CONCATENATE(LEFT(K1492,2),"/",RIGHT(K1492,2))),'#Client'!B:C,1,FALSE),'#Client'!B:C,2,FALSE)," ")</f>
        <v xml:space="preserve"> </v>
      </c>
      <c r="F1492" s="10" t="str">
        <f>+IF(A1492="GLISSIERE",+VLOOKUP(K1492,'4-'!B:G,4,FALSE)," ")</f>
        <v xml:space="preserve"> </v>
      </c>
      <c r="G1492" s="10" t="str">
        <f t="shared" si="49"/>
        <v/>
      </c>
      <c r="H1492" s="44" t="str">
        <f>+IF(A1492="GLISSIERE",+VLOOKUP(K1492,'4-'!B:G,6,FALSE),IF(A1492="VENTES",+VLOOKUP(K1492,'5-'!B:H,6,FALSE)," "))</f>
        <v xml:space="preserve"> </v>
      </c>
      <c r="I1492" s="14"/>
      <c r="J1492" s="12"/>
      <c r="K1492" s="37"/>
      <c r="L1492" s="14"/>
      <c r="M1492" s="14"/>
      <c r="N1492" s="15"/>
    </row>
    <row r="1493" spans="1:14" x14ac:dyDescent="0.3">
      <c r="A1493" s="7">
        <f>+VLOOKUP(IF(ISNUMBER(SEARCH("GLISS*",K1493)),CONCATENATE("GLISSIERE"," ",RIGHT(K1493,3)),CONCATENATE(LEFT(K1493,2),"/",RIGHT(K1493,2))),CODE!A:F,CODE!C$1,FALSE)</f>
        <v>0</v>
      </c>
      <c r="B1493" s="7">
        <f>+VLOOKUP(IF(ISNUMBER(SEARCH("GLISS*",K1493)),CONCATENATE("GLISSIERE"," ",RIGHT(K1493,3)),CONCATENATE(LEFT(K1493,2),"/",RIGHT(K1493,2))),CODE!A:F,CODE!D$1,FALSE)</f>
        <v>0</v>
      </c>
      <c r="C1493" s="23"/>
      <c r="D1493" s="7">
        <f t="shared" si="48"/>
        <v>1900</v>
      </c>
      <c r="E1493" s="10" t="str">
        <f>+IF(A1493="GLISSIERE",+VLOOKUP(+VLOOKUP(IF(ISNUMBER(SEARCH("GLISS*",K1493)),CONCATENATE(RIGHT(K1493,4)),CONCATENATE(LEFT(K1493,2),"/",RIGHT(K1493,2))),'#Client'!B:C,1,FALSE),'#Client'!B:C,2,FALSE)," ")</f>
        <v xml:space="preserve"> </v>
      </c>
      <c r="F1493" s="10" t="str">
        <f>+IF(A1493="GLISSIERE",+VLOOKUP(K1493,'4-'!B:G,4,FALSE)," ")</f>
        <v xml:space="preserve"> </v>
      </c>
      <c r="G1493" s="10" t="str">
        <f t="shared" si="49"/>
        <v/>
      </c>
      <c r="H1493" s="44" t="str">
        <f>+IF(A1493="GLISSIERE",+VLOOKUP(K1493,'4-'!B:G,6,FALSE),IF(A1493="VENTES",+VLOOKUP(K1493,'5-'!B:H,6,FALSE)," "))</f>
        <v xml:space="preserve"> </v>
      </c>
      <c r="I1493" s="14"/>
      <c r="J1493" s="12"/>
      <c r="K1493" s="37"/>
      <c r="L1493" s="14"/>
      <c r="M1493" s="14"/>
      <c r="N1493" s="15"/>
    </row>
    <row r="1494" spans="1:14" x14ac:dyDescent="0.3">
      <c r="A1494" s="7">
        <f>+VLOOKUP(IF(ISNUMBER(SEARCH("GLISS*",K1494)),CONCATENATE("GLISSIERE"," ",RIGHT(K1494,3)),CONCATENATE(LEFT(K1494,2),"/",RIGHT(K1494,2))),CODE!A:F,CODE!C$1,FALSE)</f>
        <v>0</v>
      </c>
      <c r="B1494" s="7">
        <f>+VLOOKUP(IF(ISNUMBER(SEARCH("GLISS*",K1494)),CONCATENATE("GLISSIERE"," ",RIGHT(K1494,3)),CONCATENATE(LEFT(K1494,2),"/",RIGHT(K1494,2))),CODE!A:F,CODE!D$1,FALSE)</f>
        <v>0</v>
      </c>
      <c r="C1494" s="23"/>
      <c r="D1494" s="7">
        <f t="shared" si="48"/>
        <v>1900</v>
      </c>
      <c r="E1494" s="10" t="str">
        <f>+IF(A1494="GLISSIERE",+VLOOKUP(+VLOOKUP(IF(ISNUMBER(SEARCH("GLISS*",K1494)),CONCATENATE(RIGHT(K1494,4)),CONCATENATE(LEFT(K1494,2),"/",RIGHT(K1494,2))),'#Client'!B:C,1,FALSE),'#Client'!B:C,2,FALSE)," ")</f>
        <v xml:space="preserve"> </v>
      </c>
      <c r="F1494" s="10" t="str">
        <f>+IF(A1494="GLISSIERE",+VLOOKUP(K1494,'4-'!B:G,4,FALSE)," ")</f>
        <v xml:space="preserve"> </v>
      </c>
      <c r="G1494" s="10" t="str">
        <f t="shared" si="49"/>
        <v/>
      </c>
      <c r="H1494" s="44" t="str">
        <f>+IF(A1494="GLISSIERE",+VLOOKUP(K1494,'4-'!B:G,6,FALSE),IF(A1494="VENTES",+VLOOKUP(K1494,'5-'!B:H,6,FALSE)," "))</f>
        <v xml:space="preserve"> </v>
      </c>
      <c r="I1494" s="14"/>
      <c r="J1494" s="12"/>
      <c r="K1494" s="37"/>
      <c r="L1494" s="14"/>
      <c r="M1494" s="14"/>
      <c r="N1494" s="15"/>
    </row>
    <row r="1495" spans="1:14" x14ac:dyDescent="0.3">
      <c r="A1495" s="7">
        <f>+VLOOKUP(IF(ISNUMBER(SEARCH("GLISS*",K1495)),CONCATENATE("GLISSIERE"," ",RIGHT(K1495,3)),CONCATENATE(LEFT(K1495,2),"/",RIGHT(K1495,2))),CODE!A:F,CODE!C$1,FALSE)</f>
        <v>0</v>
      </c>
      <c r="B1495" s="7">
        <f>+VLOOKUP(IF(ISNUMBER(SEARCH("GLISS*",K1495)),CONCATENATE("GLISSIERE"," ",RIGHT(K1495,3)),CONCATENATE(LEFT(K1495,2),"/",RIGHT(K1495,2))),CODE!A:F,CODE!D$1,FALSE)</f>
        <v>0</v>
      </c>
      <c r="C1495" s="23"/>
      <c r="D1495" s="7">
        <f t="shared" si="48"/>
        <v>1900</v>
      </c>
      <c r="E1495" s="10" t="str">
        <f>+IF(A1495="GLISSIERE",+VLOOKUP(+VLOOKUP(IF(ISNUMBER(SEARCH("GLISS*",K1495)),CONCATENATE(RIGHT(K1495,4)),CONCATENATE(LEFT(K1495,2),"/",RIGHT(K1495,2))),'#Client'!B:C,1,FALSE),'#Client'!B:C,2,FALSE)," ")</f>
        <v xml:space="preserve"> </v>
      </c>
      <c r="F1495" s="10" t="str">
        <f>+IF(A1495="GLISSIERE",+VLOOKUP(K1495,'4-'!B:G,4,FALSE)," ")</f>
        <v xml:space="preserve"> </v>
      </c>
      <c r="G1495" s="10" t="str">
        <f t="shared" si="49"/>
        <v/>
      </c>
      <c r="H1495" s="44" t="str">
        <f>+IF(A1495="GLISSIERE",+VLOOKUP(K1495,'4-'!B:G,6,FALSE),IF(A1495="VENTES",+VLOOKUP(K1495,'5-'!B:H,6,FALSE)," "))</f>
        <v xml:space="preserve"> </v>
      </c>
      <c r="I1495" s="14"/>
      <c r="J1495" s="12"/>
      <c r="K1495" s="37"/>
      <c r="L1495" s="14"/>
      <c r="M1495" s="14"/>
      <c r="N1495" s="15"/>
    </row>
    <row r="1496" spans="1:14" x14ac:dyDescent="0.3">
      <c r="A1496" s="7">
        <f>+VLOOKUP(IF(ISNUMBER(SEARCH("GLISS*",K1496)),CONCATENATE("GLISSIERE"," ",RIGHT(K1496,3)),CONCATENATE(LEFT(K1496,2),"/",RIGHT(K1496,2))),CODE!A:F,CODE!C$1,FALSE)</f>
        <v>0</v>
      </c>
      <c r="B1496" s="7">
        <f>+VLOOKUP(IF(ISNUMBER(SEARCH("GLISS*",K1496)),CONCATENATE("GLISSIERE"," ",RIGHT(K1496,3)),CONCATENATE(LEFT(K1496,2),"/",RIGHT(K1496,2))),CODE!A:F,CODE!D$1,FALSE)</f>
        <v>0</v>
      </c>
      <c r="C1496" s="23"/>
      <c r="D1496" s="7">
        <f t="shared" si="48"/>
        <v>1900</v>
      </c>
      <c r="E1496" s="10" t="str">
        <f>+IF(A1496="GLISSIERE",+VLOOKUP(+VLOOKUP(IF(ISNUMBER(SEARCH("GLISS*",K1496)),CONCATENATE(RIGHT(K1496,4)),CONCATENATE(LEFT(K1496,2),"/",RIGHT(K1496,2))),'#Client'!B:C,1,FALSE),'#Client'!B:C,2,FALSE)," ")</f>
        <v xml:space="preserve"> </v>
      </c>
      <c r="F1496" s="10" t="str">
        <f>+IF(A1496="GLISSIERE",+VLOOKUP(K1496,'4-'!B:G,4,FALSE)," ")</f>
        <v xml:space="preserve"> </v>
      </c>
      <c r="G1496" s="10" t="str">
        <f t="shared" si="49"/>
        <v/>
      </c>
      <c r="H1496" s="44" t="str">
        <f>+IF(A1496="GLISSIERE",+VLOOKUP(K1496,'4-'!B:G,6,FALSE),IF(A1496="VENTES",+VLOOKUP(K1496,'5-'!B:H,6,FALSE)," "))</f>
        <v xml:space="preserve"> </v>
      </c>
      <c r="I1496" s="14"/>
      <c r="J1496" s="12"/>
      <c r="K1496" s="37"/>
      <c r="L1496" s="14"/>
      <c r="M1496" s="14"/>
      <c r="N1496" s="15"/>
    </row>
    <row r="1497" spans="1:14" x14ac:dyDescent="0.3">
      <c r="A1497" s="7">
        <f>+VLOOKUP(IF(ISNUMBER(SEARCH("GLISS*",K1497)),CONCATENATE("GLISSIERE"," ",RIGHT(K1497,3)),CONCATENATE(LEFT(K1497,2),"/",RIGHT(K1497,2))),CODE!A:F,CODE!C$1,FALSE)</f>
        <v>0</v>
      </c>
      <c r="B1497" s="7">
        <f>+VLOOKUP(IF(ISNUMBER(SEARCH("GLISS*",K1497)),CONCATENATE("GLISSIERE"," ",RIGHT(K1497,3)),CONCATENATE(LEFT(K1497,2),"/",RIGHT(K1497,2))),CODE!A:F,CODE!D$1,FALSE)</f>
        <v>0</v>
      </c>
      <c r="C1497" s="23"/>
      <c r="D1497" s="7">
        <f t="shared" si="48"/>
        <v>1900</v>
      </c>
      <c r="E1497" s="10" t="str">
        <f>+IF(A1497="GLISSIERE",+VLOOKUP(+VLOOKUP(IF(ISNUMBER(SEARCH("GLISS*",K1497)),CONCATENATE(RIGHT(K1497,4)),CONCATENATE(LEFT(K1497,2),"/",RIGHT(K1497,2))),'#Client'!B:C,1,FALSE),'#Client'!B:C,2,FALSE)," ")</f>
        <v xml:space="preserve"> </v>
      </c>
      <c r="F1497" s="10" t="str">
        <f>+IF(A1497="GLISSIERE",+VLOOKUP(K1497,'4-'!B:G,4,FALSE)," ")</f>
        <v xml:space="preserve"> </v>
      </c>
      <c r="G1497" s="10" t="str">
        <f t="shared" si="49"/>
        <v/>
      </c>
      <c r="H1497" s="44" t="str">
        <f>+IF(A1497="GLISSIERE",+VLOOKUP(K1497,'4-'!B:G,6,FALSE),IF(A1497="VENTES",+VLOOKUP(K1497,'5-'!B:H,6,FALSE)," "))</f>
        <v xml:space="preserve"> </v>
      </c>
      <c r="I1497" s="14"/>
      <c r="J1497" s="12"/>
      <c r="K1497" s="37"/>
      <c r="L1497" s="14"/>
      <c r="M1497" s="14"/>
      <c r="N1497" s="15"/>
    </row>
    <row r="1498" spans="1:14" x14ac:dyDescent="0.3">
      <c r="A1498" s="7">
        <f>+VLOOKUP(IF(ISNUMBER(SEARCH("GLISS*",K1498)),CONCATENATE("GLISSIERE"," ",RIGHT(K1498,3)),CONCATENATE(LEFT(K1498,2),"/",RIGHT(K1498,2))),CODE!A:F,CODE!C$1,FALSE)</f>
        <v>0</v>
      </c>
      <c r="B1498" s="7">
        <f>+VLOOKUP(IF(ISNUMBER(SEARCH("GLISS*",K1498)),CONCATENATE("GLISSIERE"," ",RIGHT(K1498,3)),CONCATENATE(LEFT(K1498,2),"/",RIGHT(K1498,2))),CODE!A:F,CODE!D$1,FALSE)</f>
        <v>0</v>
      </c>
      <c r="C1498" s="23"/>
      <c r="D1498" s="7">
        <f t="shared" si="48"/>
        <v>1900</v>
      </c>
      <c r="E1498" s="10" t="str">
        <f>+IF(A1498="GLISSIERE",+VLOOKUP(+VLOOKUP(IF(ISNUMBER(SEARCH("GLISS*",K1498)),CONCATENATE(RIGHT(K1498,4)),CONCATENATE(LEFT(K1498,2),"/",RIGHT(K1498,2))),'#Client'!B:C,1,FALSE),'#Client'!B:C,2,FALSE)," ")</f>
        <v xml:space="preserve"> </v>
      </c>
      <c r="F1498" s="10" t="str">
        <f>+IF(A1498="GLISSIERE",+VLOOKUP(K1498,'4-'!B:G,4,FALSE)," ")</f>
        <v xml:space="preserve"> </v>
      </c>
      <c r="G1498" s="10" t="str">
        <f t="shared" si="49"/>
        <v/>
      </c>
      <c r="H1498" s="44" t="str">
        <f>+IF(A1498="GLISSIERE",+VLOOKUP(K1498,'4-'!B:G,6,FALSE),IF(A1498="VENTES",+VLOOKUP(K1498,'5-'!B:H,6,FALSE)," "))</f>
        <v xml:space="preserve"> </v>
      </c>
      <c r="I1498" s="14"/>
      <c r="J1498" s="12"/>
      <c r="K1498" s="37"/>
      <c r="L1498" s="14"/>
      <c r="M1498" s="14"/>
      <c r="N1498" s="15"/>
    </row>
    <row r="1499" spans="1:14" x14ac:dyDescent="0.3">
      <c r="A1499" s="7">
        <f>+VLOOKUP(IF(ISNUMBER(SEARCH("GLISS*",K1499)),CONCATENATE("GLISSIERE"," ",RIGHT(K1499,3)),CONCATENATE(LEFT(K1499,2),"/",RIGHT(K1499,2))),CODE!A:F,CODE!C$1,FALSE)</f>
        <v>0</v>
      </c>
      <c r="B1499" s="7">
        <f>+VLOOKUP(IF(ISNUMBER(SEARCH("GLISS*",K1499)),CONCATENATE("GLISSIERE"," ",RIGHT(K1499,3)),CONCATENATE(LEFT(K1499,2),"/",RIGHT(K1499,2))),CODE!A:F,CODE!D$1,FALSE)</f>
        <v>0</v>
      </c>
      <c r="C1499" s="23"/>
      <c r="D1499" s="7">
        <f t="shared" si="48"/>
        <v>1900</v>
      </c>
      <c r="E1499" s="10" t="str">
        <f>+IF(A1499="GLISSIERE",+VLOOKUP(+VLOOKUP(IF(ISNUMBER(SEARCH("GLISS*",K1499)),CONCATENATE(RIGHT(K1499,4)),CONCATENATE(LEFT(K1499,2),"/",RIGHT(K1499,2))),'#Client'!B:C,1,FALSE),'#Client'!B:C,2,FALSE)," ")</f>
        <v xml:space="preserve"> </v>
      </c>
      <c r="F1499" s="10" t="str">
        <f>+IF(A1499="GLISSIERE",+VLOOKUP(K1499,'4-'!B:G,4,FALSE)," ")</f>
        <v xml:space="preserve"> </v>
      </c>
      <c r="G1499" s="10" t="str">
        <f t="shared" si="49"/>
        <v/>
      </c>
      <c r="H1499" s="44" t="str">
        <f>+IF(A1499="GLISSIERE",+VLOOKUP(K1499,'4-'!B:G,6,FALSE),IF(A1499="VENTES",+VLOOKUP(K1499,'5-'!B:H,6,FALSE)," "))</f>
        <v xml:space="preserve"> </v>
      </c>
      <c r="I1499" s="14"/>
      <c r="J1499" s="12"/>
      <c r="K1499" s="37"/>
      <c r="L1499" s="14"/>
      <c r="M1499" s="14"/>
      <c r="N1499" s="15"/>
    </row>
    <row r="1500" spans="1:14" x14ac:dyDescent="0.3">
      <c r="A1500" s="7">
        <f>+VLOOKUP(IF(ISNUMBER(SEARCH("GLISS*",K1500)),CONCATENATE("GLISSIERE"," ",RIGHT(K1500,3)),CONCATENATE(LEFT(K1500,2),"/",RIGHT(K1500,2))),CODE!A:F,CODE!C$1,FALSE)</f>
        <v>0</v>
      </c>
      <c r="B1500" s="7">
        <f>+VLOOKUP(IF(ISNUMBER(SEARCH("GLISS*",K1500)),CONCATENATE("GLISSIERE"," ",RIGHT(K1500,3)),CONCATENATE(LEFT(K1500,2),"/",RIGHT(K1500,2))),CODE!A:F,CODE!D$1,FALSE)</f>
        <v>0</v>
      </c>
      <c r="C1500" s="23"/>
      <c r="D1500" s="7">
        <f t="shared" si="48"/>
        <v>1900</v>
      </c>
      <c r="E1500" s="10" t="str">
        <f>+IF(A1500="GLISSIERE",+VLOOKUP(+VLOOKUP(IF(ISNUMBER(SEARCH("GLISS*",K1500)),CONCATENATE(RIGHT(K1500,4)),CONCATENATE(LEFT(K1500,2),"/",RIGHT(K1500,2))),'#Client'!B:C,1,FALSE),'#Client'!B:C,2,FALSE)," ")</f>
        <v xml:space="preserve"> </v>
      </c>
      <c r="F1500" s="10" t="str">
        <f>+IF(A1500="GLISSIERE",+VLOOKUP(K1500,'4-'!B:G,4,FALSE)," ")</f>
        <v xml:space="preserve"> </v>
      </c>
      <c r="G1500" s="10" t="str">
        <f t="shared" si="49"/>
        <v/>
      </c>
      <c r="H1500" s="44" t="str">
        <f>+IF(A1500="GLISSIERE",+VLOOKUP(K1500,'4-'!B:G,6,FALSE),IF(A1500="VENTES",+VLOOKUP(K1500,'5-'!B:H,6,FALSE)," "))</f>
        <v xml:space="preserve"> </v>
      </c>
      <c r="I1500" s="14"/>
      <c r="J1500" s="12"/>
      <c r="K1500" s="37"/>
      <c r="L1500" s="14"/>
      <c r="M1500" s="14"/>
      <c r="N1500" s="15"/>
    </row>
    <row r="1501" spans="1:14" x14ac:dyDescent="0.3">
      <c r="A1501" s="7">
        <f>+VLOOKUP(IF(ISNUMBER(SEARCH("GLISS*",K1501)),CONCATENATE("GLISSIERE"," ",RIGHT(K1501,3)),CONCATENATE(LEFT(K1501,2),"/",RIGHT(K1501,2))),CODE!A:F,CODE!C$1,FALSE)</f>
        <v>0</v>
      </c>
      <c r="B1501" s="7">
        <f>+VLOOKUP(IF(ISNUMBER(SEARCH("GLISS*",K1501)),CONCATENATE("GLISSIERE"," ",RIGHT(K1501,3)),CONCATENATE(LEFT(K1501,2),"/",RIGHT(K1501,2))),CODE!A:F,CODE!D$1,FALSE)</f>
        <v>0</v>
      </c>
      <c r="C1501" s="23"/>
      <c r="D1501" s="7">
        <f t="shared" si="48"/>
        <v>1900</v>
      </c>
      <c r="E1501" s="10" t="str">
        <f>+IF(A1501="GLISSIERE",+VLOOKUP(+VLOOKUP(IF(ISNUMBER(SEARCH("GLISS*",K1501)),CONCATENATE(RIGHT(K1501,4)),CONCATENATE(LEFT(K1501,2),"/",RIGHT(K1501,2))),'#Client'!B:C,1,FALSE),'#Client'!B:C,2,FALSE)," ")</f>
        <v xml:space="preserve"> </v>
      </c>
      <c r="F1501" s="10" t="str">
        <f>+IF(A1501="GLISSIERE",+VLOOKUP(K1501,'4-'!B:G,4,FALSE)," ")</f>
        <v xml:space="preserve"> </v>
      </c>
      <c r="G1501" s="10" t="str">
        <f t="shared" si="49"/>
        <v/>
      </c>
      <c r="H1501" s="44" t="str">
        <f>+IF(A1501="GLISSIERE",+VLOOKUP(K1501,'4-'!B:G,6,FALSE),IF(A1501="VENTES",+VLOOKUP(K1501,'5-'!B:H,6,FALSE)," "))</f>
        <v xml:space="preserve"> </v>
      </c>
      <c r="I1501" s="14"/>
      <c r="J1501" s="12"/>
      <c r="K1501" s="37"/>
      <c r="L1501" s="14"/>
      <c r="M1501" s="14"/>
      <c r="N1501" s="15"/>
    </row>
    <row r="1502" spans="1:14" x14ac:dyDescent="0.3">
      <c r="A1502" s="7">
        <f>+VLOOKUP(IF(ISNUMBER(SEARCH("GLISS*",K1502)),CONCATENATE("GLISSIERE"," ",RIGHT(K1502,3)),CONCATENATE(LEFT(K1502,2),"/",RIGHT(K1502,2))),CODE!A:F,CODE!C$1,FALSE)</f>
        <v>0</v>
      </c>
      <c r="B1502" s="7">
        <f>+VLOOKUP(IF(ISNUMBER(SEARCH("GLISS*",K1502)),CONCATENATE("GLISSIERE"," ",RIGHT(K1502,3)),CONCATENATE(LEFT(K1502,2),"/",RIGHT(K1502,2))),CODE!A:F,CODE!D$1,FALSE)</f>
        <v>0</v>
      </c>
      <c r="C1502" s="23"/>
      <c r="D1502" s="7">
        <f t="shared" si="48"/>
        <v>1900</v>
      </c>
      <c r="E1502" s="10" t="str">
        <f>+IF(A1502="GLISSIERE",+VLOOKUP(+VLOOKUP(IF(ISNUMBER(SEARCH("GLISS*",K1502)),CONCATENATE(RIGHT(K1502,4)),CONCATENATE(LEFT(K1502,2),"/",RIGHT(K1502,2))),'#Client'!B:C,1,FALSE),'#Client'!B:C,2,FALSE)," ")</f>
        <v xml:space="preserve"> </v>
      </c>
      <c r="F1502" s="10" t="str">
        <f>+IF(A1502="GLISSIERE",+VLOOKUP(K1502,'4-'!B:G,4,FALSE)," ")</f>
        <v xml:space="preserve"> </v>
      </c>
      <c r="G1502" s="10" t="str">
        <f t="shared" si="49"/>
        <v/>
      </c>
      <c r="H1502" s="44" t="str">
        <f>+IF(A1502="GLISSIERE",+VLOOKUP(K1502,'4-'!B:G,6,FALSE),IF(A1502="VENTES",+VLOOKUP(K1502,'5-'!B:H,6,FALSE)," "))</f>
        <v xml:space="preserve"> </v>
      </c>
      <c r="I1502" s="14"/>
      <c r="J1502" s="12"/>
      <c r="K1502" s="37"/>
      <c r="L1502" s="14"/>
      <c r="M1502" s="14"/>
      <c r="N1502" s="15"/>
    </row>
    <row r="1503" spans="1:14" x14ac:dyDescent="0.3">
      <c r="A1503" s="7">
        <f>+VLOOKUP(IF(ISNUMBER(SEARCH("GLISS*",K1503)),CONCATENATE("GLISSIERE"," ",RIGHT(K1503,3)),CONCATENATE(LEFT(K1503,2),"/",RIGHT(K1503,2))),CODE!A:F,CODE!C$1,FALSE)</f>
        <v>0</v>
      </c>
      <c r="B1503" s="7">
        <f>+VLOOKUP(IF(ISNUMBER(SEARCH("GLISS*",K1503)),CONCATENATE("GLISSIERE"," ",RIGHT(K1503,3)),CONCATENATE(LEFT(K1503,2),"/",RIGHT(K1503,2))),CODE!A:F,CODE!D$1,FALSE)</f>
        <v>0</v>
      </c>
      <c r="C1503" s="23"/>
      <c r="D1503" s="7">
        <f t="shared" si="48"/>
        <v>1900</v>
      </c>
      <c r="E1503" s="10" t="str">
        <f>+IF(A1503="GLISSIERE",+VLOOKUP(+VLOOKUP(IF(ISNUMBER(SEARCH("GLISS*",K1503)),CONCATENATE(RIGHT(K1503,4)),CONCATENATE(LEFT(K1503,2),"/",RIGHT(K1503,2))),'#Client'!B:C,1,FALSE),'#Client'!B:C,2,FALSE)," ")</f>
        <v xml:space="preserve"> </v>
      </c>
      <c r="F1503" s="10" t="str">
        <f>+IF(A1503="GLISSIERE",+VLOOKUP(K1503,'4-'!B:G,4,FALSE)," ")</f>
        <v xml:space="preserve"> </v>
      </c>
      <c r="G1503" s="10" t="str">
        <f t="shared" si="49"/>
        <v/>
      </c>
      <c r="H1503" s="44" t="str">
        <f>+IF(A1503="GLISSIERE",+VLOOKUP(K1503,'4-'!B:G,6,FALSE),IF(A1503="VENTES",+VLOOKUP(K1503,'5-'!B:H,6,FALSE)," "))</f>
        <v xml:space="preserve"> </v>
      </c>
      <c r="I1503" s="14"/>
      <c r="J1503" s="12"/>
      <c r="K1503" s="37"/>
      <c r="L1503" s="14"/>
      <c r="M1503" s="14"/>
      <c r="N1503" s="15"/>
    </row>
    <row r="1504" spans="1:14" x14ac:dyDescent="0.3">
      <c r="A1504" s="7">
        <f>+VLOOKUP(IF(ISNUMBER(SEARCH("GLISS*",K1504)),CONCATENATE("GLISSIERE"," ",RIGHT(K1504,3)),CONCATENATE(LEFT(K1504,2),"/",RIGHT(K1504,2))),CODE!A:F,CODE!C$1,FALSE)</f>
        <v>0</v>
      </c>
      <c r="B1504" s="7">
        <f>+VLOOKUP(IF(ISNUMBER(SEARCH("GLISS*",K1504)),CONCATENATE("GLISSIERE"," ",RIGHT(K1504,3)),CONCATENATE(LEFT(K1504,2),"/",RIGHT(K1504,2))),CODE!A:F,CODE!D$1,FALSE)</f>
        <v>0</v>
      </c>
      <c r="C1504" s="23"/>
      <c r="D1504" s="7">
        <f t="shared" si="48"/>
        <v>1900</v>
      </c>
      <c r="E1504" s="10" t="str">
        <f>+IF(A1504="GLISSIERE",+VLOOKUP(+VLOOKUP(IF(ISNUMBER(SEARCH("GLISS*",K1504)),CONCATENATE(RIGHT(K1504,4)),CONCATENATE(LEFT(K1504,2),"/",RIGHT(K1504,2))),'#Client'!B:C,1,FALSE),'#Client'!B:C,2,FALSE)," ")</f>
        <v xml:space="preserve"> </v>
      </c>
      <c r="F1504" s="10" t="str">
        <f>+IF(A1504="GLISSIERE",+VLOOKUP(K1504,'4-'!B:G,4,FALSE)," ")</f>
        <v xml:space="preserve"> </v>
      </c>
      <c r="G1504" s="10" t="str">
        <f t="shared" si="49"/>
        <v/>
      </c>
      <c r="H1504" s="44" t="str">
        <f>+IF(A1504="GLISSIERE",+VLOOKUP(K1504,'4-'!B:G,6,FALSE),IF(A1504="VENTES",+VLOOKUP(K1504,'5-'!B:H,6,FALSE)," "))</f>
        <v xml:space="preserve"> </v>
      </c>
      <c r="I1504" s="14"/>
      <c r="J1504" s="12"/>
      <c r="K1504" s="37"/>
      <c r="L1504" s="14"/>
      <c r="M1504" s="14"/>
      <c r="N1504" s="15"/>
    </row>
    <row r="1505" spans="1:14" x14ac:dyDescent="0.3">
      <c r="A1505" s="7">
        <f>+VLOOKUP(IF(ISNUMBER(SEARCH("GLISS*",K1505)),CONCATENATE("GLISSIERE"," ",RIGHT(K1505,3)),CONCATENATE(LEFT(K1505,2),"/",RIGHT(K1505,2))),CODE!A:F,CODE!C$1,FALSE)</f>
        <v>0</v>
      </c>
      <c r="B1505" s="7">
        <f>+VLOOKUP(IF(ISNUMBER(SEARCH("GLISS*",K1505)),CONCATENATE("GLISSIERE"," ",RIGHT(K1505,3)),CONCATENATE(LEFT(K1505,2),"/",RIGHT(K1505,2))),CODE!A:F,CODE!D$1,FALSE)</f>
        <v>0</v>
      </c>
      <c r="C1505" s="23"/>
      <c r="D1505" s="7">
        <f t="shared" si="48"/>
        <v>1900</v>
      </c>
      <c r="E1505" s="10" t="str">
        <f>+IF(A1505="GLISSIERE",+VLOOKUP(+VLOOKUP(IF(ISNUMBER(SEARCH("GLISS*",K1505)),CONCATENATE(RIGHT(K1505,4)),CONCATENATE(LEFT(K1505,2),"/",RIGHT(K1505,2))),'#Client'!B:C,1,FALSE),'#Client'!B:C,2,FALSE)," ")</f>
        <v xml:space="preserve"> </v>
      </c>
      <c r="F1505" s="10" t="str">
        <f>+IF(A1505="GLISSIERE",+VLOOKUP(K1505,'4-'!B:G,4,FALSE)," ")</f>
        <v xml:space="preserve"> </v>
      </c>
      <c r="G1505" s="10" t="str">
        <f t="shared" si="49"/>
        <v/>
      </c>
      <c r="H1505" s="44" t="str">
        <f>+IF(A1505="GLISSIERE",+VLOOKUP(K1505,'4-'!B:G,6,FALSE),IF(A1505="VENTES",+VLOOKUP(K1505,'5-'!B:H,6,FALSE)," "))</f>
        <v xml:space="preserve"> </v>
      </c>
      <c r="I1505" s="14"/>
      <c r="J1505" s="12"/>
      <c r="K1505" s="37"/>
      <c r="L1505" s="14"/>
      <c r="M1505" s="14"/>
      <c r="N1505" s="15"/>
    </row>
    <row r="1506" spans="1:14" x14ac:dyDescent="0.3">
      <c r="A1506" s="7">
        <f>+VLOOKUP(IF(ISNUMBER(SEARCH("GLISS*",K1506)),CONCATENATE("GLISSIERE"," ",RIGHT(K1506,3)),CONCATENATE(LEFT(K1506,2),"/",RIGHT(K1506,2))),CODE!A:F,CODE!C$1,FALSE)</f>
        <v>0</v>
      </c>
      <c r="B1506" s="7">
        <f>+VLOOKUP(IF(ISNUMBER(SEARCH("GLISS*",K1506)),CONCATENATE("GLISSIERE"," ",RIGHT(K1506,3)),CONCATENATE(LEFT(K1506,2),"/",RIGHT(K1506,2))),CODE!A:F,CODE!D$1,FALSE)</f>
        <v>0</v>
      </c>
      <c r="C1506" s="23"/>
      <c r="D1506" s="7">
        <f t="shared" si="48"/>
        <v>1900</v>
      </c>
      <c r="E1506" s="10" t="str">
        <f>+IF(A1506="GLISSIERE",+VLOOKUP(+VLOOKUP(IF(ISNUMBER(SEARCH("GLISS*",K1506)),CONCATENATE(RIGHT(K1506,4)),CONCATENATE(LEFT(K1506,2),"/",RIGHT(K1506,2))),'#Client'!B:C,1,FALSE),'#Client'!B:C,2,FALSE)," ")</f>
        <v xml:space="preserve"> </v>
      </c>
      <c r="F1506" s="10" t="str">
        <f>+IF(A1506="GLISSIERE",+VLOOKUP(K1506,'4-'!B:G,4,FALSE)," ")</f>
        <v xml:space="preserve"> </v>
      </c>
      <c r="G1506" s="10" t="str">
        <f t="shared" si="49"/>
        <v/>
      </c>
      <c r="H1506" s="44" t="str">
        <f>+IF(A1506="GLISSIERE",+VLOOKUP(K1506,'4-'!B:G,6,FALSE),IF(A1506="VENTES",+VLOOKUP(K1506,'5-'!B:H,6,FALSE)," "))</f>
        <v xml:space="preserve"> </v>
      </c>
      <c r="I1506" s="14"/>
      <c r="J1506" s="12"/>
      <c r="K1506" s="37"/>
      <c r="L1506" s="14"/>
      <c r="M1506" s="14"/>
      <c r="N1506" s="15"/>
    </row>
    <row r="1507" spans="1:14" x14ac:dyDescent="0.3">
      <c r="A1507" s="7">
        <f>+VLOOKUP(IF(ISNUMBER(SEARCH("GLISS*",K1507)),CONCATENATE("GLISSIERE"," ",RIGHT(K1507,3)),CONCATENATE(LEFT(K1507,2),"/",RIGHT(K1507,2))),CODE!A:F,CODE!C$1,FALSE)</f>
        <v>0</v>
      </c>
      <c r="B1507" s="7">
        <f>+VLOOKUP(IF(ISNUMBER(SEARCH("GLISS*",K1507)),CONCATENATE("GLISSIERE"," ",RIGHT(K1507,3)),CONCATENATE(LEFT(K1507,2),"/",RIGHT(K1507,2))),CODE!A:F,CODE!D$1,FALSE)</f>
        <v>0</v>
      </c>
      <c r="C1507" s="23"/>
      <c r="D1507" s="7">
        <f t="shared" si="48"/>
        <v>1900</v>
      </c>
      <c r="E1507" s="10" t="str">
        <f>+IF(A1507="GLISSIERE",+VLOOKUP(+VLOOKUP(IF(ISNUMBER(SEARCH("GLISS*",K1507)),CONCATENATE(RIGHT(K1507,4)),CONCATENATE(LEFT(K1507,2),"/",RIGHT(K1507,2))),'#Client'!B:C,1,FALSE),'#Client'!B:C,2,FALSE)," ")</f>
        <v xml:space="preserve"> </v>
      </c>
      <c r="F1507" s="10" t="str">
        <f>+IF(A1507="GLISSIERE",+VLOOKUP(K1507,'4-'!B:G,4,FALSE)," ")</f>
        <v xml:space="preserve"> </v>
      </c>
      <c r="G1507" s="10" t="str">
        <f t="shared" si="49"/>
        <v/>
      </c>
      <c r="H1507" s="44" t="str">
        <f>+IF(A1507="GLISSIERE",+VLOOKUP(K1507,'4-'!B:G,6,FALSE),IF(A1507="VENTES",+VLOOKUP(K1507,'5-'!B:H,6,FALSE)," "))</f>
        <v xml:space="preserve"> </v>
      </c>
      <c r="I1507" s="14"/>
      <c r="J1507" s="12"/>
      <c r="K1507" s="37"/>
      <c r="L1507" s="14"/>
      <c r="M1507" s="14"/>
      <c r="N1507" s="15"/>
    </row>
    <row r="1508" spans="1:14" x14ac:dyDescent="0.3">
      <c r="A1508" s="7">
        <f>+VLOOKUP(IF(ISNUMBER(SEARCH("GLISS*",K1508)),CONCATENATE("GLISSIERE"," ",RIGHT(K1508,3)),CONCATENATE(LEFT(K1508,2),"/",RIGHT(K1508,2))),CODE!A:F,CODE!C$1,FALSE)</f>
        <v>0</v>
      </c>
      <c r="B1508" s="7">
        <f>+VLOOKUP(IF(ISNUMBER(SEARCH("GLISS*",K1508)),CONCATENATE("GLISSIERE"," ",RIGHT(K1508,3)),CONCATENATE(LEFT(K1508,2),"/",RIGHT(K1508,2))),CODE!A:F,CODE!D$1,FALSE)</f>
        <v>0</v>
      </c>
      <c r="C1508" s="23"/>
      <c r="D1508" s="7">
        <f t="shared" si="48"/>
        <v>1900</v>
      </c>
      <c r="E1508" s="10" t="str">
        <f>+IF(A1508="GLISSIERE",+VLOOKUP(+VLOOKUP(IF(ISNUMBER(SEARCH("GLISS*",K1508)),CONCATENATE(RIGHT(K1508,4)),CONCATENATE(LEFT(K1508,2),"/",RIGHT(K1508,2))),'#Client'!B:C,1,FALSE),'#Client'!B:C,2,FALSE)," ")</f>
        <v xml:space="preserve"> </v>
      </c>
      <c r="F1508" s="10" t="str">
        <f>+IF(A1508="GLISSIERE",+VLOOKUP(K1508,'4-'!B:G,4,FALSE)," ")</f>
        <v xml:space="preserve"> </v>
      </c>
      <c r="G1508" s="10" t="str">
        <f t="shared" si="49"/>
        <v/>
      </c>
      <c r="H1508" s="44" t="str">
        <f>+IF(A1508="GLISSIERE",+VLOOKUP(K1508,'4-'!B:G,6,FALSE),IF(A1508="VENTES",+VLOOKUP(K1508,'5-'!B:H,6,FALSE)," "))</f>
        <v xml:space="preserve"> </v>
      </c>
      <c r="I1508" s="14"/>
      <c r="J1508" s="12"/>
      <c r="K1508" s="37"/>
      <c r="L1508" s="14"/>
      <c r="M1508" s="14"/>
      <c r="N1508" s="15"/>
    </row>
    <row r="1509" spans="1:14" x14ac:dyDescent="0.3">
      <c r="A1509" s="7">
        <f>+VLOOKUP(IF(ISNUMBER(SEARCH("GLISS*",K1509)),CONCATENATE("GLISSIERE"," ",RIGHT(K1509,3)),CONCATENATE(LEFT(K1509,2),"/",RIGHT(K1509,2))),CODE!A:F,CODE!C$1,FALSE)</f>
        <v>0</v>
      </c>
      <c r="B1509" s="7">
        <f>+VLOOKUP(IF(ISNUMBER(SEARCH("GLISS*",K1509)),CONCATENATE("GLISSIERE"," ",RIGHT(K1509,3)),CONCATENATE(LEFT(K1509,2),"/",RIGHT(K1509,2))),CODE!A:F,CODE!D$1,FALSE)</f>
        <v>0</v>
      </c>
      <c r="C1509" s="23"/>
      <c r="D1509" s="7">
        <f t="shared" si="48"/>
        <v>1900</v>
      </c>
      <c r="E1509" s="10" t="str">
        <f>+IF(A1509="GLISSIERE",+VLOOKUP(+VLOOKUP(IF(ISNUMBER(SEARCH("GLISS*",K1509)),CONCATENATE(RIGHT(K1509,4)),CONCATENATE(LEFT(K1509,2),"/",RIGHT(K1509,2))),'#Client'!B:C,1,FALSE),'#Client'!B:C,2,FALSE)," ")</f>
        <v xml:space="preserve"> </v>
      </c>
      <c r="F1509" s="10" t="str">
        <f>+IF(A1509="GLISSIERE",+VLOOKUP(K1509,'4-'!B:G,4,FALSE)," ")</f>
        <v xml:space="preserve"> </v>
      </c>
      <c r="G1509" s="10" t="str">
        <f t="shared" si="49"/>
        <v/>
      </c>
      <c r="H1509" s="44" t="str">
        <f>+IF(A1509="GLISSIERE",+VLOOKUP(K1509,'4-'!B:G,6,FALSE),IF(A1509="VENTES",+VLOOKUP(K1509,'5-'!B:H,6,FALSE)," "))</f>
        <v xml:space="preserve"> </v>
      </c>
      <c r="I1509" s="14"/>
      <c r="J1509" s="12"/>
      <c r="K1509" s="37"/>
      <c r="L1509" s="14"/>
      <c r="M1509" s="14"/>
      <c r="N1509" s="15"/>
    </row>
    <row r="1510" spans="1:14" x14ac:dyDescent="0.3">
      <c r="A1510" s="7">
        <f>+VLOOKUP(IF(ISNUMBER(SEARCH("GLISS*",K1510)),CONCATENATE("GLISSIERE"," ",RIGHT(K1510,3)),CONCATENATE(LEFT(K1510,2),"/",RIGHT(K1510,2))),CODE!A:F,CODE!C$1,FALSE)</f>
        <v>0</v>
      </c>
      <c r="B1510" s="7">
        <f>+VLOOKUP(IF(ISNUMBER(SEARCH("GLISS*",K1510)),CONCATENATE("GLISSIERE"," ",RIGHT(K1510,3)),CONCATENATE(LEFT(K1510,2),"/",RIGHT(K1510,2))),CODE!A:F,CODE!D$1,FALSE)</f>
        <v>0</v>
      </c>
      <c r="C1510" s="23"/>
      <c r="D1510" s="7">
        <f t="shared" si="48"/>
        <v>1900</v>
      </c>
      <c r="E1510" s="10" t="str">
        <f>+IF(A1510="GLISSIERE",+VLOOKUP(+VLOOKUP(IF(ISNUMBER(SEARCH("GLISS*",K1510)),CONCATENATE(RIGHT(K1510,4)),CONCATENATE(LEFT(K1510,2),"/",RIGHT(K1510,2))),'#Client'!B:C,1,FALSE),'#Client'!B:C,2,FALSE)," ")</f>
        <v xml:space="preserve"> </v>
      </c>
      <c r="F1510" s="10" t="str">
        <f>+IF(A1510="GLISSIERE",+VLOOKUP(K1510,'4-'!B:G,4,FALSE)," ")</f>
        <v xml:space="preserve"> </v>
      </c>
      <c r="G1510" s="10" t="str">
        <f t="shared" si="49"/>
        <v/>
      </c>
      <c r="H1510" s="44" t="str">
        <f>+IF(A1510="GLISSIERE",+VLOOKUP(K1510,'4-'!B:G,6,FALSE),IF(A1510="VENTES",+VLOOKUP(K1510,'5-'!B:H,6,FALSE)," "))</f>
        <v xml:space="preserve"> </v>
      </c>
      <c r="I1510" s="14"/>
      <c r="J1510" s="12"/>
      <c r="K1510" s="37"/>
      <c r="L1510" s="14"/>
      <c r="M1510" s="14"/>
      <c r="N1510" s="15"/>
    </row>
    <row r="1511" spans="1:14" x14ac:dyDescent="0.3">
      <c r="A1511" s="7">
        <f>+VLOOKUP(IF(ISNUMBER(SEARCH("GLISS*",K1511)),CONCATENATE("GLISSIERE"," ",RIGHT(K1511,3)),CONCATENATE(LEFT(K1511,2),"/",RIGHT(K1511,2))),CODE!A:F,CODE!C$1,FALSE)</f>
        <v>0</v>
      </c>
      <c r="B1511" s="7">
        <f>+VLOOKUP(IF(ISNUMBER(SEARCH("GLISS*",K1511)),CONCATENATE("GLISSIERE"," ",RIGHT(K1511,3)),CONCATENATE(LEFT(K1511,2),"/",RIGHT(K1511,2))),CODE!A:F,CODE!D$1,FALSE)</f>
        <v>0</v>
      </c>
      <c r="C1511" s="23"/>
      <c r="D1511" s="7">
        <f t="shared" si="48"/>
        <v>1900</v>
      </c>
      <c r="E1511" s="10" t="str">
        <f>+IF(A1511="GLISSIERE",+VLOOKUP(+VLOOKUP(IF(ISNUMBER(SEARCH("GLISS*",K1511)),CONCATENATE(RIGHT(K1511,4)),CONCATENATE(LEFT(K1511,2),"/",RIGHT(K1511,2))),'#Client'!B:C,1,FALSE),'#Client'!B:C,2,FALSE)," ")</f>
        <v xml:space="preserve"> </v>
      </c>
      <c r="F1511" s="10" t="str">
        <f>+IF(A1511="GLISSIERE",+VLOOKUP(K1511,'4-'!B:G,4,FALSE)," ")</f>
        <v xml:space="preserve"> </v>
      </c>
      <c r="G1511" s="10" t="str">
        <f t="shared" si="49"/>
        <v/>
      </c>
      <c r="H1511" s="44" t="str">
        <f>+IF(A1511="GLISSIERE",+VLOOKUP(K1511,'4-'!B:G,6,FALSE),IF(A1511="VENTES",+VLOOKUP(K1511,'5-'!B:H,6,FALSE)," "))</f>
        <v xml:space="preserve"> </v>
      </c>
      <c r="I1511" s="14"/>
      <c r="J1511" s="12"/>
      <c r="K1511" s="37"/>
      <c r="L1511" s="14"/>
      <c r="M1511" s="14"/>
      <c r="N1511" s="15"/>
    </row>
    <row r="1512" spans="1:14" x14ac:dyDescent="0.3">
      <c r="A1512" s="7">
        <f>+VLOOKUP(IF(ISNUMBER(SEARCH("GLISS*",K1512)),CONCATENATE("GLISSIERE"," ",RIGHT(K1512,3)),CONCATENATE(LEFT(K1512,2),"/",RIGHT(K1512,2))),CODE!A:F,CODE!C$1,FALSE)</f>
        <v>0</v>
      </c>
      <c r="B1512" s="7">
        <f>+VLOOKUP(IF(ISNUMBER(SEARCH("GLISS*",K1512)),CONCATENATE("GLISSIERE"," ",RIGHT(K1512,3)),CONCATENATE(LEFT(K1512,2),"/",RIGHT(K1512,2))),CODE!A:F,CODE!D$1,FALSE)</f>
        <v>0</v>
      </c>
      <c r="C1512" s="23"/>
      <c r="D1512" s="7">
        <f t="shared" si="48"/>
        <v>1900</v>
      </c>
      <c r="E1512" s="10" t="str">
        <f>+IF(A1512="GLISSIERE",+VLOOKUP(+VLOOKUP(IF(ISNUMBER(SEARCH("GLISS*",K1512)),CONCATENATE(RIGHT(K1512,4)),CONCATENATE(LEFT(K1512,2),"/",RIGHT(K1512,2))),'#Client'!B:C,1,FALSE),'#Client'!B:C,2,FALSE)," ")</f>
        <v xml:space="preserve"> </v>
      </c>
      <c r="F1512" s="10" t="str">
        <f>+IF(A1512="GLISSIERE",+VLOOKUP(K1512,'4-'!B:G,4,FALSE)," ")</f>
        <v xml:space="preserve"> </v>
      </c>
      <c r="G1512" s="10" t="str">
        <f t="shared" si="49"/>
        <v/>
      </c>
      <c r="H1512" s="44" t="str">
        <f>+IF(A1512="GLISSIERE",+VLOOKUP(K1512,'4-'!B:G,6,FALSE),IF(A1512="VENTES",+VLOOKUP(K1512,'5-'!B:H,6,FALSE)," "))</f>
        <v xml:space="preserve"> </v>
      </c>
      <c r="I1512" s="14"/>
      <c r="J1512" s="12"/>
      <c r="K1512" s="37"/>
      <c r="L1512" s="14"/>
      <c r="M1512" s="14"/>
      <c r="N1512" s="15"/>
    </row>
    <row r="1513" spans="1:14" x14ac:dyDescent="0.3">
      <c r="A1513" s="7">
        <f>+VLOOKUP(IF(ISNUMBER(SEARCH("GLISS*",K1513)),CONCATENATE("GLISSIERE"," ",RIGHT(K1513,3)),CONCATENATE(LEFT(K1513,2),"/",RIGHT(K1513,2))),CODE!A:F,CODE!C$1,FALSE)</f>
        <v>0</v>
      </c>
      <c r="B1513" s="7">
        <f>+VLOOKUP(IF(ISNUMBER(SEARCH("GLISS*",K1513)),CONCATENATE("GLISSIERE"," ",RIGHT(K1513,3)),CONCATENATE(LEFT(K1513,2),"/",RIGHT(K1513,2))),CODE!A:F,CODE!D$1,FALSE)</f>
        <v>0</v>
      </c>
      <c r="C1513" s="23"/>
      <c r="D1513" s="7">
        <f t="shared" si="48"/>
        <v>1900</v>
      </c>
      <c r="E1513" s="10" t="str">
        <f>+IF(A1513="GLISSIERE",+VLOOKUP(+VLOOKUP(IF(ISNUMBER(SEARCH("GLISS*",K1513)),CONCATENATE(RIGHT(K1513,4)),CONCATENATE(LEFT(K1513,2),"/",RIGHT(K1513,2))),'#Client'!B:C,1,FALSE),'#Client'!B:C,2,FALSE)," ")</f>
        <v xml:space="preserve"> </v>
      </c>
      <c r="F1513" s="10" t="str">
        <f>+IF(A1513="GLISSIERE",+VLOOKUP(K1513,'4-'!B:G,4,FALSE)," ")</f>
        <v xml:space="preserve"> </v>
      </c>
      <c r="G1513" s="10" t="str">
        <f t="shared" si="49"/>
        <v/>
      </c>
      <c r="H1513" s="44" t="str">
        <f>+IF(A1513="GLISSIERE",+VLOOKUP(K1513,'4-'!B:G,6,FALSE),IF(A1513="VENTES",+VLOOKUP(K1513,'5-'!B:H,6,FALSE)," "))</f>
        <v xml:space="preserve"> </v>
      </c>
      <c r="I1513" s="14"/>
      <c r="J1513" s="12"/>
      <c r="K1513" s="37"/>
      <c r="L1513" s="14"/>
      <c r="M1513" s="14"/>
      <c r="N1513" s="15"/>
    </row>
    <row r="1514" spans="1:14" x14ac:dyDescent="0.3">
      <c r="A1514" s="7">
        <f>+VLOOKUP(IF(ISNUMBER(SEARCH("GLISS*",K1514)),CONCATENATE("GLISSIERE"," ",RIGHT(K1514,3)),CONCATENATE(LEFT(K1514,2),"/",RIGHT(K1514,2))),CODE!A:F,CODE!C$1,FALSE)</f>
        <v>0</v>
      </c>
      <c r="B1514" s="7">
        <f>+VLOOKUP(IF(ISNUMBER(SEARCH("GLISS*",K1514)),CONCATENATE("GLISSIERE"," ",RIGHT(K1514,3)),CONCATENATE(LEFT(K1514,2),"/",RIGHT(K1514,2))),CODE!A:F,CODE!D$1,FALSE)</f>
        <v>0</v>
      </c>
      <c r="C1514" s="23"/>
      <c r="D1514" s="7">
        <f t="shared" si="48"/>
        <v>1900</v>
      </c>
      <c r="E1514" s="10" t="str">
        <f>+IF(A1514="GLISSIERE",+VLOOKUP(+VLOOKUP(IF(ISNUMBER(SEARCH("GLISS*",K1514)),CONCATENATE(RIGHT(K1514,4)),CONCATENATE(LEFT(K1514,2),"/",RIGHT(K1514,2))),'#Client'!B:C,1,FALSE),'#Client'!B:C,2,FALSE)," ")</f>
        <v xml:space="preserve"> </v>
      </c>
      <c r="F1514" s="10" t="str">
        <f>+IF(A1514="GLISSIERE",+VLOOKUP(K1514,'4-'!B:G,4,FALSE)," ")</f>
        <v xml:space="preserve"> </v>
      </c>
      <c r="G1514" s="10" t="str">
        <f t="shared" si="49"/>
        <v/>
      </c>
      <c r="H1514" s="44" t="str">
        <f>+IF(A1514="GLISSIERE",+VLOOKUP(K1514,'4-'!B:G,6,FALSE),IF(A1514="VENTES",+VLOOKUP(K1514,'5-'!B:H,6,FALSE)," "))</f>
        <v xml:space="preserve"> </v>
      </c>
      <c r="I1514" s="14"/>
      <c r="J1514" s="12"/>
      <c r="K1514" s="37"/>
      <c r="L1514" s="14"/>
      <c r="M1514" s="14"/>
      <c r="N1514" s="15"/>
    </row>
    <row r="1515" spans="1:14" x14ac:dyDescent="0.3">
      <c r="A1515" s="7">
        <f>+VLOOKUP(IF(ISNUMBER(SEARCH("GLISS*",K1515)),CONCATENATE("GLISSIERE"," ",RIGHT(K1515,3)),CONCATENATE(LEFT(K1515,2),"/",RIGHT(K1515,2))),CODE!A:F,CODE!C$1,FALSE)</f>
        <v>0</v>
      </c>
      <c r="B1515" s="7">
        <f>+VLOOKUP(IF(ISNUMBER(SEARCH("GLISS*",K1515)),CONCATENATE("GLISSIERE"," ",RIGHT(K1515,3)),CONCATENATE(LEFT(K1515,2),"/",RIGHT(K1515,2))),CODE!A:F,CODE!D$1,FALSE)</f>
        <v>0</v>
      </c>
      <c r="C1515" s="23"/>
      <c r="D1515" s="7">
        <f t="shared" si="48"/>
        <v>1900</v>
      </c>
      <c r="E1515" s="10" t="str">
        <f>+IF(A1515="GLISSIERE",+VLOOKUP(+VLOOKUP(IF(ISNUMBER(SEARCH("GLISS*",K1515)),CONCATENATE(RIGHT(K1515,4)),CONCATENATE(LEFT(K1515,2),"/",RIGHT(K1515,2))),'#Client'!B:C,1,FALSE),'#Client'!B:C,2,FALSE)," ")</f>
        <v xml:space="preserve"> </v>
      </c>
      <c r="F1515" s="10" t="str">
        <f>+IF(A1515="GLISSIERE",+VLOOKUP(K1515,'4-'!B:G,4,FALSE)," ")</f>
        <v xml:space="preserve"> </v>
      </c>
      <c r="G1515" s="10" t="str">
        <f t="shared" si="49"/>
        <v/>
      </c>
      <c r="H1515" s="44" t="str">
        <f>+IF(A1515="GLISSIERE",+VLOOKUP(K1515,'4-'!B:G,6,FALSE),IF(A1515="VENTES",+VLOOKUP(K1515,'5-'!B:H,6,FALSE)," "))</f>
        <v xml:space="preserve"> </v>
      </c>
      <c r="I1515" s="14"/>
      <c r="J1515" s="12"/>
      <c r="K1515" s="37"/>
      <c r="L1515" s="14"/>
      <c r="M1515" s="14"/>
      <c r="N1515" s="15"/>
    </row>
    <row r="1516" spans="1:14" x14ac:dyDescent="0.3">
      <c r="A1516" s="7">
        <f>+VLOOKUP(IF(ISNUMBER(SEARCH("GLISS*",K1516)),CONCATENATE("GLISSIERE"," ",RIGHT(K1516,3)),CONCATENATE(LEFT(K1516,2),"/",RIGHT(K1516,2))),CODE!A:F,CODE!C$1,FALSE)</f>
        <v>0</v>
      </c>
      <c r="B1516" s="7">
        <f>+VLOOKUP(IF(ISNUMBER(SEARCH("GLISS*",K1516)),CONCATENATE("GLISSIERE"," ",RIGHT(K1516,3)),CONCATENATE(LEFT(K1516,2),"/",RIGHT(K1516,2))),CODE!A:F,CODE!D$1,FALSE)</f>
        <v>0</v>
      </c>
      <c r="C1516" s="23"/>
      <c r="D1516" s="7">
        <f t="shared" si="48"/>
        <v>1900</v>
      </c>
      <c r="E1516" s="10" t="str">
        <f>+IF(A1516="GLISSIERE",+VLOOKUP(+VLOOKUP(IF(ISNUMBER(SEARCH("GLISS*",K1516)),CONCATENATE(RIGHT(K1516,4)),CONCATENATE(LEFT(K1516,2),"/",RIGHT(K1516,2))),'#Client'!B:C,1,FALSE),'#Client'!B:C,2,FALSE)," ")</f>
        <v xml:space="preserve"> </v>
      </c>
      <c r="F1516" s="10" t="str">
        <f>+IF(A1516="GLISSIERE",+VLOOKUP(K1516,'4-'!B:G,4,FALSE)," ")</f>
        <v xml:space="preserve"> </v>
      </c>
      <c r="G1516" s="10" t="str">
        <f t="shared" si="49"/>
        <v/>
      </c>
      <c r="H1516" s="44" t="str">
        <f>+IF(A1516="GLISSIERE",+VLOOKUP(K1516,'4-'!B:G,6,FALSE),IF(A1516="VENTES",+VLOOKUP(K1516,'5-'!B:H,6,FALSE)," "))</f>
        <v xml:space="preserve"> </v>
      </c>
      <c r="I1516" s="14"/>
      <c r="J1516" s="12"/>
      <c r="K1516" s="37"/>
      <c r="L1516" s="14"/>
      <c r="M1516" s="14"/>
      <c r="N1516" s="15"/>
    </row>
    <row r="1517" spans="1:14" x14ac:dyDescent="0.3">
      <c r="A1517" s="7">
        <f>+VLOOKUP(IF(ISNUMBER(SEARCH("GLISS*",K1517)),CONCATENATE("GLISSIERE"," ",RIGHT(K1517,3)),CONCATENATE(LEFT(K1517,2),"/",RIGHT(K1517,2))),CODE!A:F,CODE!C$1,FALSE)</f>
        <v>0</v>
      </c>
      <c r="B1517" s="7">
        <f>+VLOOKUP(IF(ISNUMBER(SEARCH("GLISS*",K1517)),CONCATENATE("GLISSIERE"," ",RIGHT(K1517,3)),CONCATENATE(LEFT(K1517,2),"/",RIGHT(K1517,2))),CODE!A:F,CODE!D$1,FALSE)</f>
        <v>0</v>
      </c>
      <c r="C1517" s="23"/>
      <c r="D1517" s="7">
        <f t="shared" si="48"/>
        <v>1900</v>
      </c>
      <c r="E1517" s="10" t="str">
        <f>+IF(A1517="GLISSIERE",+VLOOKUP(+VLOOKUP(IF(ISNUMBER(SEARCH("GLISS*",K1517)),CONCATENATE(RIGHT(K1517,4)),CONCATENATE(LEFT(K1517,2),"/",RIGHT(K1517,2))),'#Client'!B:C,1,FALSE),'#Client'!B:C,2,FALSE)," ")</f>
        <v xml:space="preserve"> </v>
      </c>
      <c r="F1517" s="10" t="str">
        <f>+IF(A1517="GLISSIERE",+VLOOKUP(K1517,'4-'!B:G,4,FALSE)," ")</f>
        <v xml:space="preserve"> </v>
      </c>
      <c r="G1517" s="10" t="str">
        <f t="shared" si="49"/>
        <v/>
      </c>
      <c r="H1517" s="44" t="str">
        <f>+IF(A1517="GLISSIERE",+VLOOKUP(K1517,'4-'!B:G,6,FALSE),IF(A1517="VENTES",+VLOOKUP(K1517,'5-'!B:H,6,FALSE)," "))</f>
        <v xml:space="preserve"> </v>
      </c>
      <c r="I1517" s="14"/>
      <c r="J1517" s="12"/>
      <c r="K1517" s="37"/>
      <c r="L1517" s="14"/>
      <c r="M1517" s="14"/>
      <c r="N1517" s="15"/>
    </row>
    <row r="1518" spans="1:14" x14ac:dyDescent="0.3">
      <c r="A1518" s="7">
        <f>+VLOOKUP(IF(ISNUMBER(SEARCH("GLISS*",K1518)),CONCATENATE("GLISSIERE"," ",RIGHT(K1518,3)),CONCATENATE(LEFT(K1518,2),"/",RIGHT(K1518,2))),CODE!A:F,CODE!C$1,FALSE)</f>
        <v>0</v>
      </c>
      <c r="B1518" s="7">
        <f>+VLOOKUP(IF(ISNUMBER(SEARCH("GLISS*",K1518)),CONCATENATE("GLISSIERE"," ",RIGHT(K1518,3)),CONCATENATE(LEFT(K1518,2),"/",RIGHT(K1518,2))),CODE!A:F,CODE!D$1,FALSE)</f>
        <v>0</v>
      </c>
      <c r="C1518" s="23"/>
      <c r="D1518" s="7">
        <f t="shared" si="48"/>
        <v>1900</v>
      </c>
      <c r="E1518" s="10" t="str">
        <f>+IF(A1518="GLISSIERE",+VLOOKUP(+VLOOKUP(IF(ISNUMBER(SEARCH("GLISS*",K1518)),CONCATENATE(RIGHT(K1518,4)),CONCATENATE(LEFT(K1518,2),"/",RIGHT(K1518,2))),'#Client'!B:C,1,FALSE),'#Client'!B:C,2,FALSE)," ")</f>
        <v xml:space="preserve"> </v>
      </c>
      <c r="F1518" s="10" t="str">
        <f>+IF(A1518="GLISSIERE",+VLOOKUP(K1518,'4-'!B:G,4,FALSE)," ")</f>
        <v xml:space="preserve"> </v>
      </c>
      <c r="G1518" s="10" t="str">
        <f t="shared" si="49"/>
        <v/>
      </c>
      <c r="H1518" s="44" t="str">
        <f>+IF(A1518="GLISSIERE",+VLOOKUP(K1518,'4-'!B:G,6,FALSE),IF(A1518="VENTES",+VLOOKUP(K1518,'5-'!B:H,6,FALSE)," "))</f>
        <v xml:space="preserve"> </v>
      </c>
      <c r="I1518" s="14"/>
      <c r="J1518" s="12"/>
      <c r="K1518" s="37"/>
      <c r="L1518" s="14"/>
      <c r="M1518" s="14"/>
      <c r="N1518" s="15"/>
    </row>
    <row r="1519" spans="1:14" x14ac:dyDescent="0.3">
      <c r="A1519" s="7">
        <f>+VLOOKUP(IF(ISNUMBER(SEARCH("GLISS*",K1519)),CONCATENATE("GLISSIERE"," ",RIGHT(K1519,3)),CONCATENATE(LEFT(K1519,2),"/",RIGHT(K1519,2))),CODE!A:F,CODE!C$1,FALSE)</f>
        <v>0</v>
      </c>
      <c r="B1519" s="7">
        <f>+VLOOKUP(IF(ISNUMBER(SEARCH("GLISS*",K1519)),CONCATENATE("GLISSIERE"," ",RIGHT(K1519,3)),CONCATENATE(LEFT(K1519,2),"/",RIGHT(K1519,2))),CODE!A:F,CODE!D$1,FALSE)</f>
        <v>0</v>
      </c>
      <c r="C1519" s="23"/>
      <c r="D1519" s="7">
        <f t="shared" si="48"/>
        <v>1900</v>
      </c>
      <c r="E1519" s="10" t="str">
        <f>+IF(A1519="GLISSIERE",+VLOOKUP(+VLOOKUP(IF(ISNUMBER(SEARCH("GLISS*",K1519)),CONCATENATE(RIGHT(K1519,4)),CONCATENATE(LEFT(K1519,2),"/",RIGHT(K1519,2))),'#Client'!B:C,1,FALSE),'#Client'!B:C,2,FALSE)," ")</f>
        <v xml:space="preserve"> </v>
      </c>
      <c r="F1519" s="10" t="str">
        <f>+IF(A1519="GLISSIERE",+VLOOKUP(K1519,'4-'!B:G,4,FALSE)," ")</f>
        <v xml:space="preserve"> </v>
      </c>
      <c r="G1519" s="10" t="str">
        <f t="shared" si="49"/>
        <v/>
      </c>
      <c r="H1519" s="44" t="str">
        <f>+IF(A1519="GLISSIERE",+VLOOKUP(K1519,'4-'!B:G,6,FALSE),IF(A1519="VENTES",+VLOOKUP(K1519,'5-'!B:H,6,FALSE)," "))</f>
        <v xml:space="preserve"> </v>
      </c>
      <c r="I1519" s="14"/>
      <c r="J1519" s="12"/>
      <c r="K1519" s="37"/>
      <c r="L1519" s="14"/>
      <c r="M1519" s="14"/>
      <c r="N1519" s="15"/>
    </row>
    <row r="1520" spans="1:14" x14ac:dyDescent="0.3">
      <c r="A1520" s="7">
        <f>+VLOOKUP(IF(ISNUMBER(SEARCH("GLISS*",K1520)),CONCATENATE("GLISSIERE"," ",RIGHT(K1520,3)),CONCATENATE(LEFT(K1520,2),"/",RIGHT(K1520,2))),CODE!A:F,CODE!C$1,FALSE)</f>
        <v>0</v>
      </c>
      <c r="B1520" s="7">
        <f>+VLOOKUP(IF(ISNUMBER(SEARCH("GLISS*",K1520)),CONCATENATE("GLISSIERE"," ",RIGHT(K1520,3)),CONCATENATE(LEFT(K1520,2),"/",RIGHT(K1520,2))),CODE!A:F,CODE!D$1,FALSE)</f>
        <v>0</v>
      </c>
      <c r="C1520" s="23"/>
      <c r="D1520" s="7">
        <f t="shared" si="48"/>
        <v>1900</v>
      </c>
      <c r="E1520" s="10" t="str">
        <f>+IF(A1520="GLISSIERE",+VLOOKUP(+VLOOKUP(IF(ISNUMBER(SEARCH("GLISS*",K1520)),CONCATENATE(RIGHT(K1520,4)),CONCATENATE(LEFT(K1520,2),"/",RIGHT(K1520,2))),'#Client'!B:C,1,FALSE),'#Client'!B:C,2,FALSE)," ")</f>
        <v xml:space="preserve"> </v>
      </c>
      <c r="F1520" s="10" t="str">
        <f>+IF(A1520="GLISSIERE",+VLOOKUP(K1520,'4-'!B:G,4,FALSE)," ")</f>
        <v xml:space="preserve"> </v>
      </c>
      <c r="G1520" s="10" t="str">
        <f t="shared" si="49"/>
        <v/>
      </c>
      <c r="H1520" s="44" t="str">
        <f>+IF(A1520="GLISSIERE",+VLOOKUP(K1520,'4-'!B:G,6,FALSE),IF(A1520="VENTES",+VLOOKUP(K1520,'5-'!B:H,6,FALSE)," "))</f>
        <v xml:space="preserve"> </v>
      </c>
      <c r="I1520" s="14"/>
      <c r="J1520" s="12"/>
      <c r="K1520" s="37"/>
      <c r="L1520" s="14"/>
      <c r="M1520" s="14"/>
      <c r="N1520" s="15"/>
    </row>
    <row r="1521" spans="1:14" x14ac:dyDescent="0.3">
      <c r="A1521" s="7">
        <f>+VLOOKUP(IF(ISNUMBER(SEARCH("GLISS*",K1521)),CONCATENATE("GLISSIERE"," ",RIGHT(K1521,3)),CONCATENATE(LEFT(K1521,2),"/",RIGHT(K1521,2))),CODE!A:F,CODE!C$1,FALSE)</f>
        <v>0</v>
      </c>
      <c r="B1521" s="7">
        <f>+VLOOKUP(IF(ISNUMBER(SEARCH("GLISS*",K1521)),CONCATENATE("GLISSIERE"," ",RIGHT(K1521,3)),CONCATENATE(LEFT(K1521,2),"/",RIGHT(K1521,2))),CODE!A:F,CODE!D$1,FALSE)</f>
        <v>0</v>
      </c>
      <c r="C1521" s="23"/>
      <c r="D1521" s="7">
        <f t="shared" si="48"/>
        <v>1900</v>
      </c>
      <c r="E1521" s="10" t="str">
        <f>+IF(A1521="GLISSIERE",+VLOOKUP(+VLOOKUP(IF(ISNUMBER(SEARCH("GLISS*",K1521)),CONCATENATE(RIGHT(K1521,4)),CONCATENATE(LEFT(K1521,2),"/",RIGHT(K1521,2))),'#Client'!B:C,1,FALSE),'#Client'!B:C,2,FALSE)," ")</f>
        <v xml:space="preserve"> </v>
      </c>
      <c r="F1521" s="10" t="str">
        <f>+IF(A1521="GLISSIERE",+VLOOKUP(K1521,'4-'!B:G,4,FALSE)," ")</f>
        <v xml:space="preserve"> </v>
      </c>
      <c r="G1521" s="10" t="str">
        <f t="shared" si="49"/>
        <v/>
      </c>
      <c r="H1521" s="44" t="str">
        <f>+IF(A1521="GLISSIERE",+VLOOKUP(K1521,'4-'!B:G,6,FALSE),IF(A1521="VENTES",+VLOOKUP(K1521,'5-'!B:H,6,FALSE)," "))</f>
        <v xml:space="preserve"> </v>
      </c>
      <c r="I1521" s="14"/>
      <c r="J1521" s="12"/>
      <c r="K1521" s="37"/>
      <c r="L1521" s="14"/>
      <c r="M1521" s="14"/>
      <c r="N1521" s="15"/>
    </row>
    <row r="1522" spans="1:14" x14ac:dyDescent="0.3">
      <c r="A1522" s="7">
        <f>+VLOOKUP(IF(ISNUMBER(SEARCH("GLISS*",K1522)),CONCATENATE("GLISSIERE"," ",RIGHT(K1522,3)),CONCATENATE(LEFT(K1522,2),"/",RIGHT(K1522,2))),CODE!A:F,CODE!C$1,FALSE)</f>
        <v>0</v>
      </c>
      <c r="B1522" s="7">
        <f>+VLOOKUP(IF(ISNUMBER(SEARCH("GLISS*",K1522)),CONCATENATE("GLISSIERE"," ",RIGHT(K1522,3)),CONCATENATE(LEFT(K1522,2),"/",RIGHT(K1522,2))),CODE!A:F,CODE!D$1,FALSE)</f>
        <v>0</v>
      </c>
      <c r="C1522" s="23"/>
      <c r="D1522" s="7">
        <f t="shared" si="48"/>
        <v>1900</v>
      </c>
      <c r="E1522" s="10" t="str">
        <f>+IF(A1522="GLISSIERE",+VLOOKUP(+VLOOKUP(IF(ISNUMBER(SEARCH("GLISS*",K1522)),CONCATENATE(RIGHT(K1522,4)),CONCATENATE(LEFT(K1522,2),"/",RIGHT(K1522,2))),'#Client'!B:C,1,FALSE),'#Client'!B:C,2,FALSE)," ")</f>
        <v xml:space="preserve"> </v>
      </c>
      <c r="F1522" s="10" t="str">
        <f>+IF(A1522="GLISSIERE",+VLOOKUP(K1522,'4-'!B:G,4,FALSE)," ")</f>
        <v xml:space="preserve"> </v>
      </c>
      <c r="G1522" s="10" t="str">
        <f t="shared" si="49"/>
        <v/>
      </c>
      <c r="H1522" s="44" t="str">
        <f>+IF(A1522="GLISSIERE",+VLOOKUP(K1522,'4-'!B:G,6,FALSE),IF(A1522="VENTES",+VLOOKUP(K1522,'5-'!B:H,6,FALSE)," "))</f>
        <v xml:space="preserve"> </v>
      </c>
      <c r="I1522" s="14"/>
      <c r="J1522" s="12"/>
      <c r="K1522" s="37"/>
      <c r="L1522" s="14"/>
      <c r="M1522" s="14"/>
      <c r="N1522" s="15"/>
    </row>
    <row r="1523" spans="1:14" x14ac:dyDescent="0.3">
      <c r="A1523" s="7">
        <f>+VLOOKUP(IF(ISNUMBER(SEARCH("GLISS*",K1523)),CONCATENATE("GLISSIERE"," ",RIGHT(K1523,3)),CONCATENATE(LEFT(K1523,2),"/",RIGHT(K1523,2))),CODE!A:F,CODE!C$1,FALSE)</f>
        <v>0</v>
      </c>
      <c r="B1523" s="7">
        <f>+VLOOKUP(IF(ISNUMBER(SEARCH("GLISS*",K1523)),CONCATENATE("GLISSIERE"," ",RIGHT(K1523,3)),CONCATENATE(LEFT(K1523,2),"/",RIGHT(K1523,2))),CODE!A:F,CODE!D$1,FALSE)</f>
        <v>0</v>
      </c>
      <c r="C1523" s="23"/>
      <c r="D1523" s="7">
        <f t="shared" si="48"/>
        <v>1900</v>
      </c>
      <c r="E1523" s="10" t="str">
        <f>+IF(A1523="GLISSIERE",+VLOOKUP(+VLOOKUP(IF(ISNUMBER(SEARCH("GLISS*",K1523)),CONCATENATE(RIGHT(K1523,4)),CONCATENATE(LEFT(K1523,2),"/",RIGHT(K1523,2))),'#Client'!B:C,1,FALSE),'#Client'!B:C,2,FALSE)," ")</f>
        <v xml:space="preserve"> </v>
      </c>
      <c r="F1523" s="10" t="str">
        <f>+IF(A1523="GLISSIERE",+VLOOKUP(K1523,'4-'!B:G,4,FALSE)," ")</f>
        <v xml:space="preserve"> </v>
      </c>
      <c r="G1523" s="10" t="str">
        <f t="shared" si="49"/>
        <v/>
      </c>
      <c r="H1523" s="44" t="str">
        <f>+IF(A1523="GLISSIERE",+VLOOKUP(K1523,'4-'!B:G,6,FALSE),IF(A1523="VENTES",+VLOOKUP(K1523,'5-'!B:H,6,FALSE)," "))</f>
        <v xml:space="preserve"> </v>
      </c>
      <c r="I1523" s="14"/>
      <c r="J1523" s="12"/>
      <c r="K1523" s="37"/>
      <c r="L1523" s="14"/>
      <c r="M1523" s="14"/>
      <c r="N1523" s="15"/>
    </row>
    <row r="1524" spans="1:14" x14ac:dyDescent="0.3">
      <c r="A1524" s="7">
        <f>+VLOOKUP(IF(ISNUMBER(SEARCH("GLISS*",K1524)),CONCATENATE("GLISSIERE"," ",RIGHT(K1524,3)),CONCATENATE(LEFT(K1524,2),"/",RIGHT(K1524,2))),CODE!A:F,CODE!C$1,FALSE)</f>
        <v>0</v>
      </c>
      <c r="B1524" s="7">
        <f>+VLOOKUP(IF(ISNUMBER(SEARCH("GLISS*",K1524)),CONCATENATE("GLISSIERE"," ",RIGHT(K1524,3)),CONCATENATE(LEFT(K1524,2),"/",RIGHT(K1524,2))),CODE!A:F,CODE!D$1,FALSE)</f>
        <v>0</v>
      </c>
      <c r="C1524" s="23"/>
      <c r="D1524" s="7">
        <f t="shared" si="48"/>
        <v>1900</v>
      </c>
      <c r="E1524" s="10" t="str">
        <f>+IF(A1524="GLISSIERE",+VLOOKUP(+VLOOKUP(IF(ISNUMBER(SEARCH("GLISS*",K1524)),CONCATENATE(RIGHT(K1524,4)),CONCATENATE(LEFT(K1524,2),"/",RIGHT(K1524,2))),'#Client'!B:C,1,FALSE),'#Client'!B:C,2,FALSE)," ")</f>
        <v xml:space="preserve"> </v>
      </c>
      <c r="F1524" s="10" t="str">
        <f>+IF(A1524="GLISSIERE",+VLOOKUP(K1524,'4-'!B:G,4,FALSE)," ")</f>
        <v xml:space="preserve"> </v>
      </c>
      <c r="G1524" s="10" t="str">
        <f t="shared" si="49"/>
        <v/>
      </c>
      <c r="H1524" s="44" t="str">
        <f>+IF(A1524="GLISSIERE",+VLOOKUP(K1524,'4-'!B:G,6,FALSE),IF(A1524="VENTES",+VLOOKUP(K1524,'5-'!B:H,6,FALSE)," "))</f>
        <v xml:space="preserve"> </v>
      </c>
      <c r="I1524" s="14"/>
      <c r="J1524" s="12"/>
      <c r="K1524" s="37"/>
      <c r="L1524" s="14"/>
      <c r="M1524" s="14"/>
      <c r="N1524" s="15"/>
    </row>
    <row r="1525" spans="1:14" x14ac:dyDescent="0.3">
      <c r="A1525" s="7">
        <f>+VLOOKUP(IF(ISNUMBER(SEARCH("GLISS*",K1525)),CONCATENATE("GLISSIERE"," ",RIGHT(K1525,3)),CONCATENATE(LEFT(K1525,2),"/",RIGHT(K1525,2))),CODE!A:F,CODE!C$1,FALSE)</f>
        <v>0</v>
      </c>
      <c r="B1525" s="7">
        <f>+VLOOKUP(IF(ISNUMBER(SEARCH("GLISS*",K1525)),CONCATENATE("GLISSIERE"," ",RIGHT(K1525,3)),CONCATENATE(LEFT(K1525,2),"/",RIGHT(K1525,2))),CODE!A:F,CODE!D$1,FALSE)</f>
        <v>0</v>
      </c>
      <c r="C1525" s="23"/>
      <c r="D1525" s="7">
        <f t="shared" si="48"/>
        <v>1900</v>
      </c>
      <c r="E1525" s="10" t="str">
        <f>+IF(A1525="GLISSIERE",+VLOOKUP(+VLOOKUP(IF(ISNUMBER(SEARCH("GLISS*",K1525)),CONCATENATE(RIGHT(K1525,4)),CONCATENATE(LEFT(K1525,2),"/",RIGHT(K1525,2))),'#Client'!B:C,1,FALSE),'#Client'!B:C,2,FALSE)," ")</f>
        <v xml:space="preserve"> </v>
      </c>
      <c r="F1525" s="10" t="str">
        <f>+IF(A1525="GLISSIERE",+VLOOKUP(K1525,'4-'!B:G,4,FALSE)," ")</f>
        <v xml:space="preserve"> </v>
      </c>
      <c r="G1525" s="10" t="str">
        <f t="shared" si="49"/>
        <v/>
      </c>
      <c r="H1525" s="44" t="str">
        <f>+IF(A1525="GLISSIERE",+VLOOKUP(K1525,'4-'!B:G,6,FALSE),IF(A1525="VENTES",+VLOOKUP(K1525,'5-'!B:H,6,FALSE)," "))</f>
        <v xml:space="preserve"> </v>
      </c>
      <c r="I1525" s="14"/>
      <c r="J1525" s="12"/>
      <c r="K1525" s="37"/>
      <c r="L1525" s="14"/>
      <c r="M1525" s="14"/>
      <c r="N1525" s="15"/>
    </row>
    <row r="1526" spans="1:14" x14ac:dyDescent="0.3">
      <c r="A1526" s="7">
        <f>+VLOOKUP(IF(ISNUMBER(SEARCH("GLISS*",K1526)),CONCATENATE("GLISSIERE"," ",RIGHT(K1526,3)),CONCATENATE(LEFT(K1526,2),"/",RIGHT(K1526,2))),CODE!A:F,CODE!C$1,FALSE)</f>
        <v>0</v>
      </c>
      <c r="B1526" s="7">
        <f>+VLOOKUP(IF(ISNUMBER(SEARCH("GLISS*",K1526)),CONCATENATE("GLISSIERE"," ",RIGHT(K1526,3)),CONCATENATE(LEFT(K1526,2),"/",RIGHT(K1526,2))),CODE!A:F,CODE!D$1,FALSE)</f>
        <v>0</v>
      </c>
      <c r="C1526" s="23"/>
      <c r="D1526" s="7">
        <f t="shared" si="48"/>
        <v>1900</v>
      </c>
      <c r="E1526" s="10" t="str">
        <f>+IF(A1526="GLISSIERE",+VLOOKUP(+VLOOKUP(IF(ISNUMBER(SEARCH("GLISS*",K1526)),CONCATENATE(RIGHT(K1526,4)),CONCATENATE(LEFT(K1526,2),"/",RIGHT(K1526,2))),'#Client'!B:C,1,FALSE),'#Client'!B:C,2,FALSE)," ")</f>
        <v xml:space="preserve"> </v>
      </c>
      <c r="F1526" s="10" t="str">
        <f>+IF(A1526="GLISSIERE",+VLOOKUP(K1526,'4-'!B:G,4,FALSE)," ")</f>
        <v xml:space="preserve"> </v>
      </c>
      <c r="G1526" s="10" t="str">
        <f t="shared" si="49"/>
        <v/>
      </c>
      <c r="H1526" s="44" t="str">
        <f>+IF(A1526="GLISSIERE",+VLOOKUP(K1526,'4-'!B:G,6,FALSE),IF(A1526="VENTES",+VLOOKUP(K1526,'5-'!B:H,6,FALSE)," "))</f>
        <v xml:space="preserve"> </v>
      </c>
      <c r="I1526" s="14"/>
      <c r="J1526" s="12"/>
      <c r="K1526" s="37"/>
      <c r="L1526" s="14"/>
      <c r="M1526" s="14"/>
      <c r="N1526" s="15"/>
    </row>
    <row r="1527" spans="1:14" x14ac:dyDescent="0.3">
      <c r="A1527" s="7">
        <f>+VLOOKUP(IF(ISNUMBER(SEARCH("GLISS*",K1527)),CONCATENATE("GLISSIERE"," ",RIGHT(K1527,3)),CONCATENATE(LEFT(K1527,2),"/",RIGHT(K1527,2))),CODE!A:F,CODE!C$1,FALSE)</f>
        <v>0</v>
      </c>
      <c r="B1527" s="7">
        <f>+VLOOKUP(IF(ISNUMBER(SEARCH("GLISS*",K1527)),CONCATENATE("GLISSIERE"," ",RIGHT(K1527,3)),CONCATENATE(LEFT(K1527,2),"/",RIGHT(K1527,2))),CODE!A:F,CODE!D$1,FALSE)</f>
        <v>0</v>
      </c>
      <c r="C1527" s="23"/>
      <c r="D1527" s="7">
        <f t="shared" si="48"/>
        <v>1900</v>
      </c>
      <c r="E1527" s="10" t="str">
        <f>+IF(A1527="GLISSIERE",+VLOOKUP(+VLOOKUP(IF(ISNUMBER(SEARCH("GLISS*",K1527)),CONCATENATE(RIGHT(K1527,4)),CONCATENATE(LEFT(K1527,2),"/",RIGHT(K1527,2))),'#Client'!B:C,1,FALSE),'#Client'!B:C,2,FALSE)," ")</f>
        <v xml:space="preserve"> </v>
      </c>
      <c r="F1527" s="10" t="str">
        <f>+IF(A1527="GLISSIERE",+VLOOKUP(K1527,'4-'!B:G,4,FALSE)," ")</f>
        <v xml:space="preserve"> </v>
      </c>
      <c r="G1527" s="10" t="str">
        <f t="shared" si="49"/>
        <v/>
      </c>
      <c r="H1527" s="44" t="str">
        <f>+IF(A1527="GLISSIERE",+VLOOKUP(K1527,'4-'!B:G,6,FALSE),IF(A1527="VENTES",+VLOOKUP(K1527,'5-'!B:H,6,FALSE)," "))</f>
        <v xml:space="preserve"> </v>
      </c>
      <c r="I1527" s="14"/>
      <c r="J1527" s="12"/>
      <c r="K1527" s="37"/>
      <c r="L1527" s="14"/>
      <c r="M1527" s="14"/>
      <c r="N1527" s="15"/>
    </row>
    <row r="1528" spans="1:14" x14ac:dyDescent="0.3">
      <c r="A1528" s="7">
        <f>+VLOOKUP(IF(ISNUMBER(SEARCH("GLISS*",K1528)),CONCATENATE("GLISSIERE"," ",RIGHT(K1528,3)),CONCATENATE(LEFT(K1528,2),"/",RIGHT(K1528,2))),CODE!A:F,CODE!C$1,FALSE)</f>
        <v>0</v>
      </c>
      <c r="B1528" s="7">
        <f>+VLOOKUP(IF(ISNUMBER(SEARCH("GLISS*",K1528)),CONCATENATE("GLISSIERE"," ",RIGHT(K1528,3)),CONCATENATE(LEFT(K1528,2),"/",RIGHT(K1528,2))),CODE!A:F,CODE!D$1,FALSE)</f>
        <v>0</v>
      </c>
      <c r="C1528" s="23"/>
      <c r="D1528" s="7">
        <f t="shared" si="48"/>
        <v>1900</v>
      </c>
      <c r="E1528" s="10" t="str">
        <f>+IF(A1528="GLISSIERE",+VLOOKUP(+VLOOKUP(IF(ISNUMBER(SEARCH("GLISS*",K1528)),CONCATENATE(RIGHT(K1528,4)),CONCATENATE(LEFT(K1528,2),"/",RIGHT(K1528,2))),'#Client'!B:C,1,FALSE),'#Client'!B:C,2,FALSE)," ")</f>
        <v xml:space="preserve"> </v>
      </c>
      <c r="F1528" s="10" t="str">
        <f>+IF(A1528="GLISSIERE",+VLOOKUP(K1528,'4-'!B:G,4,FALSE)," ")</f>
        <v xml:space="preserve"> </v>
      </c>
      <c r="G1528" s="10" t="str">
        <f t="shared" si="49"/>
        <v/>
      </c>
      <c r="H1528" s="44" t="str">
        <f>+IF(A1528="GLISSIERE",+VLOOKUP(K1528,'4-'!B:G,6,FALSE),IF(A1528="VENTES",+VLOOKUP(K1528,'5-'!B:H,6,FALSE)," "))</f>
        <v xml:space="preserve"> </v>
      </c>
      <c r="I1528" s="14"/>
      <c r="J1528" s="12"/>
      <c r="K1528" s="37"/>
      <c r="L1528" s="14"/>
      <c r="M1528" s="14"/>
      <c r="N1528" s="15"/>
    </row>
    <row r="1529" spans="1:14" x14ac:dyDescent="0.3">
      <c r="A1529" s="7">
        <f>+VLOOKUP(IF(ISNUMBER(SEARCH("GLISS*",K1529)),CONCATENATE("GLISSIERE"," ",RIGHT(K1529,3)),CONCATENATE(LEFT(K1529,2),"/",RIGHT(K1529,2))),CODE!A:F,CODE!C$1,FALSE)</f>
        <v>0</v>
      </c>
      <c r="B1529" s="7">
        <f>+VLOOKUP(IF(ISNUMBER(SEARCH("GLISS*",K1529)),CONCATENATE("GLISSIERE"," ",RIGHT(K1529,3)),CONCATENATE(LEFT(K1529,2),"/",RIGHT(K1529,2))),CODE!A:F,CODE!D$1,FALSE)</f>
        <v>0</v>
      </c>
      <c r="C1529" s="23"/>
      <c r="D1529" s="7">
        <f t="shared" si="48"/>
        <v>1900</v>
      </c>
      <c r="E1529" s="10" t="str">
        <f>+IF(A1529="GLISSIERE",+VLOOKUP(+VLOOKUP(IF(ISNUMBER(SEARCH("GLISS*",K1529)),CONCATENATE(RIGHT(K1529,4)),CONCATENATE(LEFT(K1529,2),"/",RIGHT(K1529,2))),'#Client'!B:C,1,FALSE),'#Client'!B:C,2,FALSE)," ")</f>
        <v xml:space="preserve"> </v>
      </c>
      <c r="F1529" s="10" t="str">
        <f>+IF(A1529="GLISSIERE",+VLOOKUP(K1529,'4-'!B:G,4,FALSE)," ")</f>
        <v xml:space="preserve"> </v>
      </c>
      <c r="G1529" s="10" t="str">
        <f t="shared" si="49"/>
        <v/>
      </c>
      <c r="H1529" s="44" t="str">
        <f>+IF(A1529="GLISSIERE",+VLOOKUP(K1529,'4-'!B:G,6,FALSE),IF(A1529="VENTES",+VLOOKUP(K1529,'5-'!B:H,6,FALSE)," "))</f>
        <v xml:space="preserve"> </v>
      </c>
      <c r="I1529" s="14"/>
      <c r="J1529" s="12"/>
      <c r="K1529" s="37"/>
      <c r="L1529" s="14"/>
      <c r="M1529" s="14"/>
      <c r="N1529" s="15"/>
    </row>
    <row r="1530" spans="1:14" x14ac:dyDescent="0.3">
      <c r="A1530" s="7">
        <f>+VLOOKUP(IF(ISNUMBER(SEARCH("GLISS*",K1530)),CONCATENATE("GLISSIERE"," ",RIGHT(K1530,3)),CONCATENATE(LEFT(K1530,2),"/",RIGHT(K1530,2))),CODE!A:F,CODE!C$1,FALSE)</f>
        <v>0</v>
      </c>
      <c r="B1530" s="7">
        <f>+VLOOKUP(IF(ISNUMBER(SEARCH("GLISS*",K1530)),CONCATENATE("GLISSIERE"," ",RIGHT(K1530,3)),CONCATENATE(LEFT(K1530,2),"/",RIGHT(K1530,2))),CODE!A:F,CODE!D$1,FALSE)</f>
        <v>0</v>
      </c>
      <c r="C1530" s="23"/>
      <c r="D1530" s="7">
        <f t="shared" si="48"/>
        <v>1900</v>
      </c>
      <c r="E1530" s="10" t="str">
        <f>+IF(A1530="GLISSIERE",+VLOOKUP(+VLOOKUP(IF(ISNUMBER(SEARCH("GLISS*",K1530)),CONCATENATE(RIGHT(K1530,4)),CONCATENATE(LEFT(K1530,2),"/",RIGHT(K1530,2))),'#Client'!B:C,1,FALSE),'#Client'!B:C,2,FALSE)," ")</f>
        <v xml:space="preserve"> </v>
      </c>
      <c r="F1530" s="10" t="str">
        <f>+IF(A1530="GLISSIERE",+VLOOKUP(K1530,'4-'!B:G,4,FALSE)," ")</f>
        <v xml:space="preserve"> </v>
      </c>
      <c r="G1530" s="10" t="str">
        <f t="shared" si="49"/>
        <v/>
      </c>
      <c r="H1530" s="44" t="str">
        <f>+IF(A1530="GLISSIERE",+VLOOKUP(K1530,'4-'!B:G,6,FALSE),IF(A1530="VENTES",+VLOOKUP(K1530,'5-'!B:H,6,FALSE)," "))</f>
        <v xml:space="preserve"> </v>
      </c>
      <c r="I1530" s="14"/>
      <c r="J1530" s="12"/>
      <c r="K1530" s="37"/>
      <c r="L1530" s="14"/>
      <c r="M1530" s="14"/>
      <c r="N1530" s="15"/>
    </row>
    <row r="1531" spans="1:14" x14ac:dyDescent="0.3">
      <c r="A1531" s="7">
        <f>+VLOOKUP(IF(ISNUMBER(SEARCH("GLISS*",K1531)),CONCATENATE("GLISSIERE"," ",RIGHT(K1531,3)),CONCATENATE(LEFT(K1531,2),"/",RIGHT(K1531,2))),CODE!A:F,CODE!C$1,FALSE)</f>
        <v>0</v>
      </c>
      <c r="B1531" s="7">
        <f>+VLOOKUP(IF(ISNUMBER(SEARCH("GLISS*",K1531)),CONCATENATE("GLISSIERE"," ",RIGHT(K1531,3)),CONCATENATE(LEFT(K1531,2),"/",RIGHT(K1531,2))),CODE!A:F,CODE!D$1,FALSE)</f>
        <v>0</v>
      </c>
      <c r="C1531" s="23"/>
      <c r="D1531" s="7">
        <f t="shared" si="48"/>
        <v>1900</v>
      </c>
      <c r="E1531" s="10" t="str">
        <f>+IF(A1531="GLISSIERE",+VLOOKUP(+VLOOKUP(IF(ISNUMBER(SEARCH("GLISS*",K1531)),CONCATENATE(RIGHT(K1531,4)),CONCATENATE(LEFT(K1531,2),"/",RIGHT(K1531,2))),'#Client'!B:C,1,FALSE),'#Client'!B:C,2,FALSE)," ")</f>
        <v xml:space="preserve"> </v>
      </c>
      <c r="F1531" s="10" t="str">
        <f>+IF(A1531="GLISSIERE",+VLOOKUP(K1531,'4-'!B:G,4,FALSE)," ")</f>
        <v xml:space="preserve"> </v>
      </c>
      <c r="G1531" s="10" t="str">
        <f t="shared" si="49"/>
        <v/>
      </c>
      <c r="H1531" s="44" t="str">
        <f>+IF(A1531="GLISSIERE",+VLOOKUP(K1531,'4-'!B:G,6,FALSE),IF(A1531="VENTES",+VLOOKUP(K1531,'5-'!B:H,6,FALSE)," "))</f>
        <v xml:space="preserve"> </v>
      </c>
      <c r="I1531" s="14"/>
      <c r="J1531" s="12"/>
      <c r="K1531" s="37"/>
      <c r="L1531" s="14"/>
      <c r="M1531" s="14"/>
      <c r="N1531" s="15"/>
    </row>
    <row r="1532" spans="1:14" x14ac:dyDescent="0.3">
      <c r="A1532" s="7">
        <f>+VLOOKUP(IF(ISNUMBER(SEARCH("GLISS*",K1532)),CONCATENATE("GLISSIERE"," ",RIGHT(K1532,3)),CONCATENATE(LEFT(K1532,2),"/",RIGHT(K1532,2))),CODE!A:F,CODE!C$1,FALSE)</f>
        <v>0</v>
      </c>
      <c r="B1532" s="7">
        <f>+VLOOKUP(IF(ISNUMBER(SEARCH("GLISS*",K1532)),CONCATENATE("GLISSIERE"," ",RIGHT(K1532,3)),CONCATENATE(LEFT(K1532,2),"/",RIGHT(K1532,2))),CODE!A:F,CODE!D$1,FALSE)</f>
        <v>0</v>
      </c>
      <c r="C1532" s="23"/>
      <c r="D1532" s="7">
        <f t="shared" si="48"/>
        <v>1900</v>
      </c>
      <c r="E1532" s="10" t="str">
        <f>+IF(A1532="GLISSIERE",+VLOOKUP(+VLOOKUP(IF(ISNUMBER(SEARCH("GLISS*",K1532)),CONCATENATE(RIGHT(K1532,4)),CONCATENATE(LEFT(K1532,2),"/",RIGHT(K1532,2))),'#Client'!B:C,1,FALSE),'#Client'!B:C,2,FALSE)," ")</f>
        <v xml:space="preserve"> </v>
      </c>
      <c r="F1532" s="10" t="str">
        <f>+IF(A1532="GLISSIERE",+VLOOKUP(K1532,'4-'!B:G,4,FALSE)," ")</f>
        <v xml:space="preserve"> </v>
      </c>
      <c r="G1532" s="10" t="str">
        <f t="shared" si="49"/>
        <v/>
      </c>
      <c r="H1532" s="44" t="str">
        <f>+IF(A1532="GLISSIERE",+VLOOKUP(K1532,'4-'!B:G,6,FALSE),IF(A1532="VENTES",+VLOOKUP(K1532,'5-'!B:H,6,FALSE)," "))</f>
        <v xml:space="preserve"> </v>
      </c>
      <c r="I1532" s="14"/>
      <c r="J1532" s="12"/>
      <c r="K1532" s="37"/>
      <c r="L1532" s="14"/>
      <c r="M1532" s="14"/>
      <c r="N1532" s="15"/>
    </row>
    <row r="1533" spans="1:14" x14ac:dyDescent="0.3">
      <c r="A1533" s="7">
        <f>+VLOOKUP(IF(ISNUMBER(SEARCH("GLISS*",K1533)),CONCATENATE("GLISSIERE"," ",RIGHT(K1533,3)),CONCATENATE(LEFT(K1533,2),"/",RIGHT(K1533,2))),CODE!A:F,CODE!C$1,FALSE)</f>
        <v>0</v>
      </c>
      <c r="B1533" s="7">
        <f>+VLOOKUP(IF(ISNUMBER(SEARCH("GLISS*",K1533)),CONCATENATE("GLISSIERE"," ",RIGHT(K1533,3)),CONCATENATE(LEFT(K1533,2),"/",RIGHT(K1533,2))),CODE!A:F,CODE!D$1,FALSE)</f>
        <v>0</v>
      </c>
      <c r="C1533" s="23"/>
      <c r="D1533" s="7">
        <f t="shared" si="48"/>
        <v>1900</v>
      </c>
      <c r="E1533" s="10" t="str">
        <f>+IF(A1533="GLISSIERE",+VLOOKUP(+VLOOKUP(IF(ISNUMBER(SEARCH("GLISS*",K1533)),CONCATENATE(RIGHT(K1533,4)),CONCATENATE(LEFT(K1533,2),"/",RIGHT(K1533,2))),'#Client'!B:C,1,FALSE),'#Client'!B:C,2,FALSE)," ")</f>
        <v xml:space="preserve"> </v>
      </c>
      <c r="F1533" s="10" t="str">
        <f>+IF(A1533="GLISSIERE",+VLOOKUP(K1533,'4-'!B:G,4,FALSE)," ")</f>
        <v xml:space="preserve"> </v>
      </c>
      <c r="G1533" s="10" t="str">
        <f t="shared" si="49"/>
        <v/>
      </c>
      <c r="H1533" s="44" t="str">
        <f>+IF(A1533="GLISSIERE",+VLOOKUP(K1533,'4-'!B:G,6,FALSE),IF(A1533="VENTES",+VLOOKUP(K1533,'5-'!B:H,6,FALSE)," "))</f>
        <v xml:space="preserve"> </v>
      </c>
      <c r="I1533" s="14"/>
      <c r="J1533" s="12"/>
      <c r="K1533" s="37"/>
      <c r="L1533" s="14"/>
      <c r="M1533" s="14"/>
      <c r="N1533" s="15"/>
    </row>
    <row r="1534" spans="1:14" x14ac:dyDescent="0.3">
      <c r="A1534" s="7">
        <f>+VLOOKUP(IF(ISNUMBER(SEARCH("GLISS*",K1534)),CONCATENATE("GLISSIERE"," ",RIGHT(K1534,3)),CONCATENATE(LEFT(K1534,2),"/",RIGHT(K1534,2))),CODE!A:F,CODE!C$1,FALSE)</f>
        <v>0</v>
      </c>
      <c r="B1534" s="7">
        <f>+VLOOKUP(IF(ISNUMBER(SEARCH("GLISS*",K1534)),CONCATENATE("GLISSIERE"," ",RIGHT(K1534,3)),CONCATENATE(LEFT(K1534,2),"/",RIGHT(K1534,2))),CODE!A:F,CODE!D$1,FALSE)</f>
        <v>0</v>
      </c>
      <c r="C1534" s="23"/>
      <c r="D1534" s="7">
        <f t="shared" si="48"/>
        <v>1900</v>
      </c>
      <c r="E1534" s="10" t="str">
        <f>+IF(A1534="GLISSIERE",+VLOOKUP(+VLOOKUP(IF(ISNUMBER(SEARCH("GLISS*",K1534)),CONCATENATE(RIGHT(K1534,4)),CONCATENATE(LEFT(K1534,2),"/",RIGHT(K1534,2))),'#Client'!B:C,1,FALSE),'#Client'!B:C,2,FALSE)," ")</f>
        <v xml:space="preserve"> </v>
      </c>
      <c r="F1534" s="10" t="str">
        <f>+IF(A1534="GLISSIERE",+VLOOKUP(K1534,'4-'!B:G,4,FALSE)," ")</f>
        <v xml:space="preserve"> </v>
      </c>
      <c r="G1534" s="10" t="str">
        <f t="shared" si="49"/>
        <v/>
      </c>
      <c r="H1534" s="44" t="str">
        <f>+IF(A1534="GLISSIERE",+VLOOKUP(K1534,'4-'!B:G,6,FALSE),IF(A1534="VENTES",+VLOOKUP(K1534,'5-'!B:H,6,FALSE)," "))</f>
        <v xml:space="preserve"> </v>
      </c>
      <c r="I1534" s="14"/>
      <c r="J1534" s="12"/>
      <c r="K1534" s="37"/>
      <c r="L1534" s="14"/>
      <c r="M1534" s="14"/>
      <c r="N1534" s="15"/>
    </row>
    <row r="1535" spans="1:14" x14ac:dyDescent="0.3">
      <c r="A1535" s="7">
        <f>+VLOOKUP(IF(ISNUMBER(SEARCH("GLISS*",K1535)),CONCATENATE("GLISSIERE"," ",RIGHT(K1535,3)),CONCATENATE(LEFT(K1535,2),"/",RIGHT(K1535,2))),CODE!A:F,CODE!C$1,FALSE)</f>
        <v>0</v>
      </c>
      <c r="B1535" s="7">
        <f>+VLOOKUP(IF(ISNUMBER(SEARCH("GLISS*",K1535)),CONCATENATE("GLISSIERE"," ",RIGHT(K1535,3)),CONCATENATE(LEFT(K1535,2),"/",RIGHT(K1535,2))),CODE!A:F,CODE!D$1,FALSE)</f>
        <v>0</v>
      </c>
      <c r="C1535" s="23"/>
      <c r="D1535" s="7">
        <f t="shared" si="48"/>
        <v>1900</v>
      </c>
      <c r="E1535" s="10" t="str">
        <f>+IF(A1535="GLISSIERE",+VLOOKUP(+VLOOKUP(IF(ISNUMBER(SEARCH("GLISS*",K1535)),CONCATENATE(RIGHT(K1535,4)),CONCATENATE(LEFT(K1535,2),"/",RIGHT(K1535,2))),'#Client'!B:C,1,FALSE),'#Client'!B:C,2,FALSE)," ")</f>
        <v xml:space="preserve"> </v>
      </c>
      <c r="F1535" s="10" t="str">
        <f>+IF(A1535="GLISSIERE",+VLOOKUP(K1535,'4-'!B:G,4,FALSE)," ")</f>
        <v xml:space="preserve"> </v>
      </c>
      <c r="G1535" s="10" t="str">
        <f t="shared" si="49"/>
        <v/>
      </c>
      <c r="H1535" s="44" t="str">
        <f>+IF(A1535="GLISSIERE",+VLOOKUP(K1535,'4-'!B:G,6,FALSE),IF(A1535="VENTES",+VLOOKUP(K1535,'5-'!B:H,6,FALSE)," "))</f>
        <v xml:space="preserve"> </v>
      </c>
      <c r="I1535" s="14"/>
      <c r="J1535" s="12"/>
      <c r="K1535" s="37"/>
      <c r="L1535" s="14"/>
      <c r="M1535" s="14"/>
      <c r="N1535" s="15"/>
    </row>
    <row r="1536" spans="1:14" x14ac:dyDescent="0.3">
      <c r="A1536" s="7">
        <f>+VLOOKUP(IF(ISNUMBER(SEARCH("GLISS*",K1536)),CONCATENATE("GLISSIERE"," ",RIGHT(K1536,3)),CONCATENATE(LEFT(K1536,2),"/",RIGHT(K1536,2))),CODE!A:F,CODE!C$1,FALSE)</f>
        <v>0</v>
      </c>
      <c r="B1536" s="7">
        <f>+VLOOKUP(IF(ISNUMBER(SEARCH("GLISS*",K1536)),CONCATENATE("GLISSIERE"," ",RIGHT(K1536,3)),CONCATENATE(LEFT(K1536,2),"/",RIGHT(K1536,2))),CODE!A:F,CODE!D$1,FALSE)</f>
        <v>0</v>
      </c>
      <c r="C1536" s="23"/>
      <c r="D1536" s="7">
        <f t="shared" si="48"/>
        <v>1900</v>
      </c>
      <c r="E1536" s="10" t="str">
        <f>+IF(A1536="GLISSIERE",+VLOOKUP(+VLOOKUP(IF(ISNUMBER(SEARCH("GLISS*",K1536)),CONCATENATE(RIGHT(K1536,4)),CONCATENATE(LEFT(K1536,2),"/",RIGHT(K1536,2))),'#Client'!B:C,1,FALSE),'#Client'!B:C,2,FALSE)," ")</f>
        <v xml:space="preserve"> </v>
      </c>
      <c r="F1536" s="10" t="str">
        <f>+IF(A1536="GLISSIERE",+VLOOKUP(K1536,'4-'!B:G,4,FALSE)," ")</f>
        <v xml:space="preserve"> </v>
      </c>
      <c r="G1536" s="10" t="str">
        <f t="shared" si="49"/>
        <v/>
      </c>
      <c r="H1536" s="44" t="str">
        <f>+IF(A1536="GLISSIERE",+VLOOKUP(K1536,'4-'!B:G,6,FALSE),IF(A1536="VENTES",+VLOOKUP(K1536,'5-'!B:H,6,FALSE)," "))</f>
        <v xml:space="preserve"> </v>
      </c>
      <c r="I1536" s="14"/>
      <c r="J1536" s="12"/>
      <c r="K1536" s="37"/>
      <c r="L1536" s="14"/>
      <c r="M1536" s="14"/>
      <c r="N1536" s="15"/>
    </row>
    <row r="1537" spans="1:14" x14ac:dyDescent="0.3">
      <c r="A1537" s="7">
        <f>+VLOOKUP(IF(ISNUMBER(SEARCH("GLISS*",K1537)),CONCATENATE("GLISSIERE"," ",RIGHT(K1537,3)),CONCATENATE(LEFT(K1537,2),"/",RIGHT(K1537,2))),CODE!A:F,CODE!C$1,FALSE)</f>
        <v>0</v>
      </c>
      <c r="B1537" s="7">
        <f>+VLOOKUP(IF(ISNUMBER(SEARCH("GLISS*",K1537)),CONCATENATE("GLISSIERE"," ",RIGHT(K1537,3)),CONCATENATE(LEFT(K1537,2),"/",RIGHT(K1537,2))),CODE!A:F,CODE!D$1,FALSE)</f>
        <v>0</v>
      </c>
      <c r="C1537" s="23"/>
      <c r="D1537" s="7">
        <f t="shared" si="48"/>
        <v>1900</v>
      </c>
      <c r="E1537" s="10" t="str">
        <f>+IF(A1537="GLISSIERE",+VLOOKUP(+VLOOKUP(IF(ISNUMBER(SEARCH("GLISS*",K1537)),CONCATENATE(RIGHT(K1537,4)),CONCATENATE(LEFT(K1537,2),"/",RIGHT(K1537,2))),'#Client'!B:C,1,FALSE),'#Client'!B:C,2,FALSE)," ")</f>
        <v xml:space="preserve"> </v>
      </c>
      <c r="F1537" s="10" t="str">
        <f>+IF(A1537="GLISSIERE",+VLOOKUP(K1537,'4-'!B:G,4,FALSE)," ")</f>
        <v xml:space="preserve"> </v>
      </c>
      <c r="G1537" s="10" t="str">
        <f t="shared" si="49"/>
        <v/>
      </c>
      <c r="H1537" s="44" t="str">
        <f>+IF(A1537="GLISSIERE",+VLOOKUP(K1537,'4-'!B:G,6,FALSE),IF(A1537="VENTES",+VLOOKUP(K1537,'5-'!B:H,6,FALSE)," "))</f>
        <v xml:space="preserve"> </v>
      </c>
      <c r="I1537" s="14"/>
      <c r="J1537" s="12"/>
      <c r="K1537" s="37"/>
      <c r="L1537" s="14"/>
      <c r="M1537" s="14"/>
      <c r="N1537" s="15"/>
    </row>
    <row r="1538" spans="1:14" x14ac:dyDescent="0.3">
      <c r="A1538" s="7">
        <f>+VLOOKUP(IF(ISNUMBER(SEARCH("GLISS*",K1538)),CONCATENATE("GLISSIERE"," ",RIGHT(K1538,3)),CONCATENATE(LEFT(K1538,2),"/",RIGHT(K1538,2))),CODE!A:F,CODE!C$1,FALSE)</f>
        <v>0</v>
      </c>
      <c r="B1538" s="7">
        <f>+VLOOKUP(IF(ISNUMBER(SEARCH("GLISS*",K1538)),CONCATENATE("GLISSIERE"," ",RIGHT(K1538,3)),CONCATENATE(LEFT(K1538,2),"/",RIGHT(K1538,2))),CODE!A:F,CODE!D$1,FALSE)</f>
        <v>0</v>
      </c>
      <c r="C1538" s="23"/>
      <c r="D1538" s="7">
        <f t="shared" si="48"/>
        <v>1900</v>
      </c>
      <c r="E1538" s="10" t="str">
        <f>+IF(A1538="GLISSIERE",+VLOOKUP(+VLOOKUP(IF(ISNUMBER(SEARCH("GLISS*",K1538)),CONCATENATE(RIGHT(K1538,4)),CONCATENATE(LEFT(K1538,2),"/",RIGHT(K1538,2))),'#Client'!B:C,1,FALSE),'#Client'!B:C,2,FALSE)," ")</f>
        <v xml:space="preserve"> </v>
      </c>
      <c r="F1538" s="10" t="str">
        <f>+IF(A1538="GLISSIERE",+VLOOKUP(K1538,'4-'!B:G,4,FALSE)," ")</f>
        <v xml:space="preserve"> </v>
      </c>
      <c r="G1538" s="10" t="str">
        <f t="shared" si="49"/>
        <v/>
      </c>
      <c r="H1538" s="44" t="str">
        <f>+IF(A1538="GLISSIERE",+VLOOKUP(K1538,'4-'!B:G,6,FALSE),IF(A1538="VENTES",+VLOOKUP(K1538,'5-'!B:H,6,FALSE)," "))</f>
        <v xml:space="preserve"> </v>
      </c>
      <c r="I1538" s="14"/>
      <c r="J1538" s="12"/>
      <c r="K1538" s="37"/>
      <c r="L1538" s="14"/>
      <c r="M1538" s="14"/>
      <c r="N1538" s="15"/>
    </row>
    <row r="1539" spans="1:14" x14ac:dyDescent="0.3">
      <c r="A1539" s="7">
        <f>+VLOOKUP(IF(ISNUMBER(SEARCH("GLISS*",K1539)),CONCATENATE("GLISSIERE"," ",RIGHT(K1539,3)),CONCATENATE(LEFT(K1539,2),"/",RIGHT(K1539,2))),CODE!A:F,CODE!C$1,FALSE)</f>
        <v>0</v>
      </c>
      <c r="B1539" s="7">
        <f>+VLOOKUP(IF(ISNUMBER(SEARCH("GLISS*",K1539)),CONCATENATE("GLISSIERE"," ",RIGHT(K1539,3)),CONCATENATE(LEFT(K1539,2),"/",RIGHT(K1539,2))),CODE!A:F,CODE!D$1,FALSE)</f>
        <v>0</v>
      </c>
      <c r="C1539" s="23"/>
      <c r="D1539" s="7">
        <f t="shared" si="48"/>
        <v>1900</v>
      </c>
      <c r="E1539" s="10" t="str">
        <f>+IF(A1539="GLISSIERE",+VLOOKUP(+VLOOKUP(IF(ISNUMBER(SEARCH("GLISS*",K1539)),CONCATENATE(RIGHT(K1539,4)),CONCATENATE(LEFT(K1539,2),"/",RIGHT(K1539,2))),'#Client'!B:C,1,FALSE),'#Client'!B:C,2,FALSE)," ")</f>
        <v xml:space="preserve"> </v>
      </c>
      <c r="F1539" s="10" t="str">
        <f>+IF(A1539="GLISSIERE",+VLOOKUP(K1539,'4-'!B:G,4,FALSE)," ")</f>
        <v xml:space="preserve"> </v>
      </c>
      <c r="G1539" s="10" t="str">
        <f t="shared" si="49"/>
        <v/>
      </c>
      <c r="H1539" s="44" t="str">
        <f>+IF(A1539="GLISSIERE",+VLOOKUP(K1539,'4-'!B:G,6,FALSE),IF(A1539="VENTES",+VLOOKUP(K1539,'5-'!B:H,6,FALSE)," "))</f>
        <v xml:space="preserve"> </v>
      </c>
      <c r="I1539" s="14"/>
      <c r="J1539" s="12"/>
      <c r="K1539" s="37"/>
      <c r="L1539" s="14"/>
      <c r="M1539" s="14"/>
      <c r="N1539" s="15"/>
    </row>
    <row r="1540" spans="1:14" x14ac:dyDescent="0.3">
      <c r="G1540" s="11" t="str">
        <f t="shared" ref="G1540:G1602" si="50">+IF(+LEFT(K1540,2)="F-",MID(K1540,3,4),MID(K1540,4,4))</f>
        <v/>
      </c>
    </row>
    <row r="1541" spans="1:14" x14ac:dyDescent="0.3">
      <c r="G1541" s="11" t="str">
        <f t="shared" si="50"/>
        <v/>
      </c>
    </row>
    <row r="1542" spans="1:14" x14ac:dyDescent="0.3">
      <c r="G1542" s="11" t="str">
        <f t="shared" si="50"/>
        <v/>
      </c>
    </row>
    <row r="1543" spans="1:14" x14ac:dyDescent="0.3">
      <c r="G1543" s="11" t="str">
        <f t="shared" si="50"/>
        <v/>
      </c>
    </row>
    <row r="1544" spans="1:14" x14ac:dyDescent="0.3">
      <c r="G1544" s="11" t="str">
        <f t="shared" si="50"/>
        <v/>
      </c>
    </row>
    <row r="1545" spans="1:14" x14ac:dyDescent="0.3">
      <c r="G1545" s="11" t="str">
        <f t="shared" si="50"/>
        <v/>
      </c>
    </row>
    <row r="1546" spans="1:14" x14ac:dyDescent="0.3">
      <c r="G1546" s="11" t="str">
        <f t="shared" si="50"/>
        <v/>
      </c>
    </row>
    <row r="1547" spans="1:14" x14ac:dyDescent="0.3">
      <c r="G1547" s="11" t="str">
        <f t="shared" si="50"/>
        <v/>
      </c>
    </row>
    <row r="1548" spans="1:14" x14ac:dyDescent="0.3">
      <c r="G1548" s="11" t="str">
        <f t="shared" si="50"/>
        <v/>
      </c>
    </row>
    <row r="1549" spans="1:14" x14ac:dyDescent="0.3">
      <c r="G1549" s="11" t="str">
        <f t="shared" si="50"/>
        <v/>
      </c>
    </row>
    <row r="1550" spans="1:14" x14ac:dyDescent="0.3">
      <c r="G1550" s="11" t="str">
        <f t="shared" si="50"/>
        <v/>
      </c>
    </row>
    <row r="1551" spans="1:14" x14ac:dyDescent="0.3">
      <c r="G1551" s="11" t="str">
        <f t="shared" si="50"/>
        <v/>
      </c>
    </row>
    <row r="1552" spans="1:14" x14ac:dyDescent="0.3">
      <c r="G1552" s="11" t="str">
        <f t="shared" si="50"/>
        <v/>
      </c>
    </row>
    <row r="1553" spans="7:7" x14ac:dyDescent="0.3">
      <c r="G1553" s="11" t="str">
        <f t="shared" si="50"/>
        <v/>
      </c>
    </row>
    <row r="1554" spans="7:7" x14ac:dyDescent="0.3">
      <c r="G1554" s="11" t="str">
        <f t="shared" si="50"/>
        <v/>
      </c>
    </row>
    <row r="1555" spans="7:7" x14ac:dyDescent="0.3">
      <c r="G1555" s="11" t="str">
        <f t="shared" si="50"/>
        <v/>
      </c>
    </row>
    <row r="1556" spans="7:7" x14ac:dyDescent="0.3">
      <c r="G1556" s="11" t="str">
        <f t="shared" si="50"/>
        <v/>
      </c>
    </row>
    <row r="1557" spans="7:7" x14ac:dyDescent="0.3">
      <c r="G1557" s="11" t="str">
        <f t="shared" si="50"/>
        <v/>
      </c>
    </row>
    <row r="1558" spans="7:7" x14ac:dyDescent="0.3">
      <c r="G1558" s="11" t="str">
        <f t="shared" si="50"/>
        <v/>
      </c>
    </row>
    <row r="1559" spans="7:7" x14ac:dyDescent="0.3">
      <c r="G1559" s="11" t="str">
        <f t="shared" si="50"/>
        <v/>
      </c>
    </row>
    <row r="1560" spans="7:7" x14ac:dyDescent="0.3">
      <c r="G1560" s="11" t="str">
        <f t="shared" si="50"/>
        <v/>
      </c>
    </row>
    <row r="1561" spans="7:7" x14ac:dyDescent="0.3">
      <c r="G1561" s="11" t="str">
        <f t="shared" si="50"/>
        <v/>
      </c>
    </row>
    <row r="1562" spans="7:7" x14ac:dyDescent="0.3">
      <c r="G1562" s="11" t="str">
        <f t="shared" si="50"/>
        <v/>
      </c>
    </row>
    <row r="1563" spans="7:7" x14ac:dyDescent="0.3">
      <c r="G1563" s="11" t="str">
        <f t="shared" si="50"/>
        <v/>
      </c>
    </row>
    <row r="1564" spans="7:7" x14ac:dyDescent="0.3">
      <c r="G1564" s="11" t="str">
        <f t="shared" si="50"/>
        <v/>
      </c>
    </row>
    <row r="1565" spans="7:7" x14ac:dyDescent="0.3">
      <c r="G1565" s="11" t="str">
        <f t="shared" si="50"/>
        <v/>
      </c>
    </row>
    <row r="1566" spans="7:7" x14ac:dyDescent="0.3">
      <c r="G1566" s="11" t="str">
        <f t="shared" si="50"/>
        <v/>
      </c>
    </row>
    <row r="1567" spans="7:7" x14ac:dyDescent="0.3">
      <c r="G1567" s="11" t="str">
        <f t="shared" si="50"/>
        <v/>
      </c>
    </row>
    <row r="1568" spans="7:7" x14ac:dyDescent="0.3">
      <c r="G1568" s="11" t="str">
        <f t="shared" si="50"/>
        <v/>
      </c>
    </row>
    <row r="1569" spans="7:7" x14ac:dyDescent="0.3">
      <c r="G1569" s="11" t="str">
        <f t="shared" si="50"/>
        <v/>
      </c>
    </row>
    <row r="1570" spans="7:7" x14ac:dyDescent="0.3">
      <c r="G1570" s="11" t="str">
        <f t="shared" si="50"/>
        <v/>
      </c>
    </row>
    <row r="1571" spans="7:7" x14ac:dyDescent="0.3">
      <c r="G1571" s="11" t="str">
        <f t="shared" si="50"/>
        <v/>
      </c>
    </row>
    <row r="1572" spans="7:7" x14ac:dyDescent="0.3">
      <c r="G1572" s="11" t="str">
        <f t="shared" si="50"/>
        <v/>
      </c>
    </row>
    <row r="1573" spans="7:7" x14ac:dyDescent="0.3">
      <c r="G1573" s="11" t="str">
        <f t="shared" si="50"/>
        <v/>
      </c>
    </row>
    <row r="1574" spans="7:7" x14ac:dyDescent="0.3">
      <c r="G1574" s="11" t="str">
        <f t="shared" si="50"/>
        <v/>
      </c>
    </row>
    <row r="1575" spans="7:7" x14ac:dyDescent="0.3">
      <c r="G1575" s="11" t="str">
        <f t="shared" si="50"/>
        <v/>
      </c>
    </row>
    <row r="1576" spans="7:7" x14ac:dyDescent="0.3">
      <c r="G1576" s="11" t="str">
        <f t="shared" si="50"/>
        <v/>
      </c>
    </row>
    <row r="1577" spans="7:7" x14ac:dyDescent="0.3">
      <c r="G1577" s="11" t="str">
        <f t="shared" si="50"/>
        <v/>
      </c>
    </row>
    <row r="1578" spans="7:7" x14ac:dyDescent="0.3">
      <c r="G1578" s="11" t="str">
        <f t="shared" si="50"/>
        <v/>
      </c>
    </row>
    <row r="1579" spans="7:7" x14ac:dyDescent="0.3">
      <c r="G1579" s="11" t="str">
        <f t="shared" si="50"/>
        <v/>
      </c>
    </row>
    <row r="1580" spans="7:7" x14ac:dyDescent="0.3">
      <c r="G1580" s="11" t="str">
        <f t="shared" si="50"/>
        <v/>
      </c>
    </row>
    <row r="1581" spans="7:7" x14ac:dyDescent="0.3">
      <c r="G1581" s="11" t="str">
        <f t="shared" si="50"/>
        <v/>
      </c>
    </row>
    <row r="1582" spans="7:7" x14ac:dyDescent="0.3">
      <c r="G1582" s="11" t="str">
        <f t="shared" si="50"/>
        <v/>
      </c>
    </row>
    <row r="1583" spans="7:7" x14ac:dyDescent="0.3">
      <c r="G1583" s="11" t="str">
        <f t="shared" si="50"/>
        <v/>
      </c>
    </row>
    <row r="1584" spans="7:7" x14ac:dyDescent="0.3">
      <c r="G1584" s="11" t="str">
        <f t="shared" si="50"/>
        <v/>
      </c>
    </row>
    <row r="1585" spans="7:7" x14ac:dyDescent="0.3">
      <c r="G1585" s="11" t="str">
        <f t="shared" si="50"/>
        <v/>
      </c>
    </row>
    <row r="1586" spans="7:7" x14ac:dyDescent="0.3">
      <c r="G1586" s="11" t="str">
        <f t="shared" si="50"/>
        <v/>
      </c>
    </row>
    <row r="1587" spans="7:7" x14ac:dyDescent="0.3">
      <c r="G1587" s="11" t="str">
        <f t="shared" si="50"/>
        <v/>
      </c>
    </row>
    <row r="1588" spans="7:7" x14ac:dyDescent="0.3">
      <c r="G1588" s="11" t="str">
        <f t="shared" si="50"/>
        <v/>
      </c>
    </row>
    <row r="1589" spans="7:7" x14ac:dyDescent="0.3">
      <c r="G1589" s="11" t="str">
        <f t="shared" si="50"/>
        <v/>
      </c>
    </row>
    <row r="1590" spans="7:7" x14ac:dyDescent="0.3">
      <c r="G1590" s="11" t="str">
        <f t="shared" si="50"/>
        <v/>
      </c>
    </row>
    <row r="1591" spans="7:7" x14ac:dyDescent="0.3">
      <c r="G1591" s="11" t="str">
        <f t="shared" si="50"/>
        <v/>
      </c>
    </row>
    <row r="1592" spans="7:7" x14ac:dyDescent="0.3">
      <c r="G1592" s="11" t="str">
        <f t="shared" si="50"/>
        <v/>
      </c>
    </row>
    <row r="1593" spans="7:7" x14ac:dyDescent="0.3">
      <c r="G1593" s="11" t="str">
        <f t="shared" si="50"/>
        <v/>
      </c>
    </row>
    <row r="1594" spans="7:7" x14ac:dyDescent="0.3">
      <c r="G1594" s="11" t="str">
        <f t="shared" si="50"/>
        <v/>
      </c>
    </row>
    <row r="1595" spans="7:7" x14ac:dyDescent="0.3">
      <c r="G1595" s="11" t="str">
        <f t="shared" si="50"/>
        <v/>
      </c>
    </row>
    <row r="1596" spans="7:7" x14ac:dyDescent="0.3">
      <c r="G1596" s="11" t="str">
        <f t="shared" si="50"/>
        <v/>
      </c>
    </row>
    <row r="1597" spans="7:7" x14ac:dyDescent="0.3">
      <c r="G1597" s="11" t="str">
        <f t="shared" si="50"/>
        <v/>
      </c>
    </row>
    <row r="1598" spans="7:7" x14ac:dyDescent="0.3">
      <c r="G1598" s="11" t="str">
        <f t="shared" si="50"/>
        <v/>
      </c>
    </row>
    <row r="1599" spans="7:7" x14ac:dyDescent="0.3">
      <c r="G1599" s="11" t="str">
        <f t="shared" si="50"/>
        <v/>
      </c>
    </row>
    <row r="1600" spans="7:7" x14ac:dyDescent="0.3">
      <c r="G1600" s="11" t="str">
        <f t="shared" si="50"/>
        <v/>
      </c>
    </row>
    <row r="1601" spans="7:7" x14ac:dyDescent="0.3">
      <c r="G1601" s="11" t="str">
        <f t="shared" si="50"/>
        <v/>
      </c>
    </row>
    <row r="1602" spans="7:7" x14ac:dyDescent="0.3">
      <c r="G1602" s="11" t="str">
        <f t="shared" si="50"/>
        <v/>
      </c>
    </row>
    <row r="1603" spans="7:7" x14ac:dyDescent="0.3">
      <c r="G1603" s="11" t="str">
        <f t="shared" ref="G1603:G1666" si="51">+IF(+LEFT(K1603,2)="F-",MID(K1603,3,4),MID(K1603,4,4))</f>
        <v/>
      </c>
    </row>
    <row r="1604" spans="7:7" x14ac:dyDescent="0.3">
      <c r="G1604" s="11" t="str">
        <f t="shared" si="51"/>
        <v/>
      </c>
    </row>
    <row r="1605" spans="7:7" x14ac:dyDescent="0.3">
      <c r="G1605" s="11" t="str">
        <f t="shared" si="51"/>
        <v/>
      </c>
    </row>
    <row r="1606" spans="7:7" x14ac:dyDescent="0.3">
      <c r="G1606" s="11" t="str">
        <f t="shared" si="51"/>
        <v/>
      </c>
    </row>
    <row r="1607" spans="7:7" x14ac:dyDescent="0.3">
      <c r="G1607" s="11" t="str">
        <f t="shared" si="51"/>
        <v/>
      </c>
    </row>
    <row r="1608" spans="7:7" x14ac:dyDescent="0.3">
      <c r="G1608" s="11" t="str">
        <f t="shared" si="51"/>
        <v/>
      </c>
    </row>
    <row r="1609" spans="7:7" x14ac:dyDescent="0.3">
      <c r="G1609" s="11" t="str">
        <f t="shared" si="51"/>
        <v/>
      </c>
    </row>
    <row r="1610" spans="7:7" x14ac:dyDescent="0.3">
      <c r="G1610" s="11" t="str">
        <f t="shared" si="51"/>
        <v/>
      </c>
    </row>
    <row r="1611" spans="7:7" x14ac:dyDescent="0.3">
      <c r="G1611" s="11" t="str">
        <f t="shared" si="51"/>
        <v/>
      </c>
    </row>
    <row r="1612" spans="7:7" x14ac:dyDescent="0.3">
      <c r="G1612" s="11" t="str">
        <f t="shared" si="51"/>
        <v/>
      </c>
    </row>
    <row r="1613" spans="7:7" x14ac:dyDescent="0.3">
      <c r="G1613" s="11" t="str">
        <f t="shared" si="51"/>
        <v/>
      </c>
    </row>
    <row r="1614" spans="7:7" x14ac:dyDescent="0.3">
      <c r="G1614" s="11" t="str">
        <f t="shared" si="51"/>
        <v/>
      </c>
    </row>
    <row r="1615" spans="7:7" x14ac:dyDescent="0.3">
      <c r="G1615" s="11" t="str">
        <f t="shared" si="51"/>
        <v/>
      </c>
    </row>
    <row r="1616" spans="7:7" x14ac:dyDescent="0.3">
      <c r="G1616" s="11" t="str">
        <f t="shared" si="51"/>
        <v/>
      </c>
    </row>
    <row r="1617" spans="7:7" x14ac:dyDescent="0.3">
      <c r="G1617" s="11" t="str">
        <f t="shared" si="51"/>
        <v/>
      </c>
    </row>
    <row r="1618" spans="7:7" x14ac:dyDescent="0.3">
      <c r="G1618" s="11" t="str">
        <f t="shared" si="51"/>
        <v/>
      </c>
    </row>
    <row r="1619" spans="7:7" x14ac:dyDescent="0.3">
      <c r="G1619" s="11" t="str">
        <f t="shared" si="51"/>
        <v/>
      </c>
    </row>
    <row r="1620" spans="7:7" x14ac:dyDescent="0.3">
      <c r="G1620" s="11" t="str">
        <f t="shared" si="51"/>
        <v/>
      </c>
    </row>
    <row r="1621" spans="7:7" x14ac:dyDescent="0.3">
      <c r="G1621" s="11" t="str">
        <f t="shared" si="51"/>
        <v/>
      </c>
    </row>
    <row r="1622" spans="7:7" x14ac:dyDescent="0.3">
      <c r="G1622" s="11" t="str">
        <f t="shared" si="51"/>
        <v/>
      </c>
    </row>
    <row r="1623" spans="7:7" x14ac:dyDescent="0.3">
      <c r="G1623" s="11" t="str">
        <f t="shared" si="51"/>
        <v/>
      </c>
    </row>
    <row r="1624" spans="7:7" x14ac:dyDescent="0.3">
      <c r="G1624" s="11" t="str">
        <f t="shared" si="51"/>
        <v/>
      </c>
    </row>
    <row r="1625" spans="7:7" x14ac:dyDescent="0.3">
      <c r="G1625" s="11" t="str">
        <f t="shared" si="51"/>
        <v/>
      </c>
    </row>
    <row r="1626" spans="7:7" x14ac:dyDescent="0.3">
      <c r="G1626" s="11" t="str">
        <f t="shared" si="51"/>
        <v/>
      </c>
    </row>
    <row r="1627" spans="7:7" x14ac:dyDescent="0.3">
      <c r="G1627" s="11" t="str">
        <f t="shared" si="51"/>
        <v/>
      </c>
    </row>
    <row r="1628" spans="7:7" x14ac:dyDescent="0.3">
      <c r="G1628" s="11" t="str">
        <f t="shared" si="51"/>
        <v/>
      </c>
    </row>
    <row r="1629" spans="7:7" x14ac:dyDescent="0.3">
      <c r="G1629" s="11" t="str">
        <f t="shared" si="51"/>
        <v/>
      </c>
    </row>
    <row r="1630" spans="7:7" x14ac:dyDescent="0.3">
      <c r="G1630" s="11" t="str">
        <f t="shared" si="51"/>
        <v/>
      </c>
    </row>
    <row r="1631" spans="7:7" x14ac:dyDescent="0.3">
      <c r="G1631" s="11" t="str">
        <f t="shared" si="51"/>
        <v/>
      </c>
    </row>
    <row r="1632" spans="7:7" x14ac:dyDescent="0.3">
      <c r="G1632" s="11" t="str">
        <f t="shared" si="51"/>
        <v/>
      </c>
    </row>
    <row r="1633" spans="7:7" x14ac:dyDescent="0.3">
      <c r="G1633" s="11" t="str">
        <f t="shared" si="51"/>
        <v/>
      </c>
    </row>
    <row r="1634" spans="7:7" x14ac:dyDescent="0.3">
      <c r="G1634" s="11" t="str">
        <f t="shared" si="51"/>
        <v/>
      </c>
    </row>
    <row r="1635" spans="7:7" x14ac:dyDescent="0.3">
      <c r="G1635" s="11" t="str">
        <f t="shared" si="51"/>
        <v/>
      </c>
    </row>
    <row r="1636" spans="7:7" x14ac:dyDescent="0.3">
      <c r="G1636" s="11" t="str">
        <f t="shared" si="51"/>
        <v/>
      </c>
    </row>
    <row r="1637" spans="7:7" x14ac:dyDescent="0.3">
      <c r="G1637" s="11" t="str">
        <f t="shared" si="51"/>
        <v/>
      </c>
    </row>
    <row r="1638" spans="7:7" x14ac:dyDescent="0.3">
      <c r="G1638" s="11" t="str">
        <f t="shared" si="51"/>
        <v/>
      </c>
    </row>
    <row r="1639" spans="7:7" x14ac:dyDescent="0.3">
      <c r="G1639" s="11" t="str">
        <f t="shared" si="51"/>
        <v/>
      </c>
    </row>
    <row r="1640" spans="7:7" x14ac:dyDescent="0.3">
      <c r="G1640" s="11" t="str">
        <f t="shared" si="51"/>
        <v/>
      </c>
    </row>
    <row r="1641" spans="7:7" x14ac:dyDescent="0.3">
      <c r="G1641" s="11" t="str">
        <f t="shared" si="51"/>
        <v/>
      </c>
    </row>
    <row r="1642" spans="7:7" x14ac:dyDescent="0.3">
      <c r="G1642" s="11" t="str">
        <f t="shared" si="51"/>
        <v/>
      </c>
    </row>
    <row r="1643" spans="7:7" x14ac:dyDescent="0.3">
      <c r="G1643" s="11" t="str">
        <f t="shared" si="51"/>
        <v/>
      </c>
    </row>
    <row r="1644" spans="7:7" x14ac:dyDescent="0.3">
      <c r="G1644" s="11" t="str">
        <f t="shared" si="51"/>
        <v/>
      </c>
    </row>
    <row r="1645" spans="7:7" x14ac:dyDescent="0.3">
      <c r="G1645" s="11" t="str">
        <f t="shared" si="51"/>
        <v/>
      </c>
    </row>
    <row r="1646" spans="7:7" x14ac:dyDescent="0.3">
      <c r="G1646" s="11" t="str">
        <f t="shared" si="51"/>
        <v/>
      </c>
    </row>
    <row r="1647" spans="7:7" x14ac:dyDescent="0.3">
      <c r="G1647" s="11" t="str">
        <f t="shared" si="51"/>
        <v/>
      </c>
    </row>
    <row r="1648" spans="7:7" x14ac:dyDescent="0.3">
      <c r="G1648" s="11" t="str">
        <f t="shared" si="51"/>
        <v/>
      </c>
    </row>
    <row r="1649" spans="7:7" x14ac:dyDescent="0.3">
      <c r="G1649" s="11" t="str">
        <f t="shared" si="51"/>
        <v/>
      </c>
    </row>
    <row r="1650" spans="7:7" x14ac:dyDescent="0.3">
      <c r="G1650" s="11" t="str">
        <f t="shared" si="51"/>
        <v/>
      </c>
    </row>
    <row r="1651" spans="7:7" x14ac:dyDescent="0.3">
      <c r="G1651" s="11" t="str">
        <f t="shared" si="51"/>
        <v/>
      </c>
    </row>
    <row r="1652" spans="7:7" x14ac:dyDescent="0.3">
      <c r="G1652" s="11" t="str">
        <f t="shared" si="51"/>
        <v/>
      </c>
    </row>
    <row r="1653" spans="7:7" x14ac:dyDescent="0.3">
      <c r="G1653" s="11" t="str">
        <f t="shared" si="51"/>
        <v/>
      </c>
    </row>
    <row r="1654" spans="7:7" x14ac:dyDescent="0.3">
      <c r="G1654" s="11" t="str">
        <f t="shared" si="51"/>
        <v/>
      </c>
    </row>
    <row r="1655" spans="7:7" x14ac:dyDescent="0.3">
      <c r="G1655" s="11" t="str">
        <f t="shared" si="51"/>
        <v/>
      </c>
    </row>
    <row r="1656" spans="7:7" x14ac:dyDescent="0.3">
      <c r="G1656" s="11" t="str">
        <f t="shared" si="51"/>
        <v/>
      </c>
    </row>
    <row r="1657" spans="7:7" x14ac:dyDescent="0.3">
      <c r="G1657" s="11" t="str">
        <f t="shared" si="51"/>
        <v/>
      </c>
    </row>
    <row r="1658" spans="7:7" x14ac:dyDescent="0.3">
      <c r="G1658" s="11" t="str">
        <f t="shared" si="51"/>
        <v/>
      </c>
    </row>
    <row r="1659" spans="7:7" x14ac:dyDescent="0.3">
      <c r="G1659" s="11" t="str">
        <f t="shared" si="51"/>
        <v/>
      </c>
    </row>
    <row r="1660" spans="7:7" x14ac:dyDescent="0.3">
      <c r="G1660" s="11" t="str">
        <f t="shared" si="51"/>
        <v/>
      </c>
    </row>
    <row r="1661" spans="7:7" x14ac:dyDescent="0.3">
      <c r="G1661" s="11" t="str">
        <f t="shared" si="51"/>
        <v/>
      </c>
    </row>
    <row r="1662" spans="7:7" x14ac:dyDescent="0.3">
      <c r="G1662" s="11" t="str">
        <f t="shared" si="51"/>
        <v/>
      </c>
    </row>
    <row r="1663" spans="7:7" x14ac:dyDescent="0.3">
      <c r="G1663" s="11" t="str">
        <f t="shared" si="51"/>
        <v/>
      </c>
    </row>
    <row r="1664" spans="7:7" x14ac:dyDescent="0.3">
      <c r="G1664" s="11" t="str">
        <f t="shared" si="51"/>
        <v/>
      </c>
    </row>
    <row r="1665" spans="7:7" x14ac:dyDescent="0.3">
      <c r="G1665" s="11" t="str">
        <f t="shared" si="51"/>
        <v/>
      </c>
    </row>
    <row r="1666" spans="7:7" x14ac:dyDescent="0.3">
      <c r="G1666" s="11" t="str">
        <f t="shared" si="51"/>
        <v/>
      </c>
    </row>
    <row r="1667" spans="7:7" x14ac:dyDescent="0.3">
      <c r="G1667" s="11" t="str">
        <f t="shared" ref="G1667:G1704" si="52">+IF(+LEFT(K1667,2)="F-",MID(K1667,3,4),MID(K1667,4,4))</f>
        <v/>
      </c>
    </row>
    <row r="1668" spans="7:7" x14ac:dyDescent="0.3">
      <c r="G1668" s="11" t="str">
        <f t="shared" si="52"/>
        <v/>
      </c>
    </row>
    <row r="1669" spans="7:7" x14ac:dyDescent="0.3">
      <c r="G1669" s="11" t="str">
        <f t="shared" si="52"/>
        <v/>
      </c>
    </row>
    <row r="1670" spans="7:7" x14ac:dyDescent="0.3">
      <c r="G1670" s="11" t="str">
        <f t="shared" si="52"/>
        <v/>
      </c>
    </row>
    <row r="1671" spans="7:7" x14ac:dyDescent="0.3">
      <c r="G1671" s="11" t="str">
        <f t="shared" si="52"/>
        <v/>
      </c>
    </row>
    <row r="1672" spans="7:7" x14ac:dyDescent="0.3">
      <c r="G1672" s="11" t="str">
        <f t="shared" si="52"/>
        <v/>
      </c>
    </row>
    <row r="1673" spans="7:7" x14ac:dyDescent="0.3">
      <c r="G1673" s="11" t="str">
        <f t="shared" si="52"/>
        <v/>
      </c>
    </row>
    <row r="1674" spans="7:7" x14ac:dyDescent="0.3">
      <c r="G1674" s="11" t="str">
        <f t="shared" si="52"/>
        <v/>
      </c>
    </row>
    <row r="1675" spans="7:7" x14ac:dyDescent="0.3">
      <c r="G1675" s="11" t="str">
        <f t="shared" si="52"/>
        <v/>
      </c>
    </row>
    <row r="1676" spans="7:7" x14ac:dyDescent="0.3">
      <c r="G1676" s="11" t="str">
        <f t="shared" si="52"/>
        <v/>
      </c>
    </row>
    <row r="1677" spans="7:7" x14ac:dyDescent="0.3">
      <c r="G1677" s="11" t="str">
        <f t="shared" si="52"/>
        <v/>
      </c>
    </row>
    <row r="1678" spans="7:7" x14ac:dyDescent="0.3">
      <c r="G1678" s="11" t="str">
        <f t="shared" si="52"/>
        <v/>
      </c>
    </row>
    <row r="1679" spans="7:7" x14ac:dyDescent="0.3">
      <c r="G1679" s="11" t="str">
        <f t="shared" si="52"/>
        <v/>
      </c>
    </row>
    <row r="1680" spans="7:7" x14ac:dyDescent="0.3">
      <c r="G1680" s="11" t="str">
        <f t="shared" si="52"/>
        <v/>
      </c>
    </row>
    <row r="1681" spans="7:7" x14ac:dyDescent="0.3">
      <c r="G1681" s="11" t="str">
        <f t="shared" si="52"/>
        <v/>
      </c>
    </row>
    <row r="1682" spans="7:7" x14ac:dyDescent="0.3">
      <c r="G1682" s="11" t="str">
        <f t="shared" si="52"/>
        <v/>
      </c>
    </row>
    <row r="1683" spans="7:7" x14ac:dyDescent="0.3">
      <c r="G1683" s="11" t="str">
        <f t="shared" si="52"/>
        <v/>
      </c>
    </row>
    <row r="1684" spans="7:7" x14ac:dyDescent="0.3">
      <c r="G1684" s="11" t="str">
        <f t="shared" si="52"/>
        <v/>
      </c>
    </row>
    <row r="1685" spans="7:7" x14ac:dyDescent="0.3">
      <c r="G1685" s="11" t="str">
        <f t="shared" si="52"/>
        <v/>
      </c>
    </row>
    <row r="1686" spans="7:7" x14ac:dyDescent="0.3">
      <c r="G1686" s="11" t="str">
        <f t="shared" si="52"/>
        <v/>
      </c>
    </row>
    <row r="1687" spans="7:7" x14ac:dyDescent="0.3">
      <c r="G1687" s="11" t="str">
        <f t="shared" si="52"/>
        <v/>
      </c>
    </row>
    <row r="1688" spans="7:7" x14ac:dyDescent="0.3">
      <c r="G1688" s="11" t="str">
        <f t="shared" si="52"/>
        <v/>
      </c>
    </row>
    <row r="1689" spans="7:7" x14ac:dyDescent="0.3">
      <c r="G1689" s="11" t="str">
        <f t="shared" si="52"/>
        <v/>
      </c>
    </row>
    <row r="1690" spans="7:7" x14ac:dyDescent="0.3">
      <c r="G1690" s="11" t="str">
        <f t="shared" si="52"/>
        <v/>
      </c>
    </row>
    <row r="1691" spans="7:7" x14ac:dyDescent="0.3">
      <c r="G1691" s="11" t="str">
        <f t="shared" si="52"/>
        <v/>
      </c>
    </row>
    <row r="1692" spans="7:7" x14ac:dyDescent="0.3">
      <c r="G1692" s="11" t="str">
        <f t="shared" si="52"/>
        <v/>
      </c>
    </row>
    <row r="1693" spans="7:7" x14ac:dyDescent="0.3">
      <c r="G1693" s="11" t="str">
        <f t="shared" si="52"/>
        <v/>
      </c>
    </row>
    <row r="1694" spans="7:7" x14ac:dyDescent="0.3">
      <c r="G1694" s="11" t="str">
        <f t="shared" si="52"/>
        <v/>
      </c>
    </row>
    <row r="1695" spans="7:7" x14ac:dyDescent="0.3">
      <c r="G1695" s="11" t="str">
        <f t="shared" si="52"/>
        <v/>
      </c>
    </row>
    <row r="1696" spans="7:7" x14ac:dyDescent="0.3">
      <c r="G1696" s="11" t="str">
        <f t="shared" si="52"/>
        <v/>
      </c>
    </row>
    <row r="1697" spans="7:7" x14ac:dyDescent="0.3">
      <c r="G1697" s="11" t="str">
        <f t="shared" si="52"/>
        <v/>
      </c>
    </row>
    <row r="1698" spans="7:7" x14ac:dyDescent="0.3">
      <c r="G1698" s="11" t="str">
        <f t="shared" si="52"/>
        <v/>
      </c>
    </row>
    <row r="1699" spans="7:7" x14ac:dyDescent="0.3">
      <c r="G1699" s="11" t="str">
        <f t="shared" si="52"/>
        <v/>
      </c>
    </row>
    <row r="1700" spans="7:7" x14ac:dyDescent="0.3">
      <c r="G1700" s="11" t="str">
        <f t="shared" si="52"/>
        <v/>
      </c>
    </row>
    <row r="1701" spans="7:7" x14ac:dyDescent="0.3">
      <c r="G1701" s="11" t="str">
        <f t="shared" si="52"/>
        <v/>
      </c>
    </row>
    <row r="1702" spans="7:7" x14ac:dyDescent="0.3">
      <c r="G1702" s="11" t="str">
        <f t="shared" si="52"/>
        <v/>
      </c>
    </row>
    <row r="1703" spans="7:7" x14ac:dyDescent="0.3">
      <c r="G1703" s="11" t="str">
        <f t="shared" si="52"/>
        <v/>
      </c>
    </row>
    <row r="1704" spans="7:7" x14ac:dyDescent="0.3">
      <c r="G1704" s="11" t="str">
        <f t="shared" si="52"/>
        <v/>
      </c>
    </row>
  </sheetData>
  <autoFilter ref="A1:N1704" xr:uid="{B667D4DF-2944-4B12-A7E0-41E5B07F529F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E637C-1D54-45B2-A060-8280220AA3BD}">
  <sheetPr>
    <tabColor theme="9" tint="0.59999389629810485"/>
  </sheetPr>
  <dimension ref="A1:H1670"/>
  <sheetViews>
    <sheetView zoomScale="115" zoomScaleNormal="115" workbookViewId="0">
      <pane ySplit="1" topLeftCell="A2" activePane="bottomLeft" state="frozen"/>
      <selection activeCell="I32" activeCellId="1" sqref="D23 I32"/>
      <selection pane="bottomLeft" activeCell="D24" sqref="D24"/>
    </sheetView>
  </sheetViews>
  <sheetFormatPr baseColWidth="10" defaultColWidth="11.5703125" defaultRowHeight="13.5" outlineLevelCol="1" x14ac:dyDescent="0.25"/>
  <cols>
    <col min="1" max="1" width="22.5703125" style="19" bestFit="1" customWidth="1" outlineLevel="1"/>
    <col min="2" max="2" width="26.5703125" style="19" bestFit="1" customWidth="1" outlineLevel="1"/>
    <col min="3" max="3" width="18.42578125" style="22" customWidth="1"/>
    <col min="4" max="4" width="24.85546875" style="3" customWidth="1"/>
    <col min="5" max="5" width="25.85546875" style="3" customWidth="1"/>
    <col min="6" max="7" width="18.42578125" style="3" customWidth="1"/>
    <col min="8" max="8" width="11.5703125" style="22"/>
    <col min="9" max="249" width="11.5703125" style="2"/>
    <col min="250" max="250" width="26" style="2" customWidth="1"/>
    <col min="251" max="251" width="14.5703125" style="2" customWidth="1"/>
    <col min="252" max="252" width="13" style="2" customWidth="1"/>
    <col min="253" max="253" width="13.140625" style="2" customWidth="1"/>
    <col min="254" max="254" width="16.28515625" style="2" customWidth="1"/>
    <col min="255" max="505" width="11.5703125" style="2"/>
    <col min="506" max="506" width="26" style="2" customWidth="1"/>
    <col min="507" max="507" width="14.5703125" style="2" customWidth="1"/>
    <col min="508" max="508" width="13" style="2" customWidth="1"/>
    <col min="509" max="509" width="13.140625" style="2" customWidth="1"/>
    <col min="510" max="510" width="16.28515625" style="2" customWidth="1"/>
    <col min="511" max="761" width="11.5703125" style="2"/>
    <col min="762" max="762" width="26" style="2" customWidth="1"/>
    <col min="763" max="763" width="14.5703125" style="2" customWidth="1"/>
    <col min="764" max="764" width="13" style="2" customWidth="1"/>
    <col min="765" max="765" width="13.140625" style="2" customWidth="1"/>
    <col min="766" max="766" width="16.28515625" style="2" customWidth="1"/>
    <col min="767" max="1017" width="11.5703125" style="2"/>
    <col min="1018" max="1018" width="26" style="2" customWidth="1"/>
    <col min="1019" max="1019" width="14.5703125" style="2" customWidth="1"/>
    <col min="1020" max="1020" width="13" style="2" customWidth="1"/>
    <col min="1021" max="1021" width="13.140625" style="2" customWidth="1"/>
    <col min="1022" max="1022" width="16.28515625" style="2" customWidth="1"/>
    <col min="1023" max="1273" width="11.5703125" style="2"/>
    <col min="1274" max="1274" width="26" style="2" customWidth="1"/>
    <col min="1275" max="1275" width="14.5703125" style="2" customWidth="1"/>
    <col min="1276" max="1276" width="13" style="2" customWidth="1"/>
    <col min="1277" max="1277" width="13.140625" style="2" customWidth="1"/>
    <col min="1278" max="1278" width="16.28515625" style="2" customWidth="1"/>
    <col min="1279" max="1529" width="11.5703125" style="2"/>
    <col min="1530" max="1530" width="26" style="2" customWidth="1"/>
    <col min="1531" max="1531" width="14.5703125" style="2" customWidth="1"/>
    <col min="1532" max="1532" width="13" style="2" customWidth="1"/>
    <col min="1533" max="1533" width="13.140625" style="2" customWidth="1"/>
    <col min="1534" max="1534" width="16.28515625" style="2" customWidth="1"/>
    <col min="1535" max="1785" width="11.5703125" style="2"/>
    <col min="1786" max="1786" width="26" style="2" customWidth="1"/>
    <col min="1787" max="1787" width="14.5703125" style="2" customWidth="1"/>
    <col min="1788" max="1788" width="13" style="2" customWidth="1"/>
    <col min="1789" max="1789" width="13.140625" style="2" customWidth="1"/>
    <col min="1790" max="1790" width="16.28515625" style="2" customWidth="1"/>
    <col min="1791" max="2041" width="11.5703125" style="2"/>
    <col min="2042" max="2042" width="26" style="2" customWidth="1"/>
    <col min="2043" max="2043" width="14.5703125" style="2" customWidth="1"/>
    <col min="2044" max="2044" width="13" style="2" customWidth="1"/>
    <col min="2045" max="2045" width="13.140625" style="2" customWidth="1"/>
    <col min="2046" max="2046" width="16.28515625" style="2" customWidth="1"/>
    <col min="2047" max="2297" width="11.5703125" style="2"/>
    <col min="2298" max="2298" width="26" style="2" customWidth="1"/>
    <col min="2299" max="2299" width="14.5703125" style="2" customWidth="1"/>
    <col min="2300" max="2300" width="13" style="2" customWidth="1"/>
    <col min="2301" max="2301" width="13.140625" style="2" customWidth="1"/>
    <col min="2302" max="2302" width="16.28515625" style="2" customWidth="1"/>
    <col min="2303" max="2553" width="11.5703125" style="2"/>
    <col min="2554" max="2554" width="26" style="2" customWidth="1"/>
    <col min="2555" max="2555" width="14.5703125" style="2" customWidth="1"/>
    <col min="2556" max="2556" width="13" style="2" customWidth="1"/>
    <col min="2557" max="2557" width="13.140625" style="2" customWidth="1"/>
    <col min="2558" max="2558" width="16.28515625" style="2" customWidth="1"/>
    <col min="2559" max="2809" width="11.5703125" style="2"/>
    <col min="2810" max="2810" width="26" style="2" customWidth="1"/>
    <col min="2811" max="2811" width="14.5703125" style="2" customWidth="1"/>
    <col min="2812" max="2812" width="13" style="2" customWidth="1"/>
    <col min="2813" max="2813" width="13.140625" style="2" customWidth="1"/>
    <col min="2814" max="2814" width="16.28515625" style="2" customWidth="1"/>
    <col min="2815" max="3065" width="11.5703125" style="2"/>
    <col min="3066" max="3066" width="26" style="2" customWidth="1"/>
    <col min="3067" max="3067" width="14.5703125" style="2" customWidth="1"/>
    <col min="3068" max="3068" width="13" style="2" customWidth="1"/>
    <col min="3069" max="3069" width="13.140625" style="2" customWidth="1"/>
    <col min="3070" max="3070" width="16.28515625" style="2" customWidth="1"/>
    <col min="3071" max="3321" width="11.5703125" style="2"/>
    <col min="3322" max="3322" width="26" style="2" customWidth="1"/>
    <col min="3323" max="3323" width="14.5703125" style="2" customWidth="1"/>
    <col min="3324" max="3324" width="13" style="2" customWidth="1"/>
    <col min="3325" max="3325" width="13.140625" style="2" customWidth="1"/>
    <col min="3326" max="3326" width="16.28515625" style="2" customWidth="1"/>
    <col min="3327" max="3577" width="11.5703125" style="2"/>
    <col min="3578" max="3578" width="26" style="2" customWidth="1"/>
    <col min="3579" max="3579" width="14.5703125" style="2" customWidth="1"/>
    <col min="3580" max="3580" width="13" style="2" customWidth="1"/>
    <col min="3581" max="3581" width="13.140625" style="2" customWidth="1"/>
    <col min="3582" max="3582" width="16.28515625" style="2" customWidth="1"/>
    <col min="3583" max="3833" width="11.5703125" style="2"/>
    <col min="3834" max="3834" width="26" style="2" customWidth="1"/>
    <col min="3835" max="3835" width="14.5703125" style="2" customWidth="1"/>
    <col min="3836" max="3836" width="13" style="2" customWidth="1"/>
    <col min="3837" max="3837" width="13.140625" style="2" customWidth="1"/>
    <col min="3838" max="3838" width="16.28515625" style="2" customWidth="1"/>
    <col min="3839" max="4089" width="11.5703125" style="2"/>
    <col min="4090" max="4090" width="26" style="2" customWidth="1"/>
    <col min="4091" max="4091" width="14.5703125" style="2" customWidth="1"/>
    <col min="4092" max="4092" width="13" style="2" customWidth="1"/>
    <col min="4093" max="4093" width="13.140625" style="2" customWidth="1"/>
    <col min="4094" max="4094" width="16.28515625" style="2" customWidth="1"/>
    <col min="4095" max="4345" width="11.5703125" style="2"/>
    <col min="4346" max="4346" width="26" style="2" customWidth="1"/>
    <col min="4347" max="4347" width="14.5703125" style="2" customWidth="1"/>
    <col min="4348" max="4348" width="13" style="2" customWidth="1"/>
    <col min="4349" max="4349" width="13.140625" style="2" customWidth="1"/>
    <col min="4350" max="4350" width="16.28515625" style="2" customWidth="1"/>
    <col min="4351" max="4601" width="11.5703125" style="2"/>
    <col min="4602" max="4602" width="26" style="2" customWidth="1"/>
    <col min="4603" max="4603" width="14.5703125" style="2" customWidth="1"/>
    <col min="4604" max="4604" width="13" style="2" customWidth="1"/>
    <col min="4605" max="4605" width="13.140625" style="2" customWidth="1"/>
    <col min="4606" max="4606" width="16.28515625" style="2" customWidth="1"/>
    <col min="4607" max="4857" width="11.5703125" style="2"/>
    <col min="4858" max="4858" width="26" style="2" customWidth="1"/>
    <col min="4859" max="4859" width="14.5703125" style="2" customWidth="1"/>
    <col min="4860" max="4860" width="13" style="2" customWidth="1"/>
    <col min="4861" max="4861" width="13.140625" style="2" customWidth="1"/>
    <col min="4862" max="4862" width="16.28515625" style="2" customWidth="1"/>
    <col min="4863" max="5113" width="11.5703125" style="2"/>
    <col min="5114" max="5114" width="26" style="2" customWidth="1"/>
    <col min="5115" max="5115" width="14.5703125" style="2" customWidth="1"/>
    <col min="5116" max="5116" width="13" style="2" customWidth="1"/>
    <col min="5117" max="5117" width="13.140625" style="2" customWidth="1"/>
    <col min="5118" max="5118" width="16.28515625" style="2" customWidth="1"/>
    <col min="5119" max="5369" width="11.5703125" style="2"/>
    <col min="5370" max="5370" width="26" style="2" customWidth="1"/>
    <col min="5371" max="5371" width="14.5703125" style="2" customWidth="1"/>
    <col min="5372" max="5372" width="13" style="2" customWidth="1"/>
    <col min="5373" max="5373" width="13.140625" style="2" customWidth="1"/>
    <col min="5374" max="5374" width="16.28515625" style="2" customWidth="1"/>
    <col min="5375" max="5625" width="11.5703125" style="2"/>
    <col min="5626" max="5626" width="26" style="2" customWidth="1"/>
    <col min="5627" max="5627" width="14.5703125" style="2" customWidth="1"/>
    <col min="5628" max="5628" width="13" style="2" customWidth="1"/>
    <col min="5629" max="5629" width="13.140625" style="2" customWidth="1"/>
    <col min="5630" max="5630" width="16.28515625" style="2" customWidth="1"/>
    <col min="5631" max="5881" width="11.5703125" style="2"/>
    <col min="5882" max="5882" width="26" style="2" customWidth="1"/>
    <col min="5883" max="5883" width="14.5703125" style="2" customWidth="1"/>
    <col min="5884" max="5884" width="13" style="2" customWidth="1"/>
    <col min="5885" max="5885" width="13.140625" style="2" customWidth="1"/>
    <col min="5886" max="5886" width="16.28515625" style="2" customWidth="1"/>
    <col min="5887" max="6137" width="11.5703125" style="2"/>
    <col min="6138" max="6138" width="26" style="2" customWidth="1"/>
    <col min="6139" max="6139" width="14.5703125" style="2" customWidth="1"/>
    <col min="6140" max="6140" width="13" style="2" customWidth="1"/>
    <col min="6141" max="6141" width="13.140625" style="2" customWidth="1"/>
    <col min="6142" max="6142" width="16.28515625" style="2" customWidth="1"/>
    <col min="6143" max="6393" width="11.5703125" style="2"/>
    <col min="6394" max="6394" width="26" style="2" customWidth="1"/>
    <col min="6395" max="6395" width="14.5703125" style="2" customWidth="1"/>
    <col min="6396" max="6396" width="13" style="2" customWidth="1"/>
    <col min="6397" max="6397" width="13.140625" style="2" customWidth="1"/>
    <col min="6398" max="6398" width="16.28515625" style="2" customWidth="1"/>
    <col min="6399" max="6649" width="11.5703125" style="2"/>
    <col min="6650" max="6650" width="26" style="2" customWidth="1"/>
    <col min="6651" max="6651" width="14.5703125" style="2" customWidth="1"/>
    <col min="6652" max="6652" width="13" style="2" customWidth="1"/>
    <col min="6653" max="6653" width="13.140625" style="2" customWidth="1"/>
    <col min="6654" max="6654" width="16.28515625" style="2" customWidth="1"/>
    <col min="6655" max="6905" width="11.5703125" style="2"/>
    <col min="6906" max="6906" width="26" style="2" customWidth="1"/>
    <col min="6907" max="6907" width="14.5703125" style="2" customWidth="1"/>
    <col min="6908" max="6908" width="13" style="2" customWidth="1"/>
    <col min="6909" max="6909" width="13.140625" style="2" customWidth="1"/>
    <col min="6910" max="6910" width="16.28515625" style="2" customWidth="1"/>
    <col min="6911" max="7161" width="11.5703125" style="2"/>
    <col min="7162" max="7162" width="26" style="2" customWidth="1"/>
    <col min="7163" max="7163" width="14.5703125" style="2" customWidth="1"/>
    <col min="7164" max="7164" width="13" style="2" customWidth="1"/>
    <col min="7165" max="7165" width="13.140625" style="2" customWidth="1"/>
    <col min="7166" max="7166" width="16.28515625" style="2" customWidth="1"/>
    <col min="7167" max="7417" width="11.5703125" style="2"/>
    <col min="7418" max="7418" width="26" style="2" customWidth="1"/>
    <col min="7419" max="7419" width="14.5703125" style="2" customWidth="1"/>
    <col min="7420" max="7420" width="13" style="2" customWidth="1"/>
    <col min="7421" max="7421" width="13.140625" style="2" customWidth="1"/>
    <col min="7422" max="7422" width="16.28515625" style="2" customWidth="1"/>
    <col min="7423" max="7673" width="11.5703125" style="2"/>
    <col min="7674" max="7674" width="26" style="2" customWidth="1"/>
    <col min="7675" max="7675" width="14.5703125" style="2" customWidth="1"/>
    <col min="7676" max="7676" width="13" style="2" customWidth="1"/>
    <col min="7677" max="7677" width="13.140625" style="2" customWidth="1"/>
    <col min="7678" max="7678" width="16.28515625" style="2" customWidth="1"/>
    <col min="7679" max="7929" width="11.5703125" style="2"/>
    <col min="7930" max="7930" width="26" style="2" customWidth="1"/>
    <col min="7931" max="7931" width="14.5703125" style="2" customWidth="1"/>
    <col min="7932" max="7932" width="13" style="2" customWidth="1"/>
    <col min="7933" max="7933" width="13.140625" style="2" customWidth="1"/>
    <col min="7934" max="7934" width="16.28515625" style="2" customWidth="1"/>
    <col min="7935" max="8185" width="11.5703125" style="2"/>
    <col min="8186" max="8186" width="26" style="2" customWidth="1"/>
    <col min="8187" max="8187" width="14.5703125" style="2" customWidth="1"/>
    <col min="8188" max="8188" width="13" style="2" customWidth="1"/>
    <col min="8189" max="8189" width="13.140625" style="2" customWidth="1"/>
    <col min="8190" max="8190" width="16.28515625" style="2" customWidth="1"/>
    <col min="8191" max="8441" width="11.5703125" style="2"/>
    <col min="8442" max="8442" width="26" style="2" customWidth="1"/>
    <col min="8443" max="8443" width="14.5703125" style="2" customWidth="1"/>
    <col min="8444" max="8444" width="13" style="2" customWidth="1"/>
    <col min="8445" max="8445" width="13.140625" style="2" customWidth="1"/>
    <col min="8446" max="8446" width="16.28515625" style="2" customWidth="1"/>
    <col min="8447" max="8697" width="11.5703125" style="2"/>
    <col min="8698" max="8698" width="26" style="2" customWidth="1"/>
    <col min="8699" max="8699" width="14.5703125" style="2" customWidth="1"/>
    <col min="8700" max="8700" width="13" style="2" customWidth="1"/>
    <col min="8701" max="8701" width="13.140625" style="2" customWidth="1"/>
    <col min="8702" max="8702" width="16.28515625" style="2" customWidth="1"/>
    <col min="8703" max="8953" width="11.5703125" style="2"/>
    <col min="8954" max="8954" width="26" style="2" customWidth="1"/>
    <col min="8955" max="8955" width="14.5703125" style="2" customWidth="1"/>
    <col min="8956" max="8956" width="13" style="2" customWidth="1"/>
    <col min="8957" max="8957" width="13.140625" style="2" customWidth="1"/>
    <col min="8958" max="8958" width="16.28515625" style="2" customWidth="1"/>
    <col min="8959" max="9209" width="11.5703125" style="2"/>
    <col min="9210" max="9210" width="26" style="2" customWidth="1"/>
    <col min="9211" max="9211" width="14.5703125" style="2" customWidth="1"/>
    <col min="9212" max="9212" width="13" style="2" customWidth="1"/>
    <col min="9213" max="9213" width="13.140625" style="2" customWidth="1"/>
    <col min="9214" max="9214" width="16.28515625" style="2" customWidth="1"/>
    <col min="9215" max="9465" width="11.5703125" style="2"/>
    <col min="9466" max="9466" width="26" style="2" customWidth="1"/>
    <col min="9467" max="9467" width="14.5703125" style="2" customWidth="1"/>
    <col min="9468" max="9468" width="13" style="2" customWidth="1"/>
    <col min="9469" max="9469" width="13.140625" style="2" customWidth="1"/>
    <col min="9470" max="9470" width="16.28515625" style="2" customWidth="1"/>
    <col min="9471" max="9721" width="11.5703125" style="2"/>
    <col min="9722" max="9722" width="26" style="2" customWidth="1"/>
    <col min="9723" max="9723" width="14.5703125" style="2" customWidth="1"/>
    <col min="9724" max="9724" width="13" style="2" customWidth="1"/>
    <col min="9725" max="9725" width="13.140625" style="2" customWidth="1"/>
    <col min="9726" max="9726" width="16.28515625" style="2" customWidth="1"/>
    <col min="9727" max="9977" width="11.5703125" style="2"/>
    <col min="9978" max="9978" width="26" style="2" customWidth="1"/>
    <col min="9979" max="9979" width="14.5703125" style="2" customWidth="1"/>
    <col min="9980" max="9980" width="13" style="2" customWidth="1"/>
    <col min="9981" max="9981" width="13.140625" style="2" customWidth="1"/>
    <col min="9982" max="9982" width="16.28515625" style="2" customWidth="1"/>
    <col min="9983" max="10233" width="11.5703125" style="2"/>
    <col min="10234" max="10234" width="26" style="2" customWidth="1"/>
    <col min="10235" max="10235" width="14.5703125" style="2" customWidth="1"/>
    <col min="10236" max="10236" width="13" style="2" customWidth="1"/>
    <col min="10237" max="10237" width="13.140625" style="2" customWidth="1"/>
    <col min="10238" max="10238" width="16.28515625" style="2" customWidth="1"/>
    <col min="10239" max="10489" width="11.5703125" style="2"/>
    <col min="10490" max="10490" width="26" style="2" customWidth="1"/>
    <col min="10491" max="10491" width="14.5703125" style="2" customWidth="1"/>
    <col min="10492" max="10492" width="13" style="2" customWidth="1"/>
    <col min="10493" max="10493" width="13.140625" style="2" customWidth="1"/>
    <col min="10494" max="10494" width="16.28515625" style="2" customWidth="1"/>
    <col min="10495" max="10745" width="11.5703125" style="2"/>
    <col min="10746" max="10746" width="26" style="2" customWidth="1"/>
    <col min="10747" max="10747" width="14.5703125" style="2" customWidth="1"/>
    <col min="10748" max="10748" width="13" style="2" customWidth="1"/>
    <col min="10749" max="10749" width="13.140625" style="2" customWidth="1"/>
    <col min="10750" max="10750" width="16.28515625" style="2" customWidth="1"/>
    <col min="10751" max="11001" width="11.5703125" style="2"/>
    <col min="11002" max="11002" width="26" style="2" customWidth="1"/>
    <col min="11003" max="11003" width="14.5703125" style="2" customWidth="1"/>
    <col min="11004" max="11004" width="13" style="2" customWidth="1"/>
    <col min="11005" max="11005" width="13.140625" style="2" customWidth="1"/>
    <col min="11006" max="11006" width="16.28515625" style="2" customWidth="1"/>
    <col min="11007" max="11257" width="11.5703125" style="2"/>
    <col min="11258" max="11258" width="26" style="2" customWidth="1"/>
    <col min="11259" max="11259" width="14.5703125" style="2" customWidth="1"/>
    <col min="11260" max="11260" width="13" style="2" customWidth="1"/>
    <col min="11261" max="11261" width="13.140625" style="2" customWidth="1"/>
    <col min="11262" max="11262" width="16.28515625" style="2" customWidth="1"/>
    <col min="11263" max="11513" width="11.5703125" style="2"/>
    <col min="11514" max="11514" width="26" style="2" customWidth="1"/>
    <col min="11515" max="11515" width="14.5703125" style="2" customWidth="1"/>
    <col min="11516" max="11516" width="13" style="2" customWidth="1"/>
    <col min="11517" max="11517" width="13.140625" style="2" customWidth="1"/>
    <col min="11518" max="11518" width="16.28515625" style="2" customWidth="1"/>
    <col min="11519" max="11769" width="11.5703125" style="2"/>
    <col min="11770" max="11770" width="26" style="2" customWidth="1"/>
    <col min="11771" max="11771" width="14.5703125" style="2" customWidth="1"/>
    <col min="11772" max="11772" width="13" style="2" customWidth="1"/>
    <col min="11773" max="11773" width="13.140625" style="2" customWidth="1"/>
    <col min="11774" max="11774" width="16.28515625" style="2" customWidth="1"/>
    <col min="11775" max="12025" width="11.5703125" style="2"/>
    <col min="12026" max="12026" width="26" style="2" customWidth="1"/>
    <col min="12027" max="12027" width="14.5703125" style="2" customWidth="1"/>
    <col min="12028" max="12028" width="13" style="2" customWidth="1"/>
    <col min="12029" max="12029" width="13.140625" style="2" customWidth="1"/>
    <col min="12030" max="12030" width="16.28515625" style="2" customWidth="1"/>
    <col min="12031" max="12281" width="11.5703125" style="2"/>
    <col min="12282" max="12282" width="26" style="2" customWidth="1"/>
    <col min="12283" max="12283" width="14.5703125" style="2" customWidth="1"/>
    <col min="12284" max="12284" width="13" style="2" customWidth="1"/>
    <col min="12285" max="12285" width="13.140625" style="2" customWidth="1"/>
    <col min="12286" max="12286" width="16.28515625" style="2" customWidth="1"/>
    <col min="12287" max="12537" width="11.5703125" style="2"/>
    <col min="12538" max="12538" width="26" style="2" customWidth="1"/>
    <col min="12539" max="12539" width="14.5703125" style="2" customWidth="1"/>
    <col min="12540" max="12540" width="13" style="2" customWidth="1"/>
    <col min="12541" max="12541" width="13.140625" style="2" customWidth="1"/>
    <col min="12542" max="12542" width="16.28515625" style="2" customWidth="1"/>
    <col min="12543" max="12793" width="11.5703125" style="2"/>
    <col min="12794" max="12794" width="26" style="2" customWidth="1"/>
    <col min="12795" max="12795" width="14.5703125" style="2" customWidth="1"/>
    <col min="12796" max="12796" width="13" style="2" customWidth="1"/>
    <col min="12797" max="12797" width="13.140625" style="2" customWidth="1"/>
    <col min="12798" max="12798" width="16.28515625" style="2" customWidth="1"/>
    <col min="12799" max="13049" width="11.5703125" style="2"/>
    <col min="13050" max="13050" width="26" style="2" customWidth="1"/>
    <col min="13051" max="13051" width="14.5703125" style="2" customWidth="1"/>
    <col min="13052" max="13052" width="13" style="2" customWidth="1"/>
    <col min="13053" max="13053" width="13.140625" style="2" customWidth="1"/>
    <col min="13054" max="13054" width="16.28515625" style="2" customWidth="1"/>
    <col min="13055" max="13305" width="11.5703125" style="2"/>
    <col min="13306" max="13306" width="26" style="2" customWidth="1"/>
    <col min="13307" max="13307" width="14.5703125" style="2" customWidth="1"/>
    <col min="13308" max="13308" width="13" style="2" customWidth="1"/>
    <col min="13309" max="13309" width="13.140625" style="2" customWidth="1"/>
    <col min="13310" max="13310" width="16.28515625" style="2" customWidth="1"/>
    <col min="13311" max="13561" width="11.5703125" style="2"/>
    <col min="13562" max="13562" width="26" style="2" customWidth="1"/>
    <col min="13563" max="13563" width="14.5703125" style="2" customWidth="1"/>
    <col min="13564" max="13564" width="13" style="2" customWidth="1"/>
    <col min="13565" max="13565" width="13.140625" style="2" customWidth="1"/>
    <col min="13566" max="13566" width="16.28515625" style="2" customWidth="1"/>
    <col min="13567" max="13817" width="11.5703125" style="2"/>
    <col min="13818" max="13818" width="26" style="2" customWidth="1"/>
    <col min="13819" max="13819" width="14.5703125" style="2" customWidth="1"/>
    <col min="13820" max="13820" width="13" style="2" customWidth="1"/>
    <col min="13821" max="13821" width="13.140625" style="2" customWidth="1"/>
    <col min="13822" max="13822" width="16.28515625" style="2" customWidth="1"/>
    <col min="13823" max="14073" width="11.5703125" style="2"/>
    <col min="14074" max="14074" width="26" style="2" customWidth="1"/>
    <col min="14075" max="14075" width="14.5703125" style="2" customWidth="1"/>
    <col min="14076" max="14076" width="13" style="2" customWidth="1"/>
    <col min="14077" max="14077" width="13.140625" style="2" customWidth="1"/>
    <col min="14078" max="14078" width="16.28515625" style="2" customWidth="1"/>
    <col min="14079" max="14329" width="11.5703125" style="2"/>
    <col min="14330" max="14330" width="26" style="2" customWidth="1"/>
    <col min="14331" max="14331" width="14.5703125" style="2" customWidth="1"/>
    <col min="14332" max="14332" width="13" style="2" customWidth="1"/>
    <col min="14333" max="14333" width="13.140625" style="2" customWidth="1"/>
    <col min="14334" max="14334" width="16.28515625" style="2" customWidth="1"/>
    <col min="14335" max="14585" width="11.5703125" style="2"/>
    <col min="14586" max="14586" width="26" style="2" customWidth="1"/>
    <col min="14587" max="14587" width="14.5703125" style="2" customWidth="1"/>
    <col min="14588" max="14588" width="13" style="2" customWidth="1"/>
    <col min="14589" max="14589" width="13.140625" style="2" customWidth="1"/>
    <col min="14590" max="14590" width="16.28515625" style="2" customWidth="1"/>
    <col min="14591" max="14841" width="11.5703125" style="2"/>
    <col min="14842" max="14842" width="26" style="2" customWidth="1"/>
    <col min="14843" max="14843" width="14.5703125" style="2" customWidth="1"/>
    <col min="14844" max="14844" width="13" style="2" customWidth="1"/>
    <col min="14845" max="14845" width="13.140625" style="2" customWidth="1"/>
    <col min="14846" max="14846" width="16.28515625" style="2" customWidth="1"/>
    <col min="14847" max="15097" width="11.5703125" style="2"/>
    <col min="15098" max="15098" width="26" style="2" customWidth="1"/>
    <col min="15099" max="15099" width="14.5703125" style="2" customWidth="1"/>
    <col min="15100" max="15100" width="13" style="2" customWidth="1"/>
    <col min="15101" max="15101" width="13.140625" style="2" customWidth="1"/>
    <col min="15102" max="15102" width="16.28515625" style="2" customWidth="1"/>
    <col min="15103" max="15353" width="11.5703125" style="2"/>
    <col min="15354" max="15354" width="26" style="2" customWidth="1"/>
    <col min="15355" max="15355" width="14.5703125" style="2" customWidth="1"/>
    <col min="15356" max="15356" width="13" style="2" customWidth="1"/>
    <col min="15357" max="15357" width="13.140625" style="2" customWidth="1"/>
    <col min="15358" max="15358" width="16.28515625" style="2" customWidth="1"/>
    <col min="15359" max="15609" width="11.5703125" style="2"/>
    <col min="15610" max="15610" width="26" style="2" customWidth="1"/>
    <col min="15611" max="15611" width="14.5703125" style="2" customWidth="1"/>
    <col min="15612" max="15612" width="13" style="2" customWidth="1"/>
    <col min="15613" max="15613" width="13.140625" style="2" customWidth="1"/>
    <col min="15614" max="15614" width="16.28515625" style="2" customWidth="1"/>
    <col min="15615" max="15865" width="11.5703125" style="2"/>
    <col min="15866" max="15866" width="26" style="2" customWidth="1"/>
    <col min="15867" max="15867" width="14.5703125" style="2" customWidth="1"/>
    <col min="15868" max="15868" width="13" style="2" customWidth="1"/>
    <col min="15869" max="15869" width="13.140625" style="2" customWidth="1"/>
    <col min="15870" max="15870" width="16.28515625" style="2" customWidth="1"/>
    <col min="15871" max="16121" width="11.5703125" style="2"/>
    <col min="16122" max="16122" width="26" style="2" customWidth="1"/>
    <col min="16123" max="16123" width="14.5703125" style="2" customWidth="1"/>
    <col min="16124" max="16124" width="13" style="2" customWidth="1"/>
    <col min="16125" max="16125" width="13.140625" style="2" customWidth="1"/>
    <col min="16126" max="16126" width="16.28515625" style="2" customWidth="1"/>
    <col min="16127" max="16384" width="11.5703125" style="2"/>
  </cols>
  <sheetData>
    <row r="1" spans="1:8" s="9" customFormat="1" ht="44.25" customHeight="1" x14ac:dyDescent="0.25">
      <c r="A1" s="5" t="s">
        <v>315</v>
      </c>
      <c r="B1" s="5" t="s">
        <v>336</v>
      </c>
      <c r="C1" s="5" t="s">
        <v>28</v>
      </c>
      <c r="D1" s="6" t="s">
        <v>346</v>
      </c>
      <c r="E1" s="6" t="s">
        <v>347</v>
      </c>
      <c r="F1" s="5" t="s">
        <v>314</v>
      </c>
      <c r="G1" s="6" t="s">
        <v>343</v>
      </c>
      <c r="H1" s="6" t="s">
        <v>356</v>
      </c>
    </row>
    <row r="2" spans="1:8" x14ac:dyDescent="0.25">
      <c r="A2" s="18" t="str">
        <f>+IFERROR(+VLOOKUP(C2,'#Client'!B:C,2,FALSE)," ")</f>
        <v xml:space="preserve"> </v>
      </c>
      <c r="B2" s="18" t="str">
        <f t="shared" ref="B2:B57" si="0">+_xlfn.CONCAT(D2,"-",,E2,"-",F2)</f>
        <v>F-4694-T42-26-DVP</v>
      </c>
      <c r="C2" s="20" t="s">
        <v>1593</v>
      </c>
      <c r="D2" s="17" t="s">
        <v>1594</v>
      </c>
      <c r="E2" s="17" t="s">
        <v>1595</v>
      </c>
      <c r="F2" s="17" t="s">
        <v>1596</v>
      </c>
      <c r="G2" s="17" t="s">
        <v>1597</v>
      </c>
      <c r="H2" s="21">
        <v>44214</v>
      </c>
    </row>
    <row r="3" spans="1:8" x14ac:dyDescent="0.25">
      <c r="A3" s="18" t="str">
        <f>+IFERROR(+VLOOKUP(C3,'#Client'!B:C,2,FALSE)," ")</f>
        <v xml:space="preserve"> </v>
      </c>
      <c r="B3" s="18" t="str">
        <f t="shared" si="0"/>
        <v>F-4694-T42-25-DVP</v>
      </c>
      <c r="C3" s="20" t="s">
        <v>1593</v>
      </c>
      <c r="D3" s="17" t="s">
        <v>1594</v>
      </c>
      <c r="E3" s="17" t="s">
        <v>1598</v>
      </c>
      <c r="F3" s="17" t="s">
        <v>1596</v>
      </c>
      <c r="G3" s="17" t="s">
        <v>1599</v>
      </c>
      <c r="H3" s="21">
        <v>44214</v>
      </c>
    </row>
    <row r="4" spans="1:8" x14ac:dyDescent="0.25">
      <c r="A4" s="18" t="str">
        <f>+IFERROR(+VLOOKUP(C4,'#Client'!B:C,2,FALSE)," ")</f>
        <v>ach</v>
      </c>
      <c r="B4" s="18" t="str">
        <f t="shared" si="0"/>
        <v>F-4546-T45-06-E-CNP</v>
      </c>
      <c r="C4" s="20" t="s">
        <v>1600</v>
      </c>
      <c r="D4" s="17" t="s">
        <v>1601</v>
      </c>
      <c r="E4" s="17" t="s">
        <v>1776</v>
      </c>
      <c r="F4" s="17" t="s">
        <v>475</v>
      </c>
      <c r="G4" s="17" t="s">
        <v>1602</v>
      </c>
      <c r="H4" s="21">
        <v>44215</v>
      </c>
    </row>
    <row r="5" spans="1:8" x14ac:dyDescent="0.25">
      <c r="A5" s="18" t="str">
        <f>+IFERROR(+VLOOKUP(C5,'#Client'!B:C,2,FALSE)," ")</f>
        <v>ach</v>
      </c>
      <c r="B5" s="18" t="str">
        <f t="shared" si="0"/>
        <v>F-4676-X10-00-E-CNP</v>
      </c>
      <c r="C5" s="20" t="s">
        <v>1600</v>
      </c>
      <c r="D5" s="17" t="s">
        <v>1657</v>
      </c>
      <c r="E5" s="17" t="s">
        <v>1658</v>
      </c>
      <c r="F5" s="17" t="s">
        <v>475</v>
      </c>
      <c r="G5" s="17" t="s">
        <v>1603</v>
      </c>
      <c r="H5" s="21">
        <v>44216</v>
      </c>
    </row>
    <row r="6" spans="1:8" x14ac:dyDescent="0.25">
      <c r="A6" s="18" t="str">
        <f>+IFERROR(+VLOOKUP(C6,'#Client'!B:C,2,FALSE)," ")</f>
        <v>ach</v>
      </c>
      <c r="B6" s="18" t="str">
        <f t="shared" si="0"/>
        <v>F-4676-X10-00-E-CNP</v>
      </c>
      <c r="C6" s="20" t="s">
        <v>1600</v>
      </c>
      <c r="D6" s="17" t="s">
        <v>1657</v>
      </c>
      <c r="E6" s="17" t="s">
        <v>1658</v>
      </c>
      <c r="F6" s="17" t="s">
        <v>475</v>
      </c>
      <c r="G6" s="17" t="s">
        <v>1605</v>
      </c>
      <c r="H6" s="21">
        <v>44216</v>
      </c>
    </row>
    <row r="7" spans="1:8" x14ac:dyDescent="0.25">
      <c r="A7" s="18" t="str">
        <f>+IFERROR(+VLOOKUP(C7,'#Client'!B:C,2,FALSE)," ")</f>
        <v>ach</v>
      </c>
      <c r="B7" s="18" t="str">
        <f t="shared" si="0"/>
        <v>F-4676-X10-00-E-CNP</v>
      </c>
      <c r="C7" s="20" t="s">
        <v>1600</v>
      </c>
      <c r="D7" s="17" t="s">
        <v>1657</v>
      </c>
      <c r="E7" s="17" t="s">
        <v>1658</v>
      </c>
      <c r="F7" s="17" t="s">
        <v>475</v>
      </c>
      <c r="G7" s="17" t="s">
        <v>1606</v>
      </c>
      <c r="H7" s="21">
        <v>44216</v>
      </c>
    </row>
    <row r="8" spans="1:8" x14ac:dyDescent="0.25">
      <c r="A8" s="18" t="str">
        <f>+IFERROR(+VLOOKUP(C8,'#Client'!B:C,2,FALSE)," ")</f>
        <v>ach</v>
      </c>
      <c r="B8" s="18" t="str">
        <f t="shared" si="0"/>
        <v>F-4676-X10-00-E-CNP</v>
      </c>
      <c r="C8" s="20" t="s">
        <v>1600</v>
      </c>
      <c r="D8" s="17" t="s">
        <v>1657</v>
      </c>
      <c r="E8" s="17" t="s">
        <v>1658</v>
      </c>
      <c r="F8" s="17" t="s">
        <v>475</v>
      </c>
      <c r="G8" s="17" t="s">
        <v>1607</v>
      </c>
      <c r="H8" s="21">
        <v>44216</v>
      </c>
    </row>
    <row r="9" spans="1:8" x14ac:dyDescent="0.25">
      <c r="A9" s="18" t="str">
        <f>+IFERROR(+VLOOKUP(C9,'#Client'!B:C,2,FALSE)," ")</f>
        <v xml:space="preserve"> </v>
      </c>
      <c r="B9" s="18" t="str">
        <f t="shared" si="0"/>
        <v>SEE P/S-SEE P/S-DVP</v>
      </c>
      <c r="C9" s="20" t="s">
        <v>1593</v>
      </c>
      <c r="D9" s="17" t="s">
        <v>1604</v>
      </c>
      <c r="E9" s="17" t="s">
        <v>1604</v>
      </c>
      <c r="F9" s="17" t="s">
        <v>1596</v>
      </c>
      <c r="G9" s="17" t="s">
        <v>1608</v>
      </c>
      <c r="H9" s="21">
        <v>44221</v>
      </c>
    </row>
    <row r="10" spans="1:8" x14ac:dyDescent="0.25">
      <c r="A10" s="18" t="str">
        <f>+IFERROR(+VLOOKUP(C10,'#Client'!B:C,2,FALSE)," ")</f>
        <v xml:space="preserve"> </v>
      </c>
      <c r="B10" s="18" t="str">
        <f t="shared" si="0"/>
        <v>--</v>
      </c>
      <c r="C10" s="20"/>
      <c r="D10" s="17"/>
      <c r="E10" s="17"/>
      <c r="F10" s="17"/>
      <c r="G10" s="17"/>
      <c r="H10" s="21"/>
    </row>
    <row r="11" spans="1:8" x14ac:dyDescent="0.25">
      <c r="A11" s="18" t="str">
        <f>+IFERROR(+VLOOKUP(C11,'#Client'!B:C,2,FALSE)," ")</f>
        <v xml:space="preserve"> </v>
      </c>
      <c r="B11" s="18" t="str">
        <f t="shared" si="0"/>
        <v>F-4737-T42-27-DVP</v>
      </c>
      <c r="C11" s="20" t="s">
        <v>1593</v>
      </c>
      <c r="D11" s="17" t="s">
        <v>1609</v>
      </c>
      <c r="E11" s="17" t="s">
        <v>1610</v>
      </c>
      <c r="F11" s="17" t="s">
        <v>1596</v>
      </c>
      <c r="G11" s="17" t="s">
        <v>1611</v>
      </c>
      <c r="H11" s="21">
        <v>44239</v>
      </c>
    </row>
    <row r="12" spans="1:8" x14ac:dyDescent="0.25">
      <c r="A12" s="18" t="str">
        <f>+IFERROR(+VLOOKUP(C12,'#Client'!B:C,2,FALSE)," ")</f>
        <v xml:space="preserve"> </v>
      </c>
      <c r="B12" s="18" t="str">
        <f t="shared" si="0"/>
        <v>F-4737-T42-29-DVP</v>
      </c>
      <c r="C12" s="20" t="s">
        <v>1593</v>
      </c>
      <c r="D12" s="17" t="s">
        <v>1609</v>
      </c>
      <c r="E12" s="17" t="s">
        <v>1612</v>
      </c>
      <c r="F12" s="17" t="s">
        <v>1596</v>
      </c>
      <c r="G12" s="17" t="s">
        <v>1613</v>
      </c>
      <c r="H12" s="21">
        <v>44239</v>
      </c>
    </row>
    <row r="13" spans="1:8" x14ac:dyDescent="0.25">
      <c r="A13" s="18" t="str">
        <f>+IFERROR(+VLOOKUP(C13,'#Client'!B:C,2,FALSE)," ")</f>
        <v>ak</v>
      </c>
      <c r="B13" s="18" t="str">
        <f t="shared" si="0"/>
        <v>SEE P/S-SEE P/S-HQ</v>
      </c>
      <c r="C13" s="20" t="s">
        <v>325</v>
      </c>
      <c r="D13" s="17" t="s">
        <v>1604</v>
      </c>
      <c r="E13" s="17" t="s">
        <v>1604</v>
      </c>
      <c r="F13" s="17" t="s">
        <v>444</v>
      </c>
      <c r="G13" s="17" t="s">
        <v>1614</v>
      </c>
      <c r="H13" s="21">
        <v>44239</v>
      </c>
    </row>
    <row r="14" spans="1:8" x14ac:dyDescent="0.25">
      <c r="A14" s="18" t="str">
        <f>+IFERROR(+VLOOKUP(C14,'#Client'!B:C,2,FALSE)," ")</f>
        <v>ach</v>
      </c>
      <c r="B14" s="18" t="str">
        <f>+_xlfn.CONCAT(D14,"-",,E54,"-",F14)</f>
        <v>F-4703-U97-00-E-CNP</v>
      </c>
      <c r="C14" s="20" t="s">
        <v>1600</v>
      </c>
      <c r="D14" s="17" t="s">
        <v>1665</v>
      </c>
      <c r="E14" s="17" t="s">
        <v>1658</v>
      </c>
      <c r="F14" s="17" t="s">
        <v>475</v>
      </c>
      <c r="G14" s="17" t="s">
        <v>1615</v>
      </c>
      <c r="H14" s="21">
        <v>44243</v>
      </c>
    </row>
    <row r="15" spans="1:8" x14ac:dyDescent="0.25">
      <c r="A15" s="18" t="str">
        <f>+IFERROR(+VLOOKUP(C15,'#Client'!B:C,2,FALSE)," ")</f>
        <v xml:space="preserve"> </v>
      </c>
      <c r="B15" s="18" t="str">
        <f t="shared" si="0"/>
        <v>F-4760-T42-30-DVP</v>
      </c>
      <c r="C15" s="20" t="s">
        <v>1593</v>
      </c>
      <c r="D15" s="17" t="s">
        <v>1616</v>
      </c>
      <c r="E15" s="17" t="s">
        <v>1617</v>
      </c>
      <c r="F15" s="17" t="s">
        <v>1596</v>
      </c>
      <c r="G15" s="17" t="s">
        <v>1618</v>
      </c>
      <c r="H15" s="21">
        <v>44252</v>
      </c>
    </row>
    <row r="16" spans="1:8" x14ac:dyDescent="0.25">
      <c r="A16" s="18" t="str">
        <f>+IFERROR(+VLOOKUP(C16,'#Client'!B:C,2,FALSE)," ")</f>
        <v xml:space="preserve"> </v>
      </c>
      <c r="B16" s="18" t="str">
        <f t="shared" si="0"/>
        <v>--</v>
      </c>
      <c r="C16" s="20"/>
      <c r="D16" s="17"/>
      <c r="E16" s="17"/>
      <c r="F16" s="17"/>
      <c r="G16" s="17"/>
      <c r="H16" s="21"/>
    </row>
    <row r="17" spans="1:8" x14ac:dyDescent="0.25">
      <c r="A17" s="18" t="str">
        <f>+IFERROR(+VLOOKUP(C17,'#Client'!B:C,2,FALSE)," ")</f>
        <v>ak</v>
      </c>
      <c r="B17" s="18" t="str">
        <f t="shared" si="0"/>
        <v>SEE P/S-SEE P/S-HQ</v>
      </c>
      <c r="C17" s="20" t="s">
        <v>325</v>
      </c>
      <c r="D17" s="17" t="s">
        <v>1604</v>
      </c>
      <c r="E17" s="17" t="s">
        <v>1604</v>
      </c>
      <c r="F17" s="17" t="s">
        <v>444</v>
      </c>
      <c r="G17" s="17" t="s">
        <v>1619</v>
      </c>
      <c r="H17" s="21">
        <v>44271</v>
      </c>
    </row>
    <row r="18" spans="1:8" x14ac:dyDescent="0.25">
      <c r="A18" s="18" t="str">
        <f>+IFERROR(+VLOOKUP(C18,'#Client'!B:C,2,FALSE)," ")</f>
        <v>ach</v>
      </c>
      <c r="B18" s="18" t="str">
        <f t="shared" si="0"/>
        <v>F-4739-U96-00-E-CNP</v>
      </c>
      <c r="C18" s="20" t="s">
        <v>1600</v>
      </c>
      <c r="D18" s="17" t="s">
        <v>1667</v>
      </c>
      <c r="E18" s="17" t="s">
        <v>1671</v>
      </c>
      <c r="F18" s="17" t="s">
        <v>475</v>
      </c>
      <c r="G18" s="17" t="s">
        <v>1620</v>
      </c>
      <c r="H18" s="21">
        <v>44272</v>
      </c>
    </row>
    <row r="19" spans="1:8" x14ac:dyDescent="0.25">
      <c r="A19" s="18" t="str">
        <f>+IFERROR(+VLOOKUP(C19,'#Client'!B:C,2,FALSE)," ")</f>
        <v>ach</v>
      </c>
      <c r="B19" s="18" t="str">
        <f t="shared" si="0"/>
        <v>F-4852-R41-05-E-CNP</v>
      </c>
      <c r="C19" s="20" t="s">
        <v>1600</v>
      </c>
      <c r="D19" s="17" t="s">
        <v>1621</v>
      </c>
      <c r="E19" s="17" t="s">
        <v>1622</v>
      </c>
      <c r="F19" s="17" t="s">
        <v>475</v>
      </c>
      <c r="G19" s="17" t="s">
        <v>1623</v>
      </c>
      <c r="H19" s="21">
        <v>44279</v>
      </c>
    </row>
    <row r="20" spans="1:8" x14ac:dyDescent="0.25">
      <c r="A20" s="18" t="str">
        <f>+IFERROR(+VLOOKUP(C20,'#Client'!B:C,2,FALSE)," ")</f>
        <v>ach</v>
      </c>
      <c r="B20" s="18" t="str">
        <f t="shared" si="0"/>
        <v>F-4744-X11-00-E-CNP</v>
      </c>
      <c r="C20" s="20" t="s">
        <v>1600</v>
      </c>
      <c r="D20" s="17" t="s">
        <v>1673</v>
      </c>
      <c r="E20" s="17" t="s">
        <v>1674</v>
      </c>
      <c r="F20" s="17" t="s">
        <v>475</v>
      </c>
      <c r="G20" s="17" t="s">
        <v>1624</v>
      </c>
      <c r="H20" s="21">
        <v>44285</v>
      </c>
    </row>
    <row r="21" spans="1:8" s="3" customFormat="1" x14ac:dyDescent="0.25">
      <c r="A21" s="18" t="str">
        <f>+IFERROR(+VLOOKUP(C21,'#Client'!B:C,2,FALSE)," ")</f>
        <v>ach</v>
      </c>
      <c r="B21" s="18" t="str">
        <f t="shared" si="0"/>
        <v>F-4744-X11-00-E-CNP</v>
      </c>
      <c r="C21" s="20" t="s">
        <v>1600</v>
      </c>
      <c r="D21" s="17" t="s">
        <v>1673</v>
      </c>
      <c r="E21" s="17" t="s">
        <v>1674</v>
      </c>
      <c r="F21" s="17" t="s">
        <v>475</v>
      </c>
      <c r="G21" s="17" t="s">
        <v>1626</v>
      </c>
      <c r="H21" s="21">
        <v>44285</v>
      </c>
    </row>
    <row r="22" spans="1:8" x14ac:dyDescent="0.25">
      <c r="A22" s="18" t="str">
        <f>+IFERROR(+VLOOKUP(C22,'#Client'!B:C,2,FALSE)," ")</f>
        <v>ach</v>
      </c>
      <c r="B22" s="18" t="str">
        <f t="shared" si="0"/>
        <v>F-4889-X11-02-B-CNP</v>
      </c>
      <c r="C22" s="20" t="s">
        <v>1600</v>
      </c>
      <c r="D22" s="17" t="s">
        <v>1628</v>
      </c>
      <c r="E22" s="17" t="s">
        <v>1629</v>
      </c>
      <c r="F22" s="17" t="s">
        <v>475</v>
      </c>
      <c r="G22" s="17" t="s">
        <v>1627</v>
      </c>
      <c r="H22" s="21">
        <v>44285</v>
      </c>
    </row>
    <row r="23" spans="1:8" x14ac:dyDescent="0.25">
      <c r="A23" s="18" t="str">
        <f>+IFERROR(+VLOOKUP(C23,'#Client'!B:C,2,FALSE)," ")</f>
        <v>t</v>
      </c>
      <c r="B23" s="18" t="str">
        <f t="shared" si="0"/>
        <v>F-4886--DR</v>
      </c>
      <c r="C23" s="20" t="s">
        <v>374</v>
      </c>
      <c r="D23" s="17" t="s">
        <v>1630</v>
      </c>
      <c r="E23" s="17"/>
      <c r="F23" s="17" t="s">
        <v>1631</v>
      </c>
      <c r="G23" s="17" t="s">
        <v>1632</v>
      </c>
      <c r="H23" s="21">
        <v>44286</v>
      </c>
    </row>
    <row r="24" spans="1:8" x14ac:dyDescent="0.25">
      <c r="A24" s="18" t="str">
        <f>+IFERROR(+VLOOKUP(C24,'#Client'!B:C,2,FALSE)," ")</f>
        <v>ak</v>
      </c>
      <c r="B24" s="18" t="str">
        <f t="shared" si="0"/>
        <v>F-4888-R73-17-B-HQ</v>
      </c>
      <c r="C24" s="20" t="s">
        <v>325</v>
      </c>
      <c r="D24" s="17" t="s">
        <v>1633</v>
      </c>
      <c r="E24" s="17" t="s">
        <v>1634</v>
      </c>
      <c r="F24" s="17" t="s">
        <v>444</v>
      </c>
      <c r="G24" s="17" t="s">
        <v>1635</v>
      </c>
      <c r="H24" s="21">
        <v>44286</v>
      </c>
    </row>
    <row r="25" spans="1:8" x14ac:dyDescent="0.25">
      <c r="A25" s="18" t="str">
        <f>+IFERROR(+VLOOKUP(C25,'#Client'!B:C,2,FALSE)," ")</f>
        <v>ak</v>
      </c>
      <c r="B25" s="18" t="str">
        <f t="shared" si="0"/>
        <v>F-4888-R73-16-B-HQ</v>
      </c>
      <c r="C25" s="20" t="s">
        <v>325</v>
      </c>
      <c r="D25" s="17" t="s">
        <v>1633</v>
      </c>
      <c r="E25" s="17" t="s">
        <v>1636</v>
      </c>
      <c r="F25" s="17" t="s">
        <v>444</v>
      </c>
      <c r="G25" s="17" t="s">
        <v>1637</v>
      </c>
      <c r="H25" s="21">
        <v>44286</v>
      </c>
    </row>
    <row r="26" spans="1:8" x14ac:dyDescent="0.25">
      <c r="A26" s="18" t="str">
        <f>+IFERROR(+VLOOKUP(C26,'#Client'!B:C,2,FALSE)," ")</f>
        <v xml:space="preserve"> </v>
      </c>
      <c r="B26" s="18" t="str">
        <f t="shared" si="0"/>
        <v>--</v>
      </c>
      <c r="C26" s="20"/>
      <c r="D26" s="17"/>
      <c r="E26" s="17"/>
      <c r="F26" s="17"/>
      <c r="G26" s="17"/>
      <c r="H26" s="21"/>
    </row>
    <row r="27" spans="1:8" x14ac:dyDescent="0.25">
      <c r="A27" s="18" t="str">
        <f>+IFERROR(+VLOOKUP(C27,'#Client'!B:C,2,FALSE)," ")</f>
        <v>d</v>
      </c>
      <c r="B27" s="18" t="str">
        <f t="shared" si="0"/>
        <v>F-4903-X76-00-B-ALTA</v>
      </c>
      <c r="C27" s="20" t="s">
        <v>1590</v>
      </c>
      <c r="D27" s="17" t="s">
        <v>1638</v>
      </c>
      <c r="E27" s="17" t="s">
        <v>1639</v>
      </c>
      <c r="F27" s="17" t="s">
        <v>1592</v>
      </c>
      <c r="G27" s="17" t="s">
        <v>1640</v>
      </c>
      <c r="H27" s="21">
        <v>44294</v>
      </c>
    </row>
    <row r="28" spans="1:8" x14ac:dyDescent="0.25">
      <c r="A28" s="18" t="str">
        <f>+IFERROR(+VLOOKUP(C28,'#Client'!B:C,2,FALSE)," ")</f>
        <v>ach</v>
      </c>
      <c r="B28" s="18" t="str">
        <f t="shared" si="0"/>
        <v>F-4824-X12-00-E-CNP</v>
      </c>
      <c r="C28" s="20" t="s">
        <v>1600</v>
      </c>
      <c r="D28" s="17" t="s">
        <v>1724</v>
      </c>
      <c r="E28" s="17" t="s">
        <v>1723</v>
      </c>
      <c r="F28" s="17" t="s">
        <v>475</v>
      </c>
      <c r="G28" s="17" t="s">
        <v>1641</v>
      </c>
      <c r="H28" s="21">
        <v>44294</v>
      </c>
    </row>
    <row r="29" spans="1:8" s="3" customFormat="1" x14ac:dyDescent="0.25">
      <c r="A29" s="18" t="str">
        <f>+IFERROR(+VLOOKUP(C29,'#Client'!B:C,2,FALSE)," ")</f>
        <v>ach</v>
      </c>
      <c r="B29" s="18" t="str">
        <f t="shared" si="0"/>
        <v>F-4678-V95-00-E-CNP</v>
      </c>
      <c r="C29" s="20" t="s">
        <v>1600</v>
      </c>
      <c r="D29" s="17" t="s">
        <v>1729</v>
      </c>
      <c r="E29" s="17" t="s">
        <v>1734</v>
      </c>
      <c r="F29" s="17" t="s">
        <v>475</v>
      </c>
      <c r="G29" s="17" t="s">
        <v>1642</v>
      </c>
      <c r="H29" s="17" t="s">
        <v>1643</v>
      </c>
    </row>
    <row r="30" spans="1:8" x14ac:dyDescent="0.25">
      <c r="A30" s="18" t="str">
        <f>+IFERROR(+VLOOKUP(C30,'#Client'!B:C,2,FALSE)," ")</f>
        <v xml:space="preserve"> </v>
      </c>
      <c r="B30" s="18" t="str">
        <f t="shared" si="0"/>
        <v>F-4918-PIECE-INV-</v>
      </c>
      <c r="C30" s="20" t="s">
        <v>1647</v>
      </c>
      <c r="D30" s="17" t="s">
        <v>1644</v>
      </c>
      <c r="E30" s="17" t="s">
        <v>1645</v>
      </c>
      <c r="F30" s="17"/>
      <c r="G30" s="17" t="s">
        <v>1646</v>
      </c>
      <c r="H30" s="21">
        <v>44298</v>
      </c>
    </row>
    <row r="31" spans="1:8" s="3" customFormat="1" x14ac:dyDescent="0.25">
      <c r="A31" s="18" t="str">
        <f>+IFERROR(+VLOOKUP(C31,'#Client'!B:C,2,FALSE)," ")</f>
        <v>ach</v>
      </c>
      <c r="B31" s="18" t="str">
        <f t="shared" si="0"/>
        <v>--CNP</v>
      </c>
      <c r="C31" s="20" t="s">
        <v>1600</v>
      </c>
      <c r="D31" s="42"/>
      <c r="E31" s="42"/>
      <c r="F31" s="17" t="s">
        <v>475</v>
      </c>
      <c r="G31" s="17" t="s">
        <v>1648</v>
      </c>
      <c r="H31" s="17" t="s">
        <v>1649</v>
      </c>
    </row>
    <row r="32" spans="1:8" x14ac:dyDescent="0.25">
      <c r="A32" s="18" t="str">
        <f>+IFERROR(+VLOOKUP(C32,'#Client'!B:C,2,FALSE)," ")</f>
        <v>ach</v>
      </c>
      <c r="B32" s="18" t="str">
        <f t="shared" si="0"/>
        <v>--CNP</v>
      </c>
      <c r="C32" s="20" t="s">
        <v>1600</v>
      </c>
      <c r="D32" s="42"/>
      <c r="E32" s="42"/>
      <c r="F32" s="17" t="s">
        <v>475</v>
      </c>
      <c r="G32" s="17" t="s">
        <v>1650</v>
      </c>
      <c r="H32" s="21">
        <v>44316</v>
      </c>
    </row>
    <row r="33" spans="1:8" s="3" customFormat="1" x14ac:dyDescent="0.25">
      <c r="A33" s="18" t="str">
        <f>+IFERROR(+VLOOKUP(C33,'#Client'!B:C,2,FALSE)," ")</f>
        <v>ach</v>
      </c>
      <c r="B33" s="18" t="str">
        <f t="shared" si="0"/>
        <v>F-4781-X13-00-E-CNP</v>
      </c>
      <c r="C33" s="20" t="s">
        <v>1600</v>
      </c>
      <c r="D33" s="17" t="s">
        <v>1738</v>
      </c>
      <c r="E33" s="17" t="s">
        <v>1737</v>
      </c>
      <c r="F33" s="17" t="s">
        <v>475</v>
      </c>
      <c r="G33" s="17" t="s">
        <v>1651</v>
      </c>
      <c r="H33" s="17" t="s">
        <v>1649</v>
      </c>
    </row>
    <row r="34" spans="1:8" x14ac:dyDescent="0.25">
      <c r="A34" s="18" t="str">
        <f>+IFERROR(+VLOOKUP(C34,'#Client'!B:C,2,FALSE)," ")</f>
        <v>ach</v>
      </c>
      <c r="B34" s="18" t="str">
        <f t="shared" si="0"/>
        <v>F-4781-X13-00-E-CNP</v>
      </c>
      <c r="C34" s="20" t="s">
        <v>1600</v>
      </c>
      <c r="D34" s="17" t="s">
        <v>1738</v>
      </c>
      <c r="E34" s="17" t="s">
        <v>1737</v>
      </c>
      <c r="F34" s="17" t="s">
        <v>475</v>
      </c>
      <c r="G34" s="17" t="s">
        <v>1652</v>
      </c>
      <c r="H34" s="21">
        <v>44316</v>
      </c>
    </row>
    <row r="35" spans="1:8" x14ac:dyDescent="0.25">
      <c r="A35" s="18" t="str">
        <f>+IFERROR(+VLOOKUP(C35,'#Client'!B:C,2,FALSE)," ")</f>
        <v>ach</v>
      </c>
      <c r="B35" s="18" t="str">
        <f t="shared" si="0"/>
        <v>F-4781-X13-00-E-CNP</v>
      </c>
      <c r="C35" s="20" t="s">
        <v>1600</v>
      </c>
      <c r="D35" s="17" t="s">
        <v>1738</v>
      </c>
      <c r="E35" s="17" t="s">
        <v>1737</v>
      </c>
      <c r="F35" s="17" t="s">
        <v>475</v>
      </c>
      <c r="G35" s="17" t="s">
        <v>1654</v>
      </c>
      <c r="H35" s="21">
        <v>44316</v>
      </c>
    </row>
    <row r="36" spans="1:8" x14ac:dyDescent="0.25">
      <c r="A36" s="18" t="str">
        <f>+IFERROR(+VLOOKUP(C36,'#Client'!B:C,2,FALSE)," ")</f>
        <v>ach</v>
      </c>
      <c r="B36" s="18" t="str">
        <f t="shared" si="0"/>
        <v>F-5017-O14-00-E-CNP</v>
      </c>
      <c r="C36" s="20" t="s">
        <v>1600</v>
      </c>
      <c r="D36" s="17" t="s">
        <v>1655</v>
      </c>
      <c r="E36" s="17" t="s">
        <v>1736</v>
      </c>
      <c r="F36" s="17" t="s">
        <v>475</v>
      </c>
      <c r="G36" s="17" t="s">
        <v>1656</v>
      </c>
      <c r="H36" s="21">
        <v>44316</v>
      </c>
    </row>
    <row r="37" spans="1:8" x14ac:dyDescent="0.25">
      <c r="A37" s="18" t="str">
        <f>+IFERROR(+VLOOKUP(C37,'#Client'!B:C,2,FALSE)," ")</f>
        <v>ach</v>
      </c>
      <c r="B37" s="18" t="str">
        <f t="shared" ref="B37:B52" si="1">+_xlfn.CONCAT(D37,"-",,E37,"-",F37)</f>
        <v>F-4682-X10-00-E-CNP</v>
      </c>
      <c r="C37" s="20" t="s">
        <v>1600</v>
      </c>
      <c r="D37" s="17" t="s">
        <v>1659</v>
      </c>
      <c r="E37" s="17" t="s">
        <v>1658</v>
      </c>
      <c r="F37" s="17" t="s">
        <v>475</v>
      </c>
      <c r="G37" s="17" t="s">
        <v>1603</v>
      </c>
      <c r="H37" s="21">
        <v>44216</v>
      </c>
    </row>
    <row r="38" spans="1:8" x14ac:dyDescent="0.25">
      <c r="A38" s="18" t="str">
        <f>+IFERROR(+VLOOKUP(C38,'#Client'!B:C,2,FALSE)," ")</f>
        <v>ach</v>
      </c>
      <c r="B38" s="18" t="str">
        <f t="shared" si="1"/>
        <v>F-4708-X10-00-E-CNP</v>
      </c>
      <c r="C38" s="20" t="s">
        <v>1600</v>
      </c>
      <c r="D38" s="17" t="s">
        <v>1660</v>
      </c>
      <c r="E38" s="17" t="s">
        <v>1658</v>
      </c>
      <c r="F38" s="17" t="s">
        <v>475</v>
      </c>
      <c r="G38" s="17" t="s">
        <v>1603</v>
      </c>
      <c r="H38" s="21">
        <v>44216</v>
      </c>
    </row>
    <row r="39" spans="1:8" x14ac:dyDescent="0.25">
      <c r="A39" s="18" t="str">
        <f>+IFERROR(+VLOOKUP(C39,'#Client'!B:C,2,FALSE)," ")</f>
        <v>ach</v>
      </c>
      <c r="B39" s="18" t="str">
        <f t="shared" si="1"/>
        <v>F-4710-X10-00-E-CNP</v>
      </c>
      <c r="C39" s="20" t="s">
        <v>1600</v>
      </c>
      <c r="D39" s="17" t="s">
        <v>1661</v>
      </c>
      <c r="E39" s="17" t="s">
        <v>1658</v>
      </c>
      <c r="F39" s="17" t="s">
        <v>475</v>
      </c>
      <c r="G39" s="17" t="s">
        <v>1603</v>
      </c>
      <c r="H39" s="21">
        <v>44216</v>
      </c>
    </row>
    <row r="40" spans="1:8" x14ac:dyDescent="0.25">
      <c r="A40" s="18" t="str">
        <f>+IFERROR(+VLOOKUP(C40,'#Client'!B:C,2,FALSE)," ")</f>
        <v>ach</v>
      </c>
      <c r="B40" s="18" t="str">
        <f t="shared" si="1"/>
        <v>F-4697-X10-00-E-CNP</v>
      </c>
      <c r="C40" s="20" t="s">
        <v>1600</v>
      </c>
      <c r="D40" s="17" t="s">
        <v>1662</v>
      </c>
      <c r="E40" s="17" t="s">
        <v>1658</v>
      </c>
      <c r="F40" s="17" t="s">
        <v>475</v>
      </c>
      <c r="G40" s="17" t="s">
        <v>1605</v>
      </c>
      <c r="H40" s="21">
        <v>44216</v>
      </c>
    </row>
    <row r="41" spans="1:8" x14ac:dyDescent="0.25">
      <c r="A41" s="18" t="str">
        <f>+IFERROR(+VLOOKUP(C41,'#Client'!B:C,2,FALSE)," ")</f>
        <v>ach</v>
      </c>
      <c r="B41" s="18" t="str">
        <f t="shared" si="1"/>
        <v>F-4693-X10-00-E-CNP</v>
      </c>
      <c r="C41" s="20" t="s">
        <v>1600</v>
      </c>
      <c r="D41" s="17" t="s">
        <v>1663</v>
      </c>
      <c r="E41" s="17" t="s">
        <v>1658</v>
      </c>
      <c r="F41" s="17" t="s">
        <v>475</v>
      </c>
      <c r="G41" s="17" t="s">
        <v>1605</v>
      </c>
      <c r="H41" s="21">
        <v>44216</v>
      </c>
    </row>
    <row r="42" spans="1:8" x14ac:dyDescent="0.25">
      <c r="A42" s="18" t="str">
        <f>+IFERROR(+VLOOKUP(C42,'#Client'!B:C,2,FALSE)," ")</f>
        <v>ach</v>
      </c>
      <c r="B42" s="18" t="str">
        <f t="shared" si="1"/>
        <v>F-4683-X10-00-E-CNP</v>
      </c>
      <c r="C42" s="20" t="s">
        <v>1600</v>
      </c>
      <c r="D42" s="17" t="s">
        <v>1664</v>
      </c>
      <c r="E42" s="17" t="s">
        <v>1658</v>
      </c>
      <c r="F42" s="17" t="s">
        <v>475</v>
      </c>
      <c r="G42" s="17" t="s">
        <v>1605</v>
      </c>
      <c r="H42" s="21">
        <v>44216</v>
      </c>
    </row>
    <row r="43" spans="1:8" x14ac:dyDescent="0.25">
      <c r="A43" s="18" t="str">
        <f>+IFERROR(+VLOOKUP(C43,'#Client'!B:C,2,FALSE)," ")</f>
        <v>ach</v>
      </c>
      <c r="B43" s="18" t="str">
        <f t="shared" si="1"/>
        <v>F-4710-X10-00-E-CNP</v>
      </c>
      <c r="C43" s="20" t="s">
        <v>1600</v>
      </c>
      <c r="D43" s="17" t="s">
        <v>1661</v>
      </c>
      <c r="E43" s="17" t="s">
        <v>1658</v>
      </c>
      <c r="F43" s="17" t="s">
        <v>475</v>
      </c>
      <c r="G43" s="17" t="s">
        <v>1605</v>
      </c>
      <c r="H43" s="21">
        <v>44216</v>
      </c>
    </row>
    <row r="44" spans="1:8" x14ac:dyDescent="0.25">
      <c r="A44" s="18" t="str">
        <f>+IFERROR(+VLOOKUP(C44,'#Client'!B:C,2,FALSE)," ")</f>
        <v>ach</v>
      </c>
      <c r="B44" s="18" t="str">
        <f t="shared" si="1"/>
        <v>F-4697-X10-00-E-CNP</v>
      </c>
      <c r="C44" s="20" t="s">
        <v>1600</v>
      </c>
      <c r="D44" s="17" t="s">
        <v>1662</v>
      </c>
      <c r="E44" s="17" t="s">
        <v>1658</v>
      </c>
      <c r="F44" s="17" t="s">
        <v>475</v>
      </c>
      <c r="G44" s="17" t="s">
        <v>1606</v>
      </c>
      <c r="H44" s="21">
        <v>44216</v>
      </c>
    </row>
    <row r="45" spans="1:8" x14ac:dyDescent="0.25">
      <c r="A45" s="18" t="str">
        <f>+IFERROR(+VLOOKUP(C45,'#Client'!B:C,2,FALSE)," ")</f>
        <v>ach</v>
      </c>
      <c r="B45" s="18" t="str">
        <f t="shared" si="1"/>
        <v>F-4683-X10-00-E-CNP</v>
      </c>
      <c r="C45" s="20" t="s">
        <v>1600</v>
      </c>
      <c r="D45" s="17" t="s">
        <v>1664</v>
      </c>
      <c r="E45" s="17" t="s">
        <v>1658</v>
      </c>
      <c r="F45" s="17" t="s">
        <v>475</v>
      </c>
      <c r="G45" s="17" t="s">
        <v>1606</v>
      </c>
      <c r="H45" s="21">
        <v>44216</v>
      </c>
    </row>
    <row r="46" spans="1:8" x14ac:dyDescent="0.25">
      <c r="A46" s="18" t="str">
        <f>+IFERROR(+VLOOKUP(C46,'#Client'!B:C,2,FALSE)," ")</f>
        <v>ach</v>
      </c>
      <c r="B46" s="18" t="str">
        <f t="shared" si="1"/>
        <v>F-4708-X10-00-E-CNP</v>
      </c>
      <c r="C46" s="20" t="s">
        <v>1600</v>
      </c>
      <c r="D46" s="17" t="s">
        <v>1660</v>
      </c>
      <c r="E46" s="17" t="s">
        <v>1658</v>
      </c>
      <c r="F46" s="17" t="s">
        <v>475</v>
      </c>
      <c r="G46" s="17" t="s">
        <v>1606</v>
      </c>
      <c r="H46" s="21">
        <v>44216</v>
      </c>
    </row>
    <row r="47" spans="1:8" x14ac:dyDescent="0.25">
      <c r="A47" s="18" t="str">
        <f>+IFERROR(+VLOOKUP(C47,'#Client'!B:C,2,FALSE)," ")</f>
        <v>ach</v>
      </c>
      <c r="B47" s="18" t="str">
        <f t="shared" si="1"/>
        <v>F-4710-X10-00-E-CNP</v>
      </c>
      <c r="C47" s="20" t="s">
        <v>1600</v>
      </c>
      <c r="D47" s="17" t="s">
        <v>1661</v>
      </c>
      <c r="E47" s="17" t="s">
        <v>1658</v>
      </c>
      <c r="F47" s="17" t="s">
        <v>475</v>
      </c>
      <c r="G47" s="17" t="s">
        <v>1606</v>
      </c>
      <c r="H47" s="21">
        <v>44216</v>
      </c>
    </row>
    <row r="48" spans="1:8" x14ac:dyDescent="0.25">
      <c r="A48" s="18" t="str">
        <f>+IFERROR(+VLOOKUP(C48,'#Client'!B:C,2,FALSE)," ")</f>
        <v>ach</v>
      </c>
      <c r="B48" s="18" t="str">
        <f t="shared" si="1"/>
        <v>F-4697-X10-00-E-CNP</v>
      </c>
      <c r="C48" s="20" t="s">
        <v>1600</v>
      </c>
      <c r="D48" s="17" t="s">
        <v>1662</v>
      </c>
      <c r="E48" s="17" t="s">
        <v>1658</v>
      </c>
      <c r="F48" s="17" t="s">
        <v>475</v>
      </c>
      <c r="G48" s="17" t="s">
        <v>1607</v>
      </c>
      <c r="H48" s="21">
        <v>44216</v>
      </c>
    </row>
    <row r="49" spans="1:8" x14ac:dyDescent="0.25">
      <c r="A49" s="18" t="str">
        <f>+IFERROR(+VLOOKUP(C49,'#Client'!B:C,2,FALSE)," ")</f>
        <v>ach</v>
      </c>
      <c r="B49" s="18" t="str">
        <f t="shared" si="1"/>
        <v>F-4693-X10-00-E-CNP</v>
      </c>
      <c r="C49" s="20" t="s">
        <v>1600</v>
      </c>
      <c r="D49" s="17" t="s">
        <v>1663</v>
      </c>
      <c r="E49" s="17" t="s">
        <v>1658</v>
      </c>
      <c r="F49" s="17" t="s">
        <v>475</v>
      </c>
      <c r="G49" s="17" t="s">
        <v>1607</v>
      </c>
      <c r="H49" s="21">
        <v>44216</v>
      </c>
    </row>
    <row r="50" spans="1:8" x14ac:dyDescent="0.25">
      <c r="A50" s="18" t="str">
        <f>+IFERROR(+VLOOKUP(C50,'#Client'!B:C,2,FALSE)," ")</f>
        <v>ach</v>
      </c>
      <c r="B50" s="18" t="str">
        <f t="shared" si="1"/>
        <v>F-4683-X10-00-E-CNP</v>
      </c>
      <c r="C50" s="20" t="s">
        <v>1600</v>
      </c>
      <c r="D50" s="17" t="s">
        <v>1664</v>
      </c>
      <c r="E50" s="17" t="s">
        <v>1658</v>
      </c>
      <c r="F50" s="17" t="s">
        <v>475</v>
      </c>
      <c r="G50" s="17" t="s">
        <v>1607</v>
      </c>
      <c r="H50" s="21">
        <v>44216</v>
      </c>
    </row>
    <row r="51" spans="1:8" x14ac:dyDescent="0.25">
      <c r="A51" s="18" t="str">
        <f>+IFERROR(+VLOOKUP(C51,'#Client'!B:C,2,FALSE)," ")</f>
        <v>ach</v>
      </c>
      <c r="B51" s="18" t="str">
        <f t="shared" si="1"/>
        <v>F-4682-X10-00-E-CNP</v>
      </c>
      <c r="C51" s="20" t="s">
        <v>1600</v>
      </c>
      <c r="D51" s="17" t="s">
        <v>1659</v>
      </c>
      <c r="E51" s="17" t="s">
        <v>1658</v>
      </c>
      <c r="F51" s="17" t="s">
        <v>475</v>
      </c>
      <c r="G51" s="17" t="s">
        <v>1607</v>
      </c>
      <c r="H51" s="21">
        <v>44216</v>
      </c>
    </row>
    <row r="52" spans="1:8" x14ac:dyDescent="0.25">
      <c r="A52" s="18" t="str">
        <f>+IFERROR(+VLOOKUP(C52,'#Client'!B:C,2,FALSE)," ")</f>
        <v>ach</v>
      </c>
      <c r="B52" s="18" t="str">
        <f t="shared" si="1"/>
        <v>F-4708-X10-00-E-CNP</v>
      </c>
      <c r="C52" s="20" t="s">
        <v>1600</v>
      </c>
      <c r="D52" s="17" t="s">
        <v>1660</v>
      </c>
      <c r="E52" s="17" t="s">
        <v>1658</v>
      </c>
      <c r="F52" s="17" t="s">
        <v>475</v>
      </c>
      <c r="G52" s="17" t="s">
        <v>1607</v>
      </c>
      <c r="H52" s="21">
        <v>44216</v>
      </c>
    </row>
    <row r="53" spans="1:8" x14ac:dyDescent="0.25">
      <c r="A53" s="18" t="str">
        <f>+IFERROR(+VLOOKUP(C53,'#Client'!B:C,2,FALSE)," ")</f>
        <v>ach</v>
      </c>
      <c r="B53" s="18" t="str">
        <f t="shared" si="0"/>
        <v>F-4710-X10-00-E-CNP</v>
      </c>
      <c r="C53" s="20" t="s">
        <v>1600</v>
      </c>
      <c r="D53" s="17" t="s">
        <v>1661</v>
      </c>
      <c r="E53" s="17" t="s">
        <v>1658</v>
      </c>
      <c r="F53" s="17" t="s">
        <v>475</v>
      </c>
      <c r="G53" s="17" t="s">
        <v>1607</v>
      </c>
      <c r="H53" s="21">
        <v>44216</v>
      </c>
    </row>
    <row r="54" spans="1:8" x14ac:dyDescent="0.25">
      <c r="A54" s="18" t="str">
        <f>+IFERROR(+VLOOKUP(C54,'#Client'!B:C,2,FALSE)," ")</f>
        <v>ach</v>
      </c>
      <c r="B54" s="18" t="str">
        <f t="shared" si="0"/>
        <v>F-4739-U97-00-E-CNP</v>
      </c>
      <c r="C54" s="20" t="s">
        <v>1600</v>
      </c>
      <c r="D54" s="17" t="s">
        <v>1667</v>
      </c>
      <c r="E54" s="17" t="s">
        <v>1666</v>
      </c>
      <c r="F54" s="17" t="s">
        <v>475</v>
      </c>
      <c r="G54" s="17" t="s">
        <v>1615</v>
      </c>
      <c r="H54" s="21">
        <v>44243</v>
      </c>
    </row>
    <row r="55" spans="1:8" x14ac:dyDescent="0.25">
      <c r="A55" s="18" t="str">
        <f>+IFERROR(+VLOOKUP(C55,'#Client'!B:C,2,FALSE)," ")</f>
        <v>ach</v>
      </c>
      <c r="B55" s="18" t="str">
        <f t="shared" si="0"/>
        <v>F-4736-U97-00-E-CNP</v>
      </c>
      <c r="C55" s="20" t="s">
        <v>1600</v>
      </c>
      <c r="D55" s="17" t="s">
        <v>1668</v>
      </c>
      <c r="E55" s="17" t="s">
        <v>1666</v>
      </c>
      <c r="F55" s="17" t="s">
        <v>475</v>
      </c>
      <c r="G55" s="17" t="s">
        <v>1615</v>
      </c>
      <c r="H55" s="21">
        <v>44243</v>
      </c>
    </row>
    <row r="56" spans="1:8" x14ac:dyDescent="0.25">
      <c r="A56" s="18" t="str">
        <f>+IFERROR(+VLOOKUP(C56,'#Client'!B:C,2,FALSE)," ")</f>
        <v>ach</v>
      </c>
      <c r="B56" s="18" t="str">
        <f t="shared" si="0"/>
        <v>F-4755-U97-00-E-CNP</v>
      </c>
      <c r="C56" s="20" t="s">
        <v>1600</v>
      </c>
      <c r="D56" s="17" t="s">
        <v>1669</v>
      </c>
      <c r="E56" s="17" t="s">
        <v>1666</v>
      </c>
      <c r="F56" s="17" t="s">
        <v>475</v>
      </c>
      <c r="G56" s="17" t="s">
        <v>1615</v>
      </c>
      <c r="H56" s="21">
        <v>44243</v>
      </c>
    </row>
    <row r="57" spans="1:8" x14ac:dyDescent="0.25">
      <c r="A57" s="18" t="str">
        <f>+IFERROR(+VLOOKUP(C57,'#Client'!B:C,2,FALSE)," ")</f>
        <v>ach</v>
      </c>
      <c r="B57" s="18" t="str">
        <f t="shared" si="0"/>
        <v>F-4756-U97-00-E-CNP</v>
      </c>
      <c r="C57" s="20" t="s">
        <v>1600</v>
      </c>
      <c r="D57" s="17" t="s">
        <v>1670</v>
      </c>
      <c r="E57" s="17" t="s">
        <v>1666</v>
      </c>
      <c r="F57" s="17" t="s">
        <v>475</v>
      </c>
      <c r="G57" s="17" t="s">
        <v>1615</v>
      </c>
      <c r="H57" s="21">
        <v>44243</v>
      </c>
    </row>
    <row r="58" spans="1:8" x14ac:dyDescent="0.25">
      <c r="A58" s="18" t="str">
        <f>+IFERROR(+VLOOKUP(C58,'#Client'!B:C,2,FALSE)," ")</f>
        <v>ach</v>
      </c>
      <c r="B58" s="18" t="str">
        <f t="shared" ref="B58:B66" si="2">+_xlfn.CONCAT(D58,"-",,E58,"-",F58)</f>
        <v>F-4756-U96-00-E-CNP</v>
      </c>
      <c r="C58" s="20" t="s">
        <v>1600</v>
      </c>
      <c r="D58" s="17" t="s">
        <v>1670</v>
      </c>
      <c r="E58" s="17" t="s">
        <v>1671</v>
      </c>
      <c r="F58" s="17" t="s">
        <v>475</v>
      </c>
      <c r="G58" s="17" t="s">
        <v>1620</v>
      </c>
      <c r="H58" s="21">
        <v>44272</v>
      </c>
    </row>
    <row r="59" spans="1:8" x14ac:dyDescent="0.25">
      <c r="A59" s="18" t="str">
        <f>+IFERROR(+VLOOKUP(C59,'#Client'!B:C,2,FALSE)," ")</f>
        <v>ach</v>
      </c>
      <c r="B59" s="18" t="str">
        <f t="shared" si="2"/>
        <v>F-4817-U96-00-E-CNP</v>
      </c>
      <c r="C59" s="20" t="s">
        <v>1600</v>
      </c>
      <c r="D59" s="17" t="s">
        <v>1672</v>
      </c>
      <c r="E59" s="17" t="s">
        <v>1671</v>
      </c>
      <c r="F59" s="17" t="s">
        <v>475</v>
      </c>
      <c r="G59" s="17" t="s">
        <v>1620</v>
      </c>
      <c r="H59" s="21">
        <v>44272</v>
      </c>
    </row>
    <row r="60" spans="1:8" x14ac:dyDescent="0.25">
      <c r="A60" s="18" t="str">
        <f>+IFERROR(+VLOOKUP(C60,'#Client'!B:C,2,FALSE)," ")</f>
        <v>ach</v>
      </c>
      <c r="B60" s="18" t="str">
        <f t="shared" si="2"/>
        <v>F-4749-X11-00-E-CNP</v>
      </c>
      <c r="C60" s="20" t="s">
        <v>1600</v>
      </c>
      <c r="D60" s="17" t="s">
        <v>1675</v>
      </c>
      <c r="E60" s="17" t="s">
        <v>1674</v>
      </c>
      <c r="F60" s="17" t="s">
        <v>475</v>
      </c>
      <c r="G60" s="17" t="s">
        <v>1624</v>
      </c>
      <c r="H60" s="21">
        <v>44285</v>
      </c>
    </row>
    <row r="61" spans="1:8" x14ac:dyDescent="0.25">
      <c r="A61" s="18" t="str">
        <f>+IFERROR(+VLOOKUP(C61,'#Client'!B:C,2,FALSE)," ")</f>
        <v>ach</v>
      </c>
      <c r="B61" s="18" t="str">
        <f t="shared" si="2"/>
        <v>F-4764-X11-00-E-CNP</v>
      </c>
      <c r="C61" s="20" t="s">
        <v>1600</v>
      </c>
      <c r="D61" s="17" t="s">
        <v>1676</v>
      </c>
      <c r="E61" s="17" t="s">
        <v>1674</v>
      </c>
      <c r="F61" s="17" t="s">
        <v>475</v>
      </c>
      <c r="G61" s="17" t="s">
        <v>1624</v>
      </c>
      <c r="H61" s="21">
        <v>44285</v>
      </c>
    </row>
    <row r="62" spans="1:8" x14ac:dyDescent="0.25">
      <c r="A62" s="18" t="str">
        <f>+IFERROR(+VLOOKUP(C62,'#Client'!B:C,2,FALSE)," ")</f>
        <v>ach</v>
      </c>
      <c r="B62" s="18" t="str">
        <f t="shared" si="2"/>
        <v>F-4765-X11-00-E-CNP</v>
      </c>
      <c r="C62" s="20" t="s">
        <v>1600</v>
      </c>
      <c r="D62" s="17" t="s">
        <v>1677</v>
      </c>
      <c r="E62" s="17" t="s">
        <v>1674</v>
      </c>
      <c r="F62" s="17" t="s">
        <v>475</v>
      </c>
      <c r="G62" s="17" t="s">
        <v>1624</v>
      </c>
      <c r="H62" s="21">
        <v>44285</v>
      </c>
    </row>
    <row r="63" spans="1:8" x14ac:dyDescent="0.25">
      <c r="A63" s="18" t="str">
        <f>+IFERROR(+VLOOKUP(C63,'#Client'!B:C,2,FALSE)," ")</f>
        <v>ach</v>
      </c>
      <c r="B63" s="18" t="str">
        <f t="shared" si="2"/>
        <v>F-4770-X11-00-E-CNP</v>
      </c>
      <c r="C63" s="20" t="s">
        <v>1600</v>
      </c>
      <c r="D63" s="17" t="s">
        <v>1678</v>
      </c>
      <c r="E63" s="17" t="s">
        <v>1674</v>
      </c>
      <c r="F63" s="17" t="s">
        <v>475</v>
      </c>
      <c r="G63" s="17" t="s">
        <v>1624</v>
      </c>
      <c r="H63" s="21">
        <v>44285</v>
      </c>
    </row>
    <row r="64" spans="1:8" x14ac:dyDescent="0.25">
      <c r="A64" s="18" t="str">
        <f>+IFERROR(+VLOOKUP(C64,'#Client'!B:C,2,FALSE)," ")</f>
        <v>ach</v>
      </c>
      <c r="B64" s="18" t="str">
        <f t="shared" si="2"/>
        <v>F-4771-X11-00-E-CNP</v>
      </c>
      <c r="C64" s="20" t="s">
        <v>1600</v>
      </c>
      <c r="D64" s="17" t="s">
        <v>1679</v>
      </c>
      <c r="E64" s="17" t="s">
        <v>1674</v>
      </c>
      <c r="F64" s="17" t="s">
        <v>475</v>
      </c>
      <c r="G64" s="17" t="s">
        <v>1624</v>
      </c>
      <c r="H64" s="21">
        <v>44285</v>
      </c>
    </row>
    <row r="65" spans="1:8" x14ac:dyDescent="0.25">
      <c r="A65" s="18" t="str">
        <f>+IFERROR(+VLOOKUP(C65,'#Client'!B:C,2,FALSE)," ")</f>
        <v>ach</v>
      </c>
      <c r="B65" s="18" t="str">
        <f t="shared" si="2"/>
        <v>F-4783-X11-00-E-CNP</v>
      </c>
      <c r="C65" s="20" t="s">
        <v>1600</v>
      </c>
      <c r="D65" s="17" t="s">
        <v>1680</v>
      </c>
      <c r="E65" s="17" t="s">
        <v>1674</v>
      </c>
      <c r="F65" s="17" t="s">
        <v>475</v>
      </c>
      <c r="G65" s="17" t="s">
        <v>1624</v>
      </c>
      <c r="H65" s="21">
        <v>44285</v>
      </c>
    </row>
    <row r="66" spans="1:8" x14ac:dyDescent="0.25">
      <c r="A66" s="18" t="str">
        <f>+IFERROR(+VLOOKUP(C66,'#Client'!B:C,2,FALSE)," ")</f>
        <v>ach</v>
      </c>
      <c r="B66" s="18" t="str">
        <f t="shared" si="2"/>
        <v>F-4793-X11-00-E-CNP</v>
      </c>
      <c r="C66" s="20" t="s">
        <v>1600</v>
      </c>
      <c r="D66" s="17" t="s">
        <v>1681</v>
      </c>
      <c r="E66" s="17" t="s">
        <v>1674</v>
      </c>
      <c r="F66" s="17" t="s">
        <v>475</v>
      </c>
      <c r="G66" s="17" t="s">
        <v>1624</v>
      </c>
      <c r="H66" s="21">
        <v>44285</v>
      </c>
    </row>
    <row r="67" spans="1:8" x14ac:dyDescent="0.25">
      <c r="A67" s="18" t="str">
        <f>+IFERROR(+VLOOKUP(C67,'#Client'!B:C,2,FALSE)," ")</f>
        <v>ach</v>
      </c>
      <c r="B67" s="18" t="str">
        <f t="shared" ref="B67:B127" si="3">+_xlfn.CONCAT(D67,"-",,E67,"-",F67)</f>
        <v>F-4794-X11-00-E-CNP</v>
      </c>
      <c r="C67" s="20" t="s">
        <v>1600</v>
      </c>
      <c r="D67" s="17" t="s">
        <v>1682</v>
      </c>
      <c r="E67" s="17" t="s">
        <v>1674</v>
      </c>
      <c r="F67" s="17" t="s">
        <v>475</v>
      </c>
      <c r="G67" s="17" t="s">
        <v>1624</v>
      </c>
      <c r="H67" s="21">
        <v>44285</v>
      </c>
    </row>
    <row r="68" spans="1:8" x14ac:dyDescent="0.25">
      <c r="A68" s="18" t="str">
        <f>+IFERROR(+VLOOKUP(C68,'#Client'!B:C,2,FALSE)," ")</f>
        <v>ach</v>
      </c>
      <c r="B68" s="18" t="str">
        <f t="shared" si="3"/>
        <v>F-4799-X11-00-E-CNP</v>
      </c>
      <c r="C68" s="20" t="s">
        <v>1600</v>
      </c>
      <c r="D68" s="17" t="s">
        <v>1683</v>
      </c>
      <c r="E68" s="17" t="s">
        <v>1674</v>
      </c>
      <c r="F68" s="17" t="s">
        <v>475</v>
      </c>
      <c r="G68" s="17" t="s">
        <v>1624</v>
      </c>
      <c r="H68" s="21">
        <v>44285</v>
      </c>
    </row>
    <row r="69" spans="1:8" x14ac:dyDescent="0.25">
      <c r="A69" s="18" t="str">
        <f>+IFERROR(+VLOOKUP(C69,'#Client'!B:C,2,FALSE)," ")</f>
        <v>ach</v>
      </c>
      <c r="B69" s="18" t="str">
        <f t="shared" si="3"/>
        <v>F-4805-X11-00-E-CNP</v>
      </c>
      <c r="C69" s="20" t="s">
        <v>1600</v>
      </c>
      <c r="D69" s="17" t="s">
        <v>1684</v>
      </c>
      <c r="E69" s="17" t="s">
        <v>1674</v>
      </c>
      <c r="F69" s="17" t="s">
        <v>475</v>
      </c>
      <c r="G69" s="17" t="s">
        <v>1624</v>
      </c>
      <c r="H69" s="21">
        <v>44285</v>
      </c>
    </row>
    <row r="70" spans="1:8" x14ac:dyDescent="0.25">
      <c r="A70" s="18" t="str">
        <f>+IFERROR(+VLOOKUP(C70,'#Client'!B:C,2,FALSE)," ")</f>
        <v>ach</v>
      </c>
      <c r="B70" s="18" t="str">
        <f t="shared" si="3"/>
        <v>F-4806-X11-00-E-CNP</v>
      </c>
      <c r="C70" s="20" t="s">
        <v>1600</v>
      </c>
      <c r="D70" s="17" t="s">
        <v>1685</v>
      </c>
      <c r="E70" s="17" t="s">
        <v>1674</v>
      </c>
      <c r="F70" s="17" t="s">
        <v>475</v>
      </c>
      <c r="G70" s="17" t="s">
        <v>1624</v>
      </c>
      <c r="H70" s="21">
        <v>44285</v>
      </c>
    </row>
    <row r="71" spans="1:8" x14ac:dyDescent="0.25">
      <c r="A71" s="18" t="str">
        <f>+IFERROR(+VLOOKUP(C71,'#Client'!B:C,2,FALSE)," ")</f>
        <v>ach</v>
      </c>
      <c r="B71" s="18" t="str">
        <f t="shared" si="3"/>
        <v>F-4809-X11-00-E-CNP</v>
      </c>
      <c r="C71" s="20" t="s">
        <v>1600</v>
      </c>
      <c r="D71" s="17" t="s">
        <v>1686</v>
      </c>
      <c r="E71" s="17" t="s">
        <v>1674</v>
      </c>
      <c r="F71" s="17" t="s">
        <v>475</v>
      </c>
      <c r="G71" s="17" t="s">
        <v>1624</v>
      </c>
      <c r="H71" s="21">
        <v>44285</v>
      </c>
    </row>
    <row r="72" spans="1:8" x14ac:dyDescent="0.25">
      <c r="A72" s="18" t="str">
        <f>+IFERROR(+VLOOKUP(C72,'#Client'!B:C,2,FALSE)," ")</f>
        <v>ach</v>
      </c>
      <c r="B72" s="18" t="str">
        <f t="shared" si="3"/>
        <v>F-4810-X11-00-E-CNP</v>
      </c>
      <c r="C72" s="20" t="s">
        <v>1600</v>
      </c>
      <c r="D72" s="17" t="s">
        <v>1687</v>
      </c>
      <c r="E72" s="17" t="s">
        <v>1674</v>
      </c>
      <c r="F72" s="17" t="s">
        <v>475</v>
      </c>
      <c r="G72" s="17" t="s">
        <v>1624</v>
      </c>
      <c r="H72" s="21">
        <v>44285</v>
      </c>
    </row>
    <row r="73" spans="1:8" x14ac:dyDescent="0.25">
      <c r="A73" s="18" t="str">
        <f>+IFERROR(+VLOOKUP(C73,'#Client'!B:C,2,FALSE)," ")</f>
        <v>ach</v>
      </c>
      <c r="B73" s="18" t="str">
        <f t="shared" si="3"/>
        <v>F-4822-X11-00-E-CNP</v>
      </c>
      <c r="C73" s="20" t="s">
        <v>1600</v>
      </c>
      <c r="D73" s="17" t="s">
        <v>1688</v>
      </c>
      <c r="E73" s="17" t="s">
        <v>1674</v>
      </c>
      <c r="F73" s="17" t="s">
        <v>475</v>
      </c>
      <c r="G73" s="17" t="s">
        <v>1624</v>
      </c>
      <c r="H73" s="21">
        <v>44285</v>
      </c>
    </row>
    <row r="74" spans="1:8" x14ac:dyDescent="0.25">
      <c r="A74" s="18" t="str">
        <f>+IFERROR(+VLOOKUP(C74,'#Client'!B:C,2,FALSE)," ")</f>
        <v>ach</v>
      </c>
      <c r="B74" s="18" t="str">
        <f t="shared" si="3"/>
        <v>F-4823-X11-00-E-CNP</v>
      </c>
      <c r="C74" s="20" t="s">
        <v>1600</v>
      </c>
      <c r="D74" s="17" t="s">
        <v>1689</v>
      </c>
      <c r="E74" s="17" t="s">
        <v>1674</v>
      </c>
      <c r="F74" s="17" t="s">
        <v>475</v>
      </c>
      <c r="G74" s="17" t="s">
        <v>1624</v>
      </c>
      <c r="H74" s="21">
        <v>44285</v>
      </c>
    </row>
    <row r="75" spans="1:8" x14ac:dyDescent="0.25">
      <c r="A75" s="18" t="str">
        <f>+IFERROR(+VLOOKUP(C75,'#Client'!B:C,2,FALSE)," ")</f>
        <v>ach</v>
      </c>
      <c r="B75" s="18" t="str">
        <f t="shared" si="3"/>
        <v>F-4829-X11-00-E-CNP</v>
      </c>
      <c r="C75" s="20" t="s">
        <v>1600</v>
      </c>
      <c r="D75" s="17" t="s">
        <v>1690</v>
      </c>
      <c r="E75" s="17" t="s">
        <v>1674</v>
      </c>
      <c r="F75" s="17" t="s">
        <v>475</v>
      </c>
      <c r="G75" s="17" t="s">
        <v>1624</v>
      </c>
      <c r="H75" s="21">
        <v>44285</v>
      </c>
    </row>
    <row r="76" spans="1:8" x14ac:dyDescent="0.25">
      <c r="A76" s="18" t="str">
        <f>+IFERROR(+VLOOKUP(C76,'#Client'!B:C,2,FALSE)," ")</f>
        <v>ach</v>
      </c>
      <c r="B76" s="18" t="str">
        <f t="shared" si="3"/>
        <v>F-4836-X11-00-E-CNP</v>
      </c>
      <c r="C76" s="20" t="s">
        <v>1600</v>
      </c>
      <c r="D76" s="17" t="s">
        <v>1691</v>
      </c>
      <c r="E76" s="17" t="s">
        <v>1674</v>
      </c>
      <c r="F76" s="17" t="s">
        <v>475</v>
      </c>
      <c r="G76" s="17" t="s">
        <v>1624</v>
      </c>
      <c r="H76" s="21">
        <v>44285</v>
      </c>
    </row>
    <row r="77" spans="1:8" x14ac:dyDescent="0.25">
      <c r="A77" s="18" t="str">
        <f>+IFERROR(+VLOOKUP(C77,'#Client'!B:C,2,FALSE)," ")</f>
        <v>ach</v>
      </c>
      <c r="B77" s="18" t="str">
        <f t="shared" si="3"/>
        <v>F-4837-X11-00-E-CNP</v>
      </c>
      <c r="C77" s="20" t="s">
        <v>1600</v>
      </c>
      <c r="D77" s="17" t="s">
        <v>1692</v>
      </c>
      <c r="E77" s="17" t="s">
        <v>1674</v>
      </c>
      <c r="F77" s="17" t="s">
        <v>475</v>
      </c>
      <c r="G77" s="17" t="s">
        <v>1624</v>
      </c>
      <c r="H77" s="21">
        <v>44285</v>
      </c>
    </row>
    <row r="78" spans="1:8" x14ac:dyDescent="0.25">
      <c r="A78" s="18" t="str">
        <f>+IFERROR(+VLOOKUP(C78,'#Client'!B:C,2,FALSE)," ")</f>
        <v>ach</v>
      </c>
      <c r="B78" s="18" t="str">
        <f t="shared" si="3"/>
        <v>F-4844-X11-00-E-CNP</v>
      </c>
      <c r="C78" s="20" t="s">
        <v>1600</v>
      </c>
      <c r="D78" s="17" t="s">
        <v>1693</v>
      </c>
      <c r="E78" s="17" t="s">
        <v>1674</v>
      </c>
      <c r="F78" s="17" t="s">
        <v>475</v>
      </c>
      <c r="G78" s="17" t="s">
        <v>1624</v>
      </c>
      <c r="H78" s="21">
        <v>44285</v>
      </c>
    </row>
    <row r="79" spans="1:8" x14ac:dyDescent="0.25">
      <c r="A79" s="18" t="str">
        <f>+IFERROR(+VLOOKUP(C79,'#Client'!B:C,2,FALSE)," ")</f>
        <v>ach</v>
      </c>
      <c r="B79" s="18" t="str">
        <f t="shared" si="3"/>
        <v>F-4845-X11-00-E-CNP</v>
      </c>
      <c r="C79" s="20" t="s">
        <v>1600</v>
      </c>
      <c r="D79" s="17" t="s">
        <v>1694</v>
      </c>
      <c r="E79" s="17" t="s">
        <v>1674</v>
      </c>
      <c r="F79" s="17" t="s">
        <v>475</v>
      </c>
      <c r="G79" s="17" t="s">
        <v>1624</v>
      </c>
      <c r="H79" s="21">
        <v>44285</v>
      </c>
    </row>
    <row r="80" spans="1:8" x14ac:dyDescent="0.25">
      <c r="A80" s="18" t="str">
        <f>+IFERROR(+VLOOKUP(C80,'#Client'!B:C,2,FALSE)," ")</f>
        <v>ach</v>
      </c>
      <c r="B80" s="18" t="str">
        <f t="shared" si="3"/>
        <v>F-4853-X11-00-E-CNP</v>
      </c>
      <c r="C80" s="20" t="s">
        <v>1600</v>
      </c>
      <c r="D80" s="17" t="s">
        <v>1695</v>
      </c>
      <c r="E80" s="17" t="s">
        <v>1674</v>
      </c>
      <c r="F80" s="17" t="s">
        <v>475</v>
      </c>
      <c r="G80" s="17" t="s">
        <v>1624</v>
      </c>
      <c r="H80" s="21">
        <v>44285</v>
      </c>
    </row>
    <row r="81" spans="1:8" x14ac:dyDescent="0.25">
      <c r="A81" s="18" t="str">
        <f>+IFERROR(+VLOOKUP(C81,'#Client'!B:C,2,FALSE)," ")</f>
        <v>ach</v>
      </c>
      <c r="B81" s="18" t="str">
        <f t="shared" si="3"/>
        <v>F-4856-X11-00-E-CNP</v>
      </c>
      <c r="C81" s="20" t="s">
        <v>1600</v>
      </c>
      <c r="D81" s="17" t="s">
        <v>1696</v>
      </c>
      <c r="E81" s="17" t="s">
        <v>1674</v>
      </c>
      <c r="F81" s="17" t="s">
        <v>475</v>
      </c>
      <c r="G81" s="17" t="s">
        <v>1624</v>
      </c>
      <c r="H81" s="21">
        <v>44285</v>
      </c>
    </row>
    <row r="82" spans="1:8" x14ac:dyDescent="0.25">
      <c r="A82" s="18" t="str">
        <f>+IFERROR(+VLOOKUP(C82,'#Client'!B:C,2,FALSE)," ")</f>
        <v>ach</v>
      </c>
      <c r="B82" s="18" t="str">
        <f t="shared" si="3"/>
        <v>F-4861-X11-00-E-CNP</v>
      </c>
      <c r="C82" s="20" t="s">
        <v>1600</v>
      </c>
      <c r="D82" s="17" t="s">
        <v>1697</v>
      </c>
      <c r="E82" s="17" t="s">
        <v>1674</v>
      </c>
      <c r="F82" s="17" t="s">
        <v>475</v>
      </c>
      <c r="G82" s="17" t="s">
        <v>1624</v>
      </c>
      <c r="H82" s="21">
        <v>44285</v>
      </c>
    </row>
    <row r="83" spans="1:8" x14ac:dyDescent="0.25">
      <c r="A83" s="18" t="str">
        <f>+IFERROR(+VLOOKUP(C83,'#Client'!B:C,2,FALSE)," ")</f>
        <v>ach</v>
      </c>
      <c r="B83" s="18" t="str">
        <f t="shared" si="3"/>
        <v>F-4862-X11-00-E-CNP</v>
      </c>
      <c r="C83" s="20" t="s">
        <v>1600</v>
      </c>
      <c r="D83" s="17" t="s">
        <v>1698</v>
      </c>
      <c r="E83" s="17" t="s">
        <v>1674</v>
      </c>
      <c r="F83" s="17" t="s">
        <v>475</v>
      </c>
      <c r="G83" s="17" t="s">
        <v>1624</v>
      </c>
      <c r="H83" s="21">
        <v>44285</v>
      </c>
    </row>
    <row r="84" spans="1:8" x14ac:dyDescent="0.25">
      <c r="A84" s="18" t="str">
        <f>+IFERROR(+VLOOKUP(C84,'#Client'!B:C,2,FALSE)," ")</f>
        <v>ach</v>
      </c>
      <c r="B84" s="18" t="str">
        <f t="shared" si="3"/>
        <v>F-4865-X11-00-E-CNP</v>
      </c>
      <c r="C84" s="20" t="s">
        <v>1600</v>
      </c>
      <c r="D84" s="17" t="s">
        <v>1699</v>
      </c>
      <c r="E84" s="17" t="s">
        <v>1674</v>
      </c>
      <c r="F84" s="17" t="s">
        <v>475</v>
      </c>
      <c r="G84" s="17" t="s">
        <v>1624</v>
      </c>
      <c r="H84" s="21">
        <v>44285</v>
      </c>
    </row>
    <row r="85" spans="1:8" x14ac:dyDescent="0.25">
      <c r="A85" s="18" t="str">
        <f>+IFERROR(+VLOOKUP(C85,'#Client'!B:C,2,FALSE)," ")</f>
        <v>ach</v>
      </c>
      <c r="B85" s="18" t="str">
        <f t="shared" si="3"/>
        <v>F-4874-X11-00-E-CNP</v>
      </c>
      <c r="C85" s="20" t="s">
        <v>1600</v>
      </c>
      <c r="D85" s="17" t="s">
        <v>1700</v>
      </c>
      <c r="E85" s="17" t="s">
        <v>1674</v>
      </c>
      <c r="F85" s="17" t="s">
        <v>475</v>
      </c>
      <c r="G85" s="17" t="s">
        <v>1624</v>
      </c>
      <c r="H85" s="21">
        <v>44285</v>
      </c>
    </row>
    <row r="86" spans="1:8" x14ac:dyDescent="0.25">
      <c r="A86" s="18" t="str">
        <f>+IFERROR(+VLOOKUP(C86,'#Client'!B:C,2,FALSE)," ")</f>
        <v>ach</v>
      </c>
      <c r="B86" s="18" t="str">
        <f t="shared" si="3"/>
        <v>F-4875-X11-00-E-CNP</v>
      </c>
      <c r="C86" s="20" t="s">
        <v>1600</v>
      </c>
      <c r="D86" s="17" t="s">
        <v>1701</v>
      </c>
      <c r="E86" s="17" t="s">
        <v>1674</v>
      </c>
      <c r="F86" s="17" t="s">
        <v>475</v>
      </c>
      <c r="G86" s="17" t="s">
        <v>1624</v>
      </c>
      <c r="H86" s="21">
        <v>44285</v>
      </c>
    </row>
    <row r="87" spans="1:8" x14ac:dyDescent="0.25">
      <c r="A87" s="18" t="str">
        <f>+IFERROR(+VLOOKUP(C87,'#Client'!B:C,2,FALSE)," ")</f>
        <v>ach</v>
      </c>
      <c r="B87" s="18" t="str">
        <f t="shared" si="3"/>
        <v>F-4878-X11-00-E-CNP</v>
      </c>
      <c r="C87" s="20" t="s">
        <v>1600</v>
      </c>
      <c r="D87" s="17" t="s">
        <v>1702</v>
      </c>
      <c r="E87" s="17" t="s">
        <v>1674</v>
      </c>
      <c r="F87" s="17" t="s">
        <v>475</v>
      </c>
      <c r="G87" s="17" t="s">
        <v>1624</v>
      </c>
      <c r="H87" s="21">
        <v>44285</v>
      </c>
    </row>
    <row r="88" spans="1:8" s="3" customFormat="1" x14ac:dyDescent="0.25">
      <c r="A88" s="18" t="str">
        <f>+IFERROR(+VLOOKUP(C88,'#Client'!B:C,2,FALSE)," ")</f>
        <v>ach</v>
      </c>
      <c r="B88" s="18" t="str">
        <f t="shared" si="3"/>
        <v>F-4743-X11-00-E-CNP</v>
      </c>
      <c r="C88" s="20" t="s">
        <v>1600</v>
      </c>
      <c r="D88" s="17" t="s">
        <v>1703</v>
      </c>
      <c r="E88" s="17" t="s">
        <v>1674</v>
      </c>
      <c r="F88" s="17" t="s">
        <v>475</v>
      </c>
      <c r="G88" s="17" t="s">
        <v>1625</v>
      </c>
      <c r="H88" s="21">
        <v>44285</v>
      </c>
    </row>
    <row r="89" spans="1:8" s="3" customFormat="1" x14ac:dyDescent="0.25">
      <c r="A89" s="18" t="str">
        <f>+IFERROR(+VLOOKUP(C89,'#Client'!B:C,2,FALSE)," ")</f>
        <v>ach</v>
      </c>
      <c r="B89" s="18" t="str">
        <f t="shared" si="3"/>
        <v>F-4748-X11-00-E-CNP</v>
      </c>
      <c r="C89" s="20" t="s">
        <v>1600</v>
      </c>
      <c r="D89" s="17" t="s">
        <v>1704</v>
      </c>
      <c r="E89" s="17" t="s">
        <v>1674</v>
      </c>
      <c r="F89" s="17" t="s">
        <v>475</v>
      </c>
      <c r="G89" s="17" t="s">
        <v>1625</v>
      </c>
      <c r="H89" s="21">
        <v>44285</v>
      </c>
    </row>
    <row r="90" spans="1:8" s="3" customFormat="1" x14ac:dyDescent="0.25">
      <c r="A90" s="18" t="str">
        <f>+IFERROR(+VLOOKUP(C90,'#Client'!B:C,2,FALSE)," ")</f>
        <v>ach</v>
      </c>
      <c r="B90" s="18" t="str">
        <f t="shared" si="3"/>
        <v>F-4750-X11-00-E-CNP</v>
      </c>
      <c r="C90" s="20" t="s">
        <v>1600</v>
      </c>
      <c r="D90" s="17" t="s">
        <v>1705</v>
      </c>
      <c r="E90" s="17" t="s">
        <v>1674</v>
      </c>
      <c r="F90" s="17" t="s">
        <v>475</v>
      </c>
      <c r="G90" s="17" t="s">
        <v>1625</v>
      </c>
      <c r="H90" s="21">
        <v>44285</v>
      </c>
    </row>
    <row r="91" spans="1:8" s="3" customFormat="1" x14ac:dyDescent="0.25">
      <c r="A91" s="18" t="str">
        <f>+IFERROR(+VLOOKUP(C91,'#Client'!B:C,2,FALSE)," ")</f>
        <v>ach</v>
      </c>
      <c r="B91" s="18" t="str">
        <f t="shared" si="3"/>
        <v>F-4754-X11-00-E-CNP</v>
      </c>
      <c r="C91" s="20" t="s">
        <v>1600</v>
      </c>
      <c r="D91" s="17" t="s">
        <v>1706</v>
      </c>
      <c r="E91" s="17" t="s">
        <v>1674</v>
      </c>
      <c r="F91" s="17" t="s">
        <v>475</v>
      </c>
      <c r="G91" s="17" t="s">
        <v>1625</v>
      </c>
      <c r="H91" s="21">
        <v>44285</v>
      </c>
    </row>
    <row r="92" spans="1:8" s="3" customFormat="1" x14ac:dyDescent="0.25">
      <c r="A92" s="18" t="str">
        <f>+IFERROR(+VLOOKUP(C92,'#Client'!B:C,2,FALSE)," ")</f>
        <v>ach</v>
      </c>
      <c r="B92" s="18" t="str">
        <f t="shared" si="3"/>
        <v>F-4764-X11-00-E-CNP</v>
      </c>
      <c r="C92" s="20" t="s">
        <v>1600</v>
      </c>
      <c r="D92" s="17" t="s">
        <v>1676</v>
      </c>
      <c r="E92" s="17" t="s">
        <v>1674</v>
      </c>
      <c r="F92" s="17" t="s">
        <v>475</v>
      </c>
      <c r="G92" s="17" t="s">
        <v>1625</v>
      </c>
      <c r="H92" s="21">
        <v>44285</v>
      </c>
    </row>
    <row r="93" spans="1:8" s="3" customFormat="1" x14ac:dyDescent="0.25">
      <c r="A93" s="18" t="str">
        <f>+IFERROR(+VLOOKUP(C93,'#Client'!B:C,2,FALSE)," ")</f>
        <v>ach</v>
      </c>
      <c r="B93" s="18" t="str">
        <f t="shared" si="3"/>
        <v>F-4765-X11-00-E-CNP</v>
      </c>
      <c r="C93" s="20" t="s">
        <v>1600</v>
      </c>
      <c r="D93" s="17" t="s">
        <v>1677</v>
      </c>
      <c r="E93" s="17" t="s">
        <v>1674</v>
      </c>
      <c r="F93" s="17" t="s">
        <v>475</v>
      </c>
      <c r="G93" s="17" t="s">
        <v>1625</v>
      </c>
      <c r="H93" s="21">
        <v>44285</v>
      </c>
    </row>
    <row r="94" spans="1:8" s="3" customFormat="1" x14ac:dyDescent="0.25">
      <c r="A94" s="18" t="str">
        <f>+IFERROR(+VLOOKUP(C94,'#Client'!B:C,2,FALSE)," ")</f>
        <v>ach</v>
      </c>
      <c r="B94" s="18" t="str">
        <f t="shared" si="3"/>
        <v>F-4770-X11-00-E-CNP</v>
      </c>
      <c r="C94" s="20" t="s">
        <v>1600</v>
      </c>
      <c r="D94" s="17" t="s">
        <v>1678</v>
      </c>
      <c r="E94" s="17" t="s">
        <v>1674</v>
      </c>
      <c r="F94" s="17" t="s">
        <v>475</v>
      </c>
      <c r="G94" s="17" t="s">
        <v>1625</v>
      </c>
      <c r="H94" s="21">
        <v>44285</v>
      </c>
    </row>
    <row r="95" spans="1:8" s="3" customFormat="1" x14ac:dyDescent="0.25">
      <c r="A95" s="18" t="str">
        <f>+IFERROR(+VLOOKUP(C95,'#Client'!B:C,2,FALSE)," ")</f>
        <v>ach</v>
      </c>
      <c r="B95" s="18" t="str">
        <f t="shared" si="3"/>
        <v>F-4771-X11-00-E-CNP</v>
      </c>
      <c r="C95" s="20" t="s">
        <v>1600</v>
      </c>
      <c r="D95" s="17" t="s">
        <v>1679</v>
      </c>
      <c r="E95" s="17" t="s">
        <v>1674</v>
      </c>
      <c r="F95" s="17" t="s">
        <v>475</v>
      </c>
      <c r="G95" s="17" t="s">
        <v>1625</v>
      </c>
      <c r="H95" s="21">
        <v>44285</v>
      </c>
    </row>
    <row r="96" spans="1:8" s="3" customFormat="1" x14ac:dyDescent="0.25">
      <c r="A96" s="18" t="str">
        <f>+IFERROR(+VLOOKUP(C96,'#Client'!B:C,2,FALSE)," ")</f>
        <v>ach</v>
      </c>
      <c r="B96" s="18" t="str">
        <f t="shared" si="3"/>
        <v>F-4783-X11-00-E-CNP</v>
      </c>
      <c r="C96" s="20" t="s">
        <v>1600</v>
      </c>
      <c r="D96" s="17" t="s">
        <v>1680</v>
      </c>
      <c r="E96" s="17" t="s">
        <v>1674</v>
      </c>
      <c r="F96" s="17" t="s">
        <v>475</v>
      </c>
      <c r="G96" s="17" t="s">
        <v>1625</v>
      </c>
      <c r="H96" s="21">
        <v>44285</v>
      </c>
    </row>
    <row r="97" spans="1:8" s="3" customFormat="1" x14ac:dyDescent="0.25">
      <c r="A97" s="18" t="str">
        <f>+IFERROR(+VLOOKUP(C97,'#Client'!B:C,2,FALSE)," ")</f>
        <v>ach</v>
      </c>
      <c r="B97" s="18" t="str">
        <f t="shared" si="3"/>
        <v>F-4793-X11-00-E-CNP</v>
      </c>
      <c r="C97" s="20" t="s">
        <v>1600</v>
      </c>
      <c r="D97" s="17" t="s">
        <v>1681</v>
      </c>
      <c r="E97" s="17" t="s">
        <v>1674</v>
      </c>
      <c r="F97" s="17" t="s">
        <v>475</v>
      </c>
      <c r="G97" s="17" t="s">
        <v>1625</v>
      </c>
      <c r="H97" s="21">
        <v>44285</v>
      </c>
    </row>
    <row r="98" spans="1:8" s="3" customFormat="1" x14ac:dyDescent="0.25">
      <c r="A98" s="18" t="str">
        <f>+IFERROR(+VLOOKUP(C98,'#Client'!B:C,2,FALSE)," ")</f>
        <v>ach</v>
      </c>
      <c r="B98" s="18" t="str">
        <f t="shared" si="3"/>
        <v>F-4794-X11-00-E-CNP</v>
      </c>
      <c r="C98" s="20" t="s">
        <v>1600</v>
      </c>
      <c r="D98" s="17" t="s">
        <v>1682</v>
      </c>
      <c r="E98" s="17" t="s">
        <v>1674</v>
      </c>
      <c r="F98" s="17" t="s">
        <v>475</v>
      </c>
      <c r="G98" s="17" t="s">
        <v>1625</v>
      </c>
      <c r="H98" s="21">
        <v>44285</v>
      </c>
    </row>
    <row r="99" spans="1:8" s="3" customFormat="1" x14ac:dyDescent="0.25">
      <c r="A99" s="18" t="str">
        <f>+IFERROR(+VLOOKUP(C99,'#Client'!B:C,2,FALSE)," ")</f>
        <v>ach</v>
      </c>
      <c r="B99" s="18" t="str">
        <f t="shared" si="3"/>
        <v>F-4799-X11-00-E-CNP</v>
      </c>
      <c r="C99" s="20" t="s">
        <v>1600</v>
      </c>
      <c r="D99" s="17" t="s">
        <v>1683</v>
      </c>
      <c r="E99" s="17" t="s">
        <v>1674</v>
      </c>
      <c r="F99" s="17" t="s">
        <v>475</v>
      </c>
      <c r="G99" s="17" t="s">
        <v>1625</v>
      </c>
      <c r="H99" s="21">
        <v>44285</v>
      </c>
    </row>
    <row r="100" spans="1:8" s="3" customFormat="1" x14ac:dyDescent="0.25">
      <c r="A100" s="18" t="str">
        <f>+IFERROR(+VLOOKUP(C100,'#Client'!B:C,2,FALSE)," ")</f>
        <v>ach</v>
      </c>
      <c r="B100" s="18" t="str">
        <f t="shared" si="3"/>
        <v>F-4805-X11-00-E-CNP</v>
      </c>
      <c r="C100" s="20" t="s">
        <v>1600</v>
      </c>
      <c r="D100" s="17" t="s">
        <v>1684</v>
      </c>
      <c r="E100" s="17" t="s">
        <v>1674</v>
      </c>
      <c r="F100" s="17" t="s">
        <v>475</v>
      </c>
      <c r="G100" s="17" t="s">
        <v>1625</v>
      </c>
      <c r="H100" s="21">
        <v>44285</v>
      </c>
    </row>
    <row r="101" spans="1:8" s="3" customFormat="1" x14ac:dyDescent="0.25">
      <c r="A101" s="18" t="str">
        <f>+IFERROR(+VLOOKUP(C101,'#Client'!B:C,2,FALSE)," ")</f>
        <v>ach</v>
      </c>
      <c r="B101" s="18" t="str">
        <f t="shared" si="3"/>
        <v>F-4806-X11-00-E-CNP</v>
      </c>
      <c r="C101" s="20" t="s">
        <v>1600</v>
      </c>
      <c r="D101" s="17" t="s">
        <v>1685</v>
      </c>
      <c r="E101" s="17" t="s">
        <v>1674</v>
      </c>
      <c r="F101" s="17" t="s">
        <v>475</v>
      </c>
      <c r="G101" s="17" t="s">
        <v>1625</v>
      </c>
      <c r="H101" s="21">
        <v>44285</v>
      </c>
    </row>
    <row r="102" spans="1:8" s="3" customFormat="1" x14ac:dyDescent="0.25">
      <c r="A102" s="18" t="str">
        <f>+IFERROR(+VLOOKUP(C102,'#Client'!B:C,2,FALSE)," ")</f>
        <v>ach</v>
      </c>
      <c r="B102" s="18" t="str">
        <f t="shared" si="3"/>
        <v>F-4807-X11-00-E-CNP</v>
      </c>
      <c r="C102" s="20" t="s">
        <v>1600</v>
      </c>
      <c r="D102" s="17" t="s">
        <v>1707</v>
      </c>
      <c r="E102" s="17" t="s">
        <v>1674</v>
      </c>
      <c r="F102" s="17" t="s">
        <v>475</v>
      </c>
      <c r="G102" s="17" t="s">
        <v>1625</v>
      </c>
      <c r="H102" s="21">
        <v>44285</v>
      </c>
    </row>
    <row r="103" spans="1:8" s="3" customFormat="1" x14ac:dyDescent="0.25">
      <c r="A103" s="18" t="str">
        <f>+IFERROR(+VLOOKUP(C103,'#Client'!B:C,2,FALSE)," ")</f>
        <v>ach</v>
      </c>
      <c r="B103" s="18" t="str">
        <f t="shared" si="3"/>
        <v>F-4809-X11-00-E-CNP</v>
      </c>
      <c r="C103" s="20" t="s">
        <v>1600</v>
      </c>
      <c r="D103" s="17" t="s">
        <v>1686</v>
      </c>
      <c r="E103" s="17" t="s">
        <v>1674</v>
      </c>
      <c r="F103" s="17" t="s">
        <v>475</v>
      </c>
      <c r="G103" s="17" t="s">
        <v>1625</v>
      </c>
      <c r="H103" s="21">
        <v>44285</v>
      </c>
    </row>
    <row r="104" spans="1:8" s="3" customFormat="1" x14ac:dyDescent="0.25">
      <c r="A104" s="18" t="str">
        <f>+IFERROR(+VLOOKUP(C104,'#Client'!B:C,2,FALSE)," ")</f>
        <v>ach</v>
      </c>
      <c r="B104" s="18" t="str">
        <f t="shared" si="3"/>
        <v>F-4810-X11-00-E-CNP</v>
      </c>
      <c r="C104" s="20" t="s">
        <v>1600</v>
      </c>
      <c r="D104" s="17" t="s">
        <v>1687</v>
      </c>
      <c r="E104" s="17" t="s">
        <v>1674</v>
      </c>
      <c r="F104" s="17" t="s">
        <v>475</v>
      </c>
      <c r="G104" s="17" t="s">
        <v>1625</v>
      </c>
      <c r="H104" s="21">
        <v>44285</v>
      </c>
    </row>
    <row r="105" spans="1:8" s="3" customFormat="1" x14ac:dyDescent="0.25">
      <c r="A105" s="18" t="str">
        <f>+IFERROR(+VLOOKUP(C105,'#Client'!B:C,2,FALSE)," ")</f>
        <v>ach</v>
      </c>
      <c r="B105" s="18" t="str">
        <f t="shared" si="3"/>
        <v>F-4820-X11-00-E-CNP</v>
      </c>
      <c r="C105" s="20" t="s">
        <v>1600</v>
      </c>
      <c r="D105" s="17" t="s">
        <v>1708</v>
      </c>
      <c r="E105" s="17" t="s">
        <v>1674</v>
      </c>
      <c r="F105" s="17" t="s">
        <v>475</v>
      </c>
      <c r="G105" s="17" t="s">
        <v>1625</v>
      </c>
      <c r="H105" s="21">
        <v>44285</v>
      </c>
    </row>
    <row r="106" spans="1:8" s="3" customFormat="1" x14ac:dyDescent="0.25">
      <c r="A106" s="18" t="str">
        <f>+IFERROR(+VLOOKUP(C106,'#Client'!B:C,2,FALSE)," ")</f>
        <v>ach</v>
      </c>
      <c r="B106" s="18" t="str">
        <f t="shared" si="3"/>
        <v>F-4821-X11-00-E-CNP</v>
      </c>
      <c r="C106" s="20" t="s">
        <v>1600</v>
      </c>
      <c r="D106" s="17" t="s">
        <v>1709</v>
      </c>
      <c r="E106" s="17" t="s">
        <v>1674</v>
      </c>
      <c r="F106" s="17" t="s">
        <v>475</v>
      </c>
      <c r="G106" s="17" t="s">
        <v>1625</v>
      </c>
      <c r="H106" s="21">
        <v>44285</v>
      </c>
    </row>
    <row r="107" spans="1:8" s="3" customFormat="1" x14ac:dyDescent="0.25">
      <c r="A107" s="18" t="str">
        <f>+IFERROR(+VLOOKUP(C107,'#Client'!B:C,2,FALSE)," ")</f>
        <v>ach</v>
      </c>
      <c r="B107" s="18" t="str">
        <f t="shared" si="3"/>
        <v>F-4822-X11-00-E-CNP</v>
      </c>
      <c r="C107" s="20" t="s">
        <v>1600</v>
      </c>
      <c r="D107" s="17" t="s">
        <v>1688</v>
      </c>
      <c r="E107" s="17" t="s">
        <v>1674</v>
      </c>
      <c r="F107" s="17" t="s">
        <v>475</v>
      </c>
      <c r="G107" s="17" t="s">
        <v>1625</v>
      </c>
      <c r="H107" s="21">
        <v>44285</v>
      </c>
    </row>
    <row r="108" spans="1:8" s="3" customFormat="1" x14ac:dyDescent="0.25">
      <c r="A108" s="18" t="str">
        <f>+IFERROR(+VLOOKUP(C108,'#Client'!B:C,2,FALSE)," ")</f>
        <v>ach</v>
      </c>
      <c r="B108" s="18" t="str">
        <f t="shared" si="3"/>
        <v>F-4823-X11-00-E-CNP</v>
      </c>
      <c r="C108" s="20" t="s">
        <v>1600</v>
      </c>
      <c r="D108" s="17" t="s">
        <v>1689</v>
      </c>
      <c r="E108" s="17" t="s">
        <v>1674</v>
      </c>
      <c r="F108" s="17" t="s">
        <v>475</v>
      </c>
      <c r="G108" s="17" t="s">
        <v>1625</v>
      </c>
      <c r="H108" s="21">
        <v>44285</v>
      </c>
    </row>
    <row r="109" spans="1:8" s="3" customFormat="1" x14ac:dyDescent="0.25">
      <c r="A109" s="18" t="str">
        <f>+IFERROR(+VLOOKUP(C109,'#Client'!B:C,2,FALSE)," ")</f>
        <v>ach</v>
      </c>
      <c r="B109" s="18" t="str">
        <f t="shared" si="3"/>
        <v>F-4829-X11-00-E-CNP</v>
      </c>
      <c r="C109" s="20" t="s">
        <v>1600</v>
      </c>
      <c r="D109" s="17" t="s">
        <v>1690</v>
      </c>
      <c r="E109" s="17" t="s">
        <v>1674</v>
      </c>
      <c r="F109" s="17" t="s">
        <v>475</v>
      </c>
      <c r="G109" s="17" t="s">
        <v>1625</v>
      </c>
      <c r="H109" s="21">
        <v>44285</v>
      </c>
    </row>
    <row r="110" spans="1:8" s="3" customFormat="1" x14ac:dyDescent="0.25">
      <c r="A110" s="18" t="str">
        <f>+IFERROR(+VLOOKUP(C110,'#Client'!B:C,2,FALSE)," ")</f>
        <v>ach</v>
      </c>
      <c r="B110" s="18" t="str">
        <f t="shared" si="3"/>
        <v>F-4830-X11-00-E-CNP</v>
      </c>
      <c r="C110" s="20" t="s">
        <v>1600</v>
      </c>
      <c r="D110" s="17" t="s">
        <v>1710</v>
      </c>
      <c r="E110" s="17" t="s">
        <v>1674</v>
      </c>
      <c r="F110" s="17" t="s">
        <v>475</v>
      </c>
      <c r="G110" s="17" t="s">
        <v>1625</v>
      </c>
      <c r="H110" s="21">
        <v>44285</v>
      </c>
    </row>
    <row r="111" spans="1:8" s="3" customFormat="1" x14ac:dyDescent="0.25">
      <c r="A111" s="18" t="str">
        <f>+IFERROR(+VLOOKUP(C111,'#Client'!B:C,2,FALSE)," ")</f>
        <v>ach</v>
      </c>
      <c r="B111" s="18" t="str">
        <f t="shared" si="3"/>
        <v>F-4831-X11-00-E-CNP</v>
      </c>
      <c r="C111" s="20" t="s">
        <v>1600</v>
      </c>
      <c r="D111" s="17" t="s">
        <v>1711</v>
      </c>
      <c r="E111" s="17" t="s">
        <v>1674</v>
      </c>
      <c r="F111" s="17" t="s">
        <v>475</v>
      </c>
      <c r="G111" s="17" t="s">
        <v>1625</v>
      </c>
      <c r="H111" s="21">
        <v>44285</v>
      </c>
    </row>
    <row r="112" spans="1:8" s="3" customFormat="1" x14ac:dyDescent="0.25">
      <c r="A112" s="18" t="str">
        <f>+IFERROR(+VLOOKUP(C112,'#Client'!B:C,2,FALSE)," ")</f>
        <v>ach</v>
      </c>
      <c r="B112" s="18" t="str">
        <f t="shared" si="3"/>
        <v>F-4836-X11-00-E-CNP</v>
      </c>
      <c r="C112" s="20" t="s">
        <v>1600</v>
      </c>
      <c r="D112" s="17" t="s">
        <v>1691</v>
      </c>
      <c r="E112" s="17" t="s">
        <v>1674</v>
      </c>
      <c r="F112" s="17" t="s">
        <v>475</v>
      </c>
      <c r="G112" s="17" t="s">
        <v>1625</v>
      </c>
      <c r="H112" s="21">
        <v>44285</v>
      </c>
    </row>
    <row r="113" spans="1:8" s="3" customFormat="1" x14ac:dyDescent="0.25">
      <c r="A113" s="18" t="str">
        <f>+IFERROR(+VLOOKUP(C113,'#Client'!B:C,2,FALSE)," ")</f>
        <v>ach</v>
      </c>
      <c r="B113" s="18" t="str">
        <f t="shared" si="3"/>
        <v>F-4838-X11-00-E-CNP</v>
      </c>
      <c r="C113" s="20" t="s">
        <v>1600</v>
      </c>
      <c r="D113" s="17" t="s">
        <v>1712</v>
      </c>
      <c r="E113" s="17" t="s">
        <v>1674</v>
      </c>
      <c r="F113" s="17" t="s">
        <v>475</v>
      </c>
      <c r="G113" s="17" t="s">
        <v>1625</v>
      </c>
      <c r="H113" s="21">
        <v>44285</v>
      </c>
    </row>
    <row r="114" spans="1:8" s="3" customFormat="1" x14ac:dyDescent="0.25">
      <c r="A114" s="18" t="str">
        <f>+IFERROR(+VLOOKUP(C114,'#Client'!B:C,2,FALSE)," ")</f>
        <v>ach</v>
      </c>
      <c r="B114" s="18" t="str">
        <f t="shared" si="3"/>
        <v>F-4839-X11-00-E-CNP</v>
      </c>
      <c r="C114" s="20" t="s">
        <v>1600</v>
      </c>
      <c r="D114" s="17" t="s">
        <v>1713</v>
      </c>
      <c r="E114" s="17" t="s">
        <v>1674</v>
      </c>
      <c r="F114" s="17" t="s">
        <v>475</v>
      </c>
      <c r="G114" s="17" t="s">
        <v>1625</v>
      </c>
      <c r="H114" s="21">
        <v>44285</v>
      </c>
    </row>
    <row r="115" spans="1:8" s="3" customFormat="1" x14ac:dyDescent="0.25">
      <c r="A115" s="18" t="str">
        <f>+IFERROR(+VLOOKUP(C115,'#Client'!B:C,2,FALSE)," ")</f>
        <v>ach</v>
      </c>
      <c r="B115" s="18" t="str">
        <f t="shared" si="3"/>
        <v>F-4843-X11-00-E-CNP</v>
      </c>
      <c r="C115" s="20" t="s">
        <v>1600</v>
      </c>
      <c r="D115" s="17" t="s">
        <v>1714</v>
      </c>
      <c r="E115" s="17" t="s">
        <v>1674</v>
      </c>
      <c r="F115" s="17" t="s">
        <v>475</v>
      </c>
      <c r="G115" s="17" t="s">
        <v>1625</v>
      </c>
      <c r="H115" s="21">
        <v>44285</v>
      </c>
    </row>
    <row r="116" spans="1:8" s="3" customFormat="1" x14ac:dyDescent="0.25">
      <c r="A116" s="18" t="str">
        <f>+IFERROR(+VLOOKUP(C116,'#Client'!B:C,2,FALSE)," ")</f>
        <v>ach</v>
      </c>
      <c r="B116" s="18" t="str">
        <f t="shared" si="3"/>
        <v>F-4844-X11-00-E-CNP</v>
      </c>
      <c r="C116" s="20" t="s">
        <v>1600</v>
      </c>
      <c r="D116" s="17" t="s">
        <v>1693</v>
      </c>
      <c r="E116" s="17" t="s">
        <v>1674</v>
      </c>
      <c r="F116" s="17" t="s">
        <v>475</v>
      </c>
      <c r="G116" s="17" t="s">
        <v>1625</v>
      </c>
      <c r="H116" s="21">
        <v>44285</v>
      </c>
    </row>
    <row r="117" spans="1:8" s="3" customFormat="1" x14ac:dyDescent="0.25">
      <c r="A117" s="18" t="str">
        <f>+IFERROR(+VLOOKUP(C117,'#Client'!B:C,2,FALSE)," ")</f>
        <v>ach</v>
      </c>
      <c r="B117" s="18" t="str">
        <f t="shared" si="3"/>
        <v>F-4845-X11-00-E-CNP</v>
      </c>
      <c r="C117" s="20" t="s">
        <v>1600</v>
      </c>
      <c r="D117" s="17" t="s">
        <v>1694</v>
      </c>
      <c r="E117" s="17" t="s">
        <v>1674</v>
      </c>
      <c r="F117" s="17" t="s">
        <v>475</v>
      </c>
      <c r="G117" s="17" t="s">
        <v>1625</v>
      </c>
      <c r="H117" s="21">
        <v>44285</v>
      </c>
    </row>
    <row r="118" spans="1:8" s="3" customFormat="1" x14ac:dyDescent="0.25">
      <c r="A118" s="18" t="str">
        <f>+IFERROR(+VLOOKUP(C118,'#Client'!B:C,2,FALSE)," ")</f>
        <v>ach</v>
      </c>
      <c r="B118" s="18" t="str">
        <f t="shared" si="3"/>
        <v>F-4847-X11-00-E-CNP</v>
      </c>
      <c r="C118" s="20" t="s">
        <v>1600</v>
      </c>
      <c r="D118" s="17" t="s">
        <v>1715</v>
      </c>
      <c r="E118" s="17" t="s">
        <v>1674</v>
      </c>
      <c r="F118" s="17" t="s">
        <v>475</v>
      </c>
      <c r="G118" s="17" t="s">
        <v>1625</v>
      </c>
      <c r="H118" s="21">
        <v>44285</v>
      </c>
    </row>
    <row r="119" spans="1:8" s="3" customFormat="1" x14ac:dyDescent="0.25">
      <c r="A119" s="18" t="str">
        <f>+IFERROR(+VLOOKUP(C119,'#Client'!B:C,2,FALSE)," ")</f>
        <v>ach</v>
      </c>
      <c r="B119" s="18" t="str">
        <f t="shared" si="3"/>
        <v>F-4848-X11-00-E-CNP</v>
      </c>
      <c r="C119" s="20" t="s">
        <v>1600</v>
      </c>
      <c r="D119" s="17" t="s">
        <v>1716</v>
      </c>
      <c r="E119" s="17" t="s">
        <v>1674</v>
      </c>
      <c r="F119" s="17" t="s">
        <v>475</v>
      </c>
      <c r="G119" s="17" t="s">
        <v>1625</v>
      </c>
      <c r="H119" s="21">
        <v>44285</v>
      </c>
    </row>
    <row r="120" spans="1:8" s="3" customFormat="1" x14ac:dyDescent="0.25">
      <c r="A120" s="18" t="str">
        <f>+IFERROR(+VLOOKUP(C120,'#Client'!B:C,2,FALSE)," ")</f>
        <v>ach</v>
      </c>
      <c r="B120" s="18" t="str">
        <f t="shared" si="3"/>
        <v>F-4849-X11-00-E-CNP</v>
      </c>
      <c r="C120" s="20" t="s">
        <v>1600</v>
      </c>
      <c r="D120" s="17" t="s">
        <v>1717</v>
      </c>
      <c r="E120" s="17" t="s">
        <v>1674</v>
      </c>
      <c r="F120" s="17" t="s">
        <v>475</v>
      </c>
      <c r="G120" s="17" t="s">
        <v>1625</v>
      </c>
      <c r="H120" s="21">
        <v>44285</v>
      </c>
    </row>
    <row r="121" spans="1:8" s="3" customFormat="1" x14ac:dyDescent="0.25">
      <c r="A121" s="18" t="str">
        <f>+IFERROR(+VLOOKUP(C121,'#Client'!B:C,2,FALSE)," ")</f>
        <v>ach</v>
      </c>
      <c r="B121" s="18" t="str">
        <f t="shared" si="3"/>
        <v>F-4852-X11-00-E-CNP</v>
      </c>
      <c r="C121" s="20" t="s">
        <v>1600</v>
      </c>
      <c r="D121" s="17" t="s">
        <v>1621</v>
      </c>
      <c r="E121" s="17" t="s">
        <v>1674</v>
      </c>
      <c r="F121" s="17" t="s">
        <v>475</v>
      </c>
      <c r="G121" s="17" t="s">
        <v>1625</v>
      </c>
      <c r="H121" s="21">
        <v>44285</v>
      </c>
    </row>
    <row r="122" spans="1:8" x14ac:dyDescent="0.25">
      <c r="A122" s="18" t="str">
        <f>+IFERROR(+VLOOKUP(C122,'#Client'!B:C,2,FALSE)," ")</f>
        <v>ach</v>
      </c>
      <c r="B122" s="18" t="str">
        <f t="shared" si="3"/>
        <v>F-4853-X11-00-E-CNP</v>
      </c>
      <c r="C122" s="20" t="s">
        <v>1600</v>
      </c>
      <c r="D122" s="17" t="s">
        <v>1695</v>
      </c>
      <c r="E122" s="17" t="s">
        <v>1674</v>
      </c>
      <c r="F122" s="17" t="s">
        <v>475</v>
      </c>
      <c r="G122" s="17" t="s">
        <v>1625</v>
      </c>
      <c r="H122" s="21">
        <v>44285</v>
      </c>
    </row>
    <row r="123" spans="1:8" x14ac:dyDescent="0.25">
      <c r="A123" s="18" t="str">
        <f>+IFERROR(+VLOOKUP(C123,'#Client'!B:C,2,FALSE)," ")</f>
        <v>ach</v>
      </c>
      <c r="B123" s="18" t="str">
        <f t="shared" si="3"/>
        <v>F-4856-X11-00-E-CNP</v>
      </c>
      <c r="C123" s="20" t="s">
        <v>1600</v>
      </c>
      <c r="D123" s="17" t="s">
        <v>1696</v>
      </c>
      <c r="E123" s="17" t="s">
        <v>1674</v>
      </c>
      <c r="F123" s="17" t="s">
        <v>475</v>
      </c>
      <c r="G123" s="17" t="s">
        <v>1625</v>
      </c>
      <c r="H123" s="21">
        <v>44285</v>
      </c>
    </row>
    <row r="124" spans="1:8" x14ac:dyDescent="0.25">
      <c r="A124" s="18" t="str">
        <f>+IFERROR(+VLOOKUP(C124,'#Client'!B:C,2,FALSE)," ")</f>
        <v>ach</v>
      </c>
      <c r="B124" s="18" t="str">
        <f t="shared" si="3"/>
        <v>F-4857-X11-00-E-CNP</v>
      </c>
      <c r="C124" s="20" t="s">
        <v>1600</v>
      </c>
      <c r="D124" s="17" t="s">
        <v>1718</v>
      </c>
      <c r="E124" s="17" t="s">
        <v>1674</v>
      </c>
      <c r="F124" s="17" t="s">
        <v>475</v>
      </c>
      <c r="G124" s="17" t="s">
        <v>1625</v>
      </c>
      <c r="H124" s="21">
        <v>44285</v>
      </c>
    </row>
    <row r="125" spans="1:8" x14ac:dyDescent="0.25">
      <c r="A125" s="18" t="str">
        <f>+IFERROR(+VLOOKUP(C125,'#Client'!B:C,2,FALSE)," ")</f>
        <v>ach</v>
      </c>
      <c r="B125" s="18" t="str">
        <f t="shared" si="3"/>
        <v>F-4858-X11-00-E-CNP</v>
      </c>
      <c r="C125" s="20" t="s">
        <v>1600</v>
      </c>
      <c r="D125" s="17" t="s">
        <v>1719</v>
      </c>
      <c r="E125" s="17" t="s">
        <v>1674</v>
      </c>
      <c r="F125" s="17" t="s">
        <v>475</v>
      </c>
      <c r="G125" s="17" t="s">
        <v>1625</v>
      </c>
      <c r="H125" s="21">
        <v>44285</v>
      </c>
    </row>
    <row r="126" spans="1:8" x14ac:dyDescent="0.25">
      <c r="A126" s="18" t="str">
        <f>+IFERROR(+VLOOKUP(C126,'#Client'!B:C,2,FALSE)," ")</f>
        <v>ach</v>
      </c>
      <c r="B126" s="18" t="str">
        <f t="shared" si="3"/>
        <v>F-4859-X11-00-E-CNP</v>
      </c>
      <c r="C126" s="20" t="s">
        <v>1600</v>
      </c>
      <c r="D126" s="17" t="s">
        <v>1720</v>
      </c>
      <c r="E126" s="17" t="s">
        <v>1674</v>
      </c>
      <c r="F126" s="17" t="s">
        <v>475</v>
      </c>
      <c r="G126" s="17" t="s">
        <v>1625</v>
      </c>
      <c r="H126" s="21">
        <v>44285</v>
      </c>
    </row>
    <row r="127" spans="1:8" x14ac:dyDescent="0.25">
      <c r="A127" s="18" t="str">
        <f>+IFERROR(+VLOOKUP(C127,'#Client'!B:C,2,FALSE)," ")</f>
        <v>ach</v>
      </c>
      <c r="B127" s="18" t="str">
        <f t="shared" si="3"/>
        <v>F-4861-X11-00-E-CNP</v>
      </c>
      <c r="C127" s="20" t="s">
        <v>1600</v>
      </c>
      <c r="D127" s="17" t="s">
        <v>1697</v>
      </c>
      <c r="E127" s="17" t="s">
        <v>1674</v>
      </c>
      <c r="F127" s="17" t="s">
        <v>475</v>
      </c>
      <c r="G127" s="17" t="s">
        <v>1625</v>
      </c>
      <c r="H127" s="21">
        <v>44285</v>
      </c>
    </row>
    <row r="128" spans="1:8" x14ac:dyDescent="0.25">
      <c r="A128" s="18" t="str">
        <f>+IFERROR(+VLOOKUP(C128,'#Client'!B:C,2,FALSE)," ")</f>
        <v>ach</v>
      </c>
      <c r="B128" s="18" t="str">
        <f t="shared" ref="B128:B191" si="4">+_xlfn.CONCAT(D128,"-",,E128,"-",F128)</f>
        <v>F-4862-X11-00-E-CNP</v>
      </c>
      <c r="C128" s="20" t="s">
        <v>1600</v>
      </c>
      <c r="D128" s="17" t="s">
        <v>1698</v>
      </c>
      <c r="E128" s="17" t="s">
        <v>1674</v>
      </c>
      <c r="F128" s="17" t="s">
        <v>475</v>
      </c>
      <c r="G128" s="17" t="s">
        <v>1625</v>
      </c>
      <c r="H128" s="21">
        <v>44285</v>
      </c>
    </row>
    <row r="129" spans="1:8" x14ac:dyDescent="0.25">
      <c r="A129" s="18" t="str">
        <f>+IFERROR(+VLOOKUP(C129,'#Client'!B:C,2,FALSE)," ")</f>
        <v>ach</v>
      </c>
      <c r="B129" s="18" t="str">
        <f t="shared" si="4"/>
        <v>F-4865-X11-00-E-CNP</v>
      </c>
      <c r="C129" s="20" t="s">
        <v>1600</v>
      </c>
      <c r="D129" s="17" t="s">
        <v>1699</v>
      </c>
      <c r="E129" s="17" t="s">
        <v>1674</v>
      </c>
      <c r="F129" s="17" t="s">
        <v>475</v>
      </c>
      <c r="G129" s="17" t="s">
        <v>1625</v>
      </c>
      <c r="H129" s="21">
        <v>44285</v>
      </c>
    </row>
    <row r="130" spans="1:8" x14ac:dyDescent="0.25">
      <c r="A130" s="18" t="str">
        <f>+IFERROR(+VLOOKUP(C130,'#Client'!B:C,2,FALSE)," ")</f>
        <v>ach</v>
      </c>
      <c r="B130" s="18" t="str">
        <f t="shared" si="4"/>
        <v>F-4872-X11-00-E-CNP</v>
      </c>
      <c r="C130" s="20" t="s">
        <v>1600</v>
      </c>
      <c r="D130" s="17" t="s">
        <v>1721</v>
      </c>
      <c r="E130" s="17" t="s">
        <v>1674</v>
      </c>
      <c r="F130" s="17" t="s">
        <v>475</v>
      </c>
      <c r="G130" s="17" t="s">
        <v>1625</v>
      </c>
      <c r="H130" s="21">
        <v>44285</v>
      </c>
    </row>
    <row r="131" spans="1:8" x14ac:dyDescent="0.25">
      <c r="A131" s="18" t="str">
        <f>+IFERROR(+VLOOKUP(C131,'#Client'!B:C,2,FALSE)," ")</f>
        <v>ach</v>
      </c>
      <c r="B131" s="18" t="str">
        <f t="shared" si="4"/>
        <v>F-4873-X11-00-E-CNP</v>
      </c>
      <c r="C131" s="20" t="s">
        <v>1600</v>
      </c>
      <c r="D131" s="17" t="s">
        <v>1722</v>
      </c>
      <c r="E131" s="17" t="s">
        <v>1674</v>
      </c>
      <c r="F131" s="17" t="s">
        <v>475</v>
      </c>
      <c r="G131" s="17" t="s">
        <v>1625</v>
      </c>
      <c r="H131" s="21">
        <v>44285</v>
      </c>
    </row>
    <row r="132" spans="1:8" x14ac:dyDescent="0.25">
      <c r="A132" s="18" t="str">
        <f>+IFERROR(+VLOOKUP(C132,'#Client'!B:C,2,FALSE)," ")</f>
        <v>ach</v>
      </c>
      <c r="B132" s="18" t="str">
        <f t="shared" si="4"/>
        <v>F-4874-X11-00-E-CNP</v>
      </c>
      <c r="C132" s="20" t="s">
        <v>1600</v>
      </c>
      <c r="D132" s="17" t="s">
        <v>1700</v>
      </c>
      <c r="E132" s="17" t="s">
        <v>1674</v>
      </c>
      <c r="F132" s="17" t="s">
        <v>475</v>
      </c>
      <c r="G132" s="17" t="s">
        <v>1625</v>
      </c>
      <c r="H132" s="21">
        <v>44285</v>
      </c>
    </row>
    <row r="133" spans="1:8" x14ac:dyDescent="0.25">
      <c r="A133" s="18" t="str">
        <f>+IFERROR(+VLOOKUP(C133,'#Client'!B:C,2,FALSE)," ")</f>
        <v>ach</v>
      </c>
      <c r="B133" s="18" t="str">
        <f t="shared" si="4"/>
        <v>F-4875-X11-00-E-CNP</v>
      </c>
      <c r="C133" s="20" t="s">
        <v>1600</v>
      </c>
      <c r="D133" s="17" t="s">
        <v>1701</v>
      </c>
      <c r="E133" s="17" t="s">
        <v>1674</v>
      </c>
      <c r="F133" s="17" t="s">
        <v>475</v>
      </c>
      <c r="G133" s="17" t="s">
        <v>1625</v>
      </c>
      <c r="H133" s="21">
        <v>44285</v>
      </c>
    </row>
    <row r="134" spans="1:8" x14ac:dyDescent="0.25">
      <c r="A134" s="18" t="str">
        <f>+IFERROR(+VLOOKUP(C134,'#Client'!B:C,2,FALSE)," ")</f>
        <v>ach</v>
      </c>
      <c r="B134" s="18" t="str">
        <f t="shared" si="4"/>
        <v>F-4878-X11-00-E-CNP</v>
      </c>
      <c r="C134" s="20" t="s">
        <v>1600</v>
      </c>
      <c r="D134" s="17" t="s">
        <v>1702</v>
      </c>
      <c r="E134" s="17" t="s">
        <v>1674</v>
      </c>
      <c r="F134" s="17" t="s">
        <v>475</v>
      </c>
      <c r="G134" s="17" t="s">
        <v>1625</v>
      </c>
      <c r="H134" s="21">
        <v>44285</v>
      </c>
    </row>
    <row r="135" spans="1:8" s="3" customFormat="1" x14ac:dyDescent="0.25">
      <c r="A135" s="18" t="str">
        <f>+IFERROR(+VLOOKUP(C135,'#Client'!B:C,2,FALSE)," ")</f>
        <v>ach</v>
      </c>
      <c r="B135" s="18" t="str">
        <f t="shared" si="4"/>
        <v>F-4743-X11-00-E-CNP</v>
      </c>
      <c r="C135" s="20" t="s">
        <v>1600</v>
      </c>
      <c r="D135" s="17" t="s">
        <v>1703</v>
      </c>
      <c r="E135" s="17" t="s">
        <v>1674</v>
      </c>
      <c r="F135" s="17" t="s">
        <v>475</v>
      </c>
      <c r="G135" s="17" t="s">
        <v>1626</v>
      </c>
      <c r="H135" s="21">
        <v>44285</v>
      </c>
    </row>
    <row r="136" spans="1:8" s="3" customFormat="1" x14ac:dyDescent="0.25">
      <c r="A136" s="18" t="str">
        <f>+IFERROR(+VLOOKUP(C136,'#Client'!B:C,2,FALSE)," ")</f>
        <v>ach</v>
      </c>
      <c r="B136" s="18" t="str">
        <f t="shared" si="4"/>
        <v>F-4748-X11-00-E-CNP</v>
      </c>
      <c r="C136" s="20" t="s">
        <v>1600</v>
      </c>
      <c r="D136" s="17" t="s">
        <v>1704</v>
      </c>
      <c r="E136" s="17" t="s">
        <v>1674</v>
      </c>
      <c r="F136" s="17" t="s">
        <v>475</v>
      </c>
      <c r="G136" s="17" t="s">
        <v>1626</v>
      </c>
      <c r="H136" s="21">
        <v>44285</v>
      </c>
    </row>
    <row r="137" spans="1:8" s="3" customFormat="1" x14ac:dyDescent="0.25">
      <c r="A137" s="18" t="str">
        <f>+IFERROR(+VLOOKUP(C137,'#Client'!B:C,2,FALSE)," ")</f>
        <v>ach</v>
      </c>
      <c r="B137" s="18" t="str">
        <f t="shared" si="4"/>
        <v>F-4764-X11-00-E-CNP</v>
      </c>
      <c r="C137" s="20" t="s">
        <v>1600</v>
      </c>
      <c r="D137" s="17" t="s">
        <v>1676</v>
      </c>
      <c r="E137" s="17" t="s">
        <v>1674</v>
      </c>
      <c r="F137" s="17" t="s">
        <v>475</v>
      </c>
      <c r="G137" s="17" t="s">
        <v>1626</v>
      </c>
      <c r="H137" s="21">
        <v>44285</v>
      </c>
    </row>
    <row r="138" spans="1:8" s="3" customFormat="1" x14ac:dyDescent="0.25">
      <c r="A138" s="18" t="str">
        <f>+IFERROR(+VLOOKUP(C138,'#Client'!B:C,2,FALSE)," ")</f>
        <v>ach</v>
      </c>
      <c r="B138" s="18" t="str">
        <f t="shared" si="4"/>
        <v>F-4765-X11-00-E-CNP</v>
      </c>
      <c r="C138" s="20" t="s">
        <v>1600</v>
      </c>
      <c r="D138" s="17" t="s">
        <v>1677</v>
      </c>
      <c r="E138" s="17" t="s">
        <v>1674</v>
      </c>
      <c r="F138" s="17" t="s">
        <v>475</v>
      </c>
      <c r="G138" s="17" t="s">
        <v>1626</v>
      </c>
      <c r="H138" s="21">
        <v>44285</v>
      </c>
    </row>
    <row r="139" spans="1:8" s="3" customFormat="1" x14ac:dyDescent="0.25">
      <c r="A139" s="18" t="str">
        <f>+IFERROR(+VLOOKUP(C139,'#Client'!B:C,2,FALSE)," ")</f>
        <v>ach</v>
      </c>
      <c r="B139" s="18" t="str">
        <f t="shared" si="4"/>
        <v>F-4770-X11-00-E-CNP</v>
      </c>
      <c r="C139" s="20" t="s">
        <v>1600</v>
      </c>
      <c r="D139" s="17" t="s">
        <v>1678</v>
      </c>
      <c r="E139" s="17" t="s">
        <v>1674</v>
      </c>
      <c r="F139" s="17" t="s">
        <v>475</v>
      </c>
      <c r="G139" s="17" t="s">
        <v>1626</v>
      </c>
      <c r="H139" s="21">
        <v>44285</v>
      </c>
    </row>
    <row r="140" spans="1:8" s="3" customFormat="1" x14ac:dyDescent="0.25">
      <c r="A140" s="18" t="str">
        <f>+IFERROR(+VLOOKUP(C140,'#Client'!B:C,2,FALSE)," ")</f>
        <v>ach</v>
      </c>
      <c r="B140" s="18" t="str">
        <f t="shared" si="4"/>
        <v>F-4771-X11-00-E-CNP</v>
      </c>
      <c r="C140" s="20" t="s">
        <v>1600</v>
      </c>
      <c r="D140" s="17" t="s">
        <v>1679</v>
      </c>
      <c r="E140" s="17" t="s">
        <v>1674</v>
      </c>
      <c r="F140" s="17" t="s">
        <v>475</v>
      </c>
      <c r="G140" s="17" t="s">
        <v>1626</v>
      </c>
      <c r="H140" s="21">
        <v>44285</v>
      </c>
    </row>
    <row r="141" spans="1:8" s="3" customFormat="1" x14ac:dyDescent="0.25">
      <c r="A141" s="18" t="str">
        <f>+IFERROR(+VLOOKUP(C141,'#Client'!B:C,2,FALSE)," ")</f>
        <v>ach</v>
      </c>
      <c r="B141" s="18" t="str">
        <f t="shared" si="4"/>
        <v>F-4783-X11-00-E-CNP</v>
      </c>
      <c r="C141" s="20" t="s">
        <v>1600</v>
      </c>
      <c r="D141" s="17" t="s">
        <v>1680</v>
      </c>
      <c r="E141" s="17" t="s">
        <v>1674</v>
      </c>
      <c r="F141" s="17" t="s">
        <v>475</v>
      </c>
      <c r="G141" s="17" t="s">
        <v>1626</v>
      </c>
      <c r="H141" s="21">
        <v>44285</v>
      </c>
    </row>
    <row r="142" spans="1:8" s="3" customFormat="1" x14ac:dyDescent="0.25">
      <c r="A142" s="18" t="str">
        <f>+IFERROR(+VLOOKUP(C142,'#Client'!B:C,2,FALSE)," ")</f>
        <v>ach</v>
      </c>
      <c r="B142" s="18" t="str">
        <f t="shared" si="4"/>
        <v>F-4793-X11-00-E-CNP</v>
      </c>
      <c r="C142" s="20" t="s">
        <v>1600</v>
      </c>
      <c r="D142" s="17" t="s">
        <v>1681</v>
      </c>
      <c r="E142" s="17" t="s">
        <v>1674</v>
      </c>
      <c r="F142" s="17" t="s">
        <v>475</v>
      </c>
      <c r="G142" s="17" t="s">
        <v>1626</v>
      </c>
      <c r="H142" s="21">
        <v>44285</v>
      </c>
    </row>
    <row r="143" spans="1:8" s="3" customFormat="1" x14ac:dyDescent="0.25">
      <c r="A143" s="18" t="str">
        <f>+IFERROR(+VLOOKUP(C143,'#Client'!B:C,2,FALSE)," ")</f>
        <v>ach</v>
      </c>
      <c r="B143" s="18" t="str">
        <f t="shared" si="4"/>
        <v>F-4799-X11-00-E-CNP</v>
      </c>
      <c r="C143" s="20" t="s">
        <v>1600</v>
      </c>
      <c r="D143" s="17" t="s">
        <v>1683</v>
      </c>
      <c r="E143" s="17" t="s">
        <v>1674</v>
      </c>
      <c r="F143" s="17" t="s">
        <v>475</v>
      </c>
      <c r="G143" s="17" t="s">
        <v>1626</v>
      </c>
      <c r="H143" s="21">
        <v>44285</v>
      </c>
    </row>
    <row r="144" spans="1:8" s="3" customFormat="1" x14ac:dyDescent="0.25">
      <c r="A144" s="18" t="str">
        <f>+IFERROR(+VLOOKUP(C144,'#Client'!B:C,2,FALSE)," ")</f>
        <v>ach</v>
      </c>
      <c r="B144" s="18" t="str">
        <f t="shared" si="4"/>
        <v>F-4805-X11-00-E-CNP</v>
      </c>
      <c r="C144" s="20" t="s">
        <v>1600</v>
      </c>
      <c r="D144" s="17" t="s">
        <v>1684</v>
      </c>
      <c r="E144" s="17" t="s">
        <v>1674</v>
      </c>
      <c r="F144" s="17" t="s">
        <v>475</v>
      </c>
      <c r="G144" s="17" t="s">
        <v>1626</v>
      </c>
      <c r="H144" s="21">
        <v>44285</v>
      </c>
    </row>
    <row r="145" spans="1:8" s="3" customFormat="1" x14ac:dyDescent="0.25">
      <c r="A145" s="18" t="str">
        <f>+IFERROR(+VLOOKUP(C145,'#Client'!B:C,2,FALSE)," ")</f>
        <v>ach</v>
      </c>
      <c r="B145" s="18" t="str">
        <f t="shared" si="4"/>
        <v>F-4806-X11-00-E-CNP</v>
      </c>
      <c r="C145" s="20" t="s">
        <v>1600</v>
      </c>
      <c r="D145" s="17" t="s">
        <v>1685</v>
      </c>
      <c r="E145" s="17" t="s">
        <v>1674</v>
      </c>
      <c r="F145" s="17" t="s">
        <v>475</v>
      </c>
      <c r="G145" s="17" t="s">
        <v>1626</v>
      </c>
      <c r="H145" s="21">
        <v>44285</v>
      </c>
    </row>
    <row r="146" spans="1:8" s="3" customFormat="1" x14ac:dyDescent="0.25">
      <c r="A146" s="18" t="str">
        <f>+IFERROR(+VLOOKUP(C146,'#Client'!B:C,2,FALSE)," ")</f>
        <v>ach</v>
      </c>
      <c r="B146" s="18" t="str">
        <f t="shared" si="4"/>
        <v>F-4807-X11-00-E-CNP</v>
      </c>
      <c r="C146" s="20" t="s">
        <v>1600</v>
      </c>
      <c r="D146" s="17" t="s">
        <v>1707</v>
      </c>
      <c r="E146" s="17" t="s">
        <v>1674</v>
      </c>
      <c r="F146" s="17" t="s">
        <v>475</v>
      </c>
      <c r="G146" s="17" t="s">
        <v>1626</v>
      </c>
      <c r="H146" s="21">
        <v>44285</v>
      </c>
    </row>
    <row r="147" spans="1:8" s="3" customFormat="1" x14ac:dyDescent="0.25">
      <c r="A147" s="18" t="str">
        <f>+IFERROR(+VLOOKUP(C147,'#Client'!B:C,2,FALSE)," ")</f>
        <v>ach</v>
      </c>
      <c r="B147" s="18" t="str">
        <f t="shared" si="4"/>
        <v>F-4809-X11-00-E-CNP</v>
      </c>
      <c r="C147" s="20" t="s">
        <v>1600</v>
      </c>
      <c r="D147" s="17" t="s">
        <v>1686</v>
      </c>
      <c r="E147" s="17" t="s">
        <v>1674</v>
      </c>
      <c r="F147" s="17" t="s">
        <v>475</v>
      </c>
      <c r="G147" s="17" t="s">
        <v>1626</v>
      </c>
      <c r="H147" s="21">
        <v>44285</v>
      </c>
    </row>
    <row r="148" spans="1:8" s="3" customFormat="1" x14ac:dyDescent="0.25">
      <c r="A148" s="18" t="str">
        <f>+IFERROR(+VLOOKUP(C148,'#Client'!B:C,2,FALSE)," ")</f>
        <v>ach</v>
      </c>
      <c r="B148" s="18" t="str">
        <f t="shared" si="4"/>
        <v>F-4810-X11-00-E-CNP</v>
      </c>
      <c r="C148" s="20" t="s">
        <v>1600</v>
      </c>
      <c r="D148" s="17" t="s">
        <v>1687</v>
      </c>
      <c r="E148" s="17" t="s">
        <v>1674</v>
      </c>
      <c r="F148" s="17" t="s">
        <v>475</v>
      </c>
      <c r="G148" s="17" t="s">
        <v>1626</v>
      </c>
      <c r="H148" s="21">
        <v>44285</v>
      </c>
    </row>
    <row r="149" spans="1:8" s="3" customFormat="1" x14ac:dyDescent="0.25">
      <c r="A149" s="18" t="str">
        <f>+IFERROR(+VLOOKUP(C149,'#Client'!B:C,2,FALSE)," ")</f>
        <v>ach</v>
      </c>
      <c r="B149" s="18" t="str">
        <f t="shared" si="4"/>
        <v>F-4822-X11-00-E-CNP</v>
      </c>
      <c r="C149" s="20" t="s">
        <v>1600</v>
      </c>
      <c r="D149" s="17" t="s">
        <v>1688</v>
      </c>
      <c r="E149" s="17" t="s">
        <v>1674</v>
      </c>
      <c r="F149" s="17" t="s">
        <v>475</v>
      </c>
      <c r="G149" s="17" t="s">
        <v>1626</v>
      </c>
      <c r="H149" s="21">
        <v>44285</v>
      </c>
    </row>
    <row r="150" spans="1:8" s="3" customFormat="1" x14ac:dyDescent="0.25">
      <c r="A150" s="18" t="str">
        <f>+IFERROR(+VLOOKUP(C150,'#Client'!B:C,2,FALSE)," ")</f>
        <v>ach</v>
      </c>
      <c r="B150" s="18" t="str">
        <f t="shared" si="4"/>
        <v>F-4823-X11-00-E-CNP</v>
      </c>
      <c r="C150" s="20" t="s">
        <v>1600</v>
      </c>
      <c r="D150" s="17" t="s">
        <v>1689</v>
      </c>
      <c r="E150" s="17" t="s">
        <v>1674</v>
      </c>
      <c r="F150" s="17" t="s">
        <v>475</v>
      </c>
      <c r="G150" s="17" t="s">
        <v>1626</v>
      </c>
      <c r="H150" s="21">
        <v>44285</v>
      </c>
    </row>
    <row r="151" spans="1:8" s="3" customFormat="1" x14ac:dyDescent="0.25">
      <c r="A151" s="18" t="str">
        <f>+IFERROR(+VLOOKUP(C151,'#Client'!B:C,2,FALSE)," ")</f>
        <v>ach</v>
      </c>
      <c r="B151" s="18" t="str">
        <f t="shared" si="4"/>
        <v>F-4829-X11-00-E-CNP</v>
      </c>
      <c r="C151" s="20" t="s">
        <v>1600</v>
      </c>
      <c r="D151" s="17" t="s">
        <v>1690</v>
      </c>
      <c r="E151" s="17" t="s">
        <v>1674</v>
      </c>
      <c r="F151" s="17" t="s">
        <v>475</v>
      </c>
      <c r="G151" s="17" t="s">
        <v>1626</v>
      </c>
      <c r="H151" s="21">
        <v>44285</v>
      </c>
    </row>
    <row r="152" spans="1:8" s="3" customFormat="1" x14ac:dyDescent="0.25">
      <c r="A152" s="18" t="str">
        <f>+IFERROR(+VLOOKUP(C152,'#Client'!B:C,2,FALSE)," ")</f>
        <v>ach</v>
      </c>
      <c r="B152" s="18" t="str">
        <f t="shared" si="4"/>
        <v>F-4831-X11-00-E-CNP</v>
      </c>
      <c r="C152" s="20" t="s">
        <v>1600</v>
      </c>
      <c r="D152" s="17" t="s">
        <v>1711</v>
      </c>
      <c r="E152" s="17" t="s">
        <v>1674</v>
      </c>
      <c r="F152" s="17" t="s">
        <v>475</v>
      </c>
      <c r="G152" s="17" t="s">
        <v>1626</v>
      </c>
      <c r="H152" s="21">
        <v>44285</v>
      </c>
    </row>
    <row r="153" spans="1:8" s="3" customFormat="1" x14ac:dyDescent="0.25">
      <c r="A153" s="18" t="str">
        <f>+IFERROR(+VLOOKUP(C153,'#Client'!B:C,2,FALSE)," ")</f>
        <v>ach</v>
      </c>
      <c r="B153" s="18" t="str">
        <f t="shared" si="4"/>
        <v>F-4836-X11-00-E-CNP</v>
      </c>
      <c r="C153" s="20" t="s">
        <v>1600</v>
      </c>
      <c r="D153" s="17" t="s">
        <v>1691</v>
      </c>
      <c r="E153" s="17" t="s">
        <v>1674</v>
      </c>
      <c r="F153" s="17" t="s">
        <v>475</v>
      </c>
      <c r="G153" s="17" t="s">
        <v>1626</v>
      </c>
      <c r="H153" s="21">
        <v>44285</v>
      </c>
    </row>
    <row r="154" spans="1:8" s="3" customFormat="1" x14ac:dyDescent="0.25">
      <c r="A154" s="18" t="str">
        <f>+IFERROR(+VLOOKUP(C154,'#Client'!B:C,2,FALSE)," ")</f>
        <v>ach</v>
      </c>
      <c r="B154" s="18" t="str">
        <f t="shared" si="4"/>
        <v>F-4837-X11-00-E-CNP</v>
      </c>
      <c r="C154" s="20" t="s">
        <v>1600</v>
      </c>
      <c r="D154" s="17" t="s">
        <v>1692</v>
      </c>
      <c r="E154" s="17" t="s">
        <v>1674</v>
      </c>
      <c r="F154" s="17" t="s">
        <v>475</v>
      </c>
      <c r="G154" s="17" t="s">
        <v>1626</v>
      </c>
      <c r="H154" s="21">
        <v>44285</v>
      </c>
    </row>
    <row r="155" spans="1:8" s="3" customFormat="1" x14ac:dyDescent="0.25">
      <c r="A155" s="18" t="str">
        <f>+IFERROR(+VLOOKUP(C155,'#Client'!B:C,2,FALSE)," ")</f>
        <v>ach</v>
      </c>
      <c r="B155" s="18" t="str">
        <f t="shared" si="4"/>
        <v>F-4839-X11-00-E-CNP</v>
      </c>
      <c r="C155" s="20" t="s">
        <v>1600</v>
      </c>
      <c r="D155" s="17" t="s">
        <v>1713</v>
      </c>
      <c r="E155" s="17" t="s">
        <v>1674</v>
      </c>
      <c r="F155" s="17" t="s">
        <v>475</v>
      </c>
      <c r="G155" s="17" t="s">
        <v>1626</v>
      </c>
      <c r="H155" s="21">
        <v>44285</v>
      </c>
    </row>
    <row r="156" spans="1:8" s="3" customFormat="1" x14ac:dyDescent="0.25">
      <c r="A156" s="18" t="str">
        <f>+IFERROR(+VLOOKUP(C156,'#Client'!B:C,2,FALSE)," ")</f>
        <v>ach</v>
      </c>
      <c r="B156" s="18" t="str">
        <f t="shared" si="4"/>
        <v>F-4849-X11-00-E-CNP</v>
      </c>
      <c r="C156" s="20" t="s">
        <v>1600</v>
      </c>
      <c r="D156" s="17" t="s">
        <v>1717</v>
      </c>
      <c r="E156" s="17" t="s">
        <v>1674</v>
      </c>
      <c r="F156" s="17" t="s">
        <v>475</v>
      </c>
      <c r="G156" s="17" t="s">
        <v>1626</v>
      </c>
      <c r="H156" s="21">
        <v>44285</v>
      </c>
    </row>
    <row r="157" spans="1:8" s="3" customFormat="1" x14ac:dyDescent="0.25">
      <c r="A157" s="18" t="str">
        <f>+IFERROR(+VLOOKUP(C157,'#Client'!B:C,2,FALSE)," ")</f>
        <v>ach</v>
      </c>
      <c r="B157" s="18" t="str">
        <f t="shared" si="4"/>
        <v>F-4853-X11-00-E-CNP</v>
      </c>
      <c r="C157" s="20" t="s">
        <v>1600</v>
      </c>
      <c r="D157" s="17" t="s">
        <v>1695</v>
      </c>
      <c r="E157" s="17" t="s">
        <v>1674</v>
      </c>
      <c r="F157" s="17" t="s">
        <v>475</v>
      </c>
      <c r="G157" s="17" t="s">
        <v>1626</v>
      </c>
      <c r="H157" s="21">
        <v>44285</v>
      </c>
    </row>
    <row r="158" spans="1:8" s="3" customFormat="1" x14ac:dyDescent="0.25">
      <c r="A158" s="18" t="str">
        <f>+IFERROR(+VLOOKUP(C158,'#Client'!B:C,2,FALSE)," ")</f>
        <v>ach</v>
      </c>
      <c r="B158" s="18" t="str">
        <f t="shared" si="4"/>
        <v>F-4859-X11-00-E-CNP</v>
      </c>
      <c r="C158" s="20" t="s">
        <v>1600</v>
      </c>
      <c r="D158" s="17" t="s">
        <v>1720</v>
      </c>
      <c r="E158" s="17" t="s">
        <v>1674</v>
      </c>
      <c r="F158" s="17" t="s">
        <v>475</v>
      </c>
      <c r="G158" s="17" t="s">
        <v>1626</v>
      </c>
      <c r="H158" s="21">
        <v>44285</v>
      </c>
    </row>
    <row r="159" spans="1:8" s="3" customFormat="1" x14ac:dyDescent="0.25">
      <c r="A159" s="18" t="str">
        <f>+IFERROR(+VLOOKUP(C159,'#Client'!B:C,2,FALSE)," ")</f>
        <v>ach</v>
      </c>
      <c r="B159" s="18" t="str">
        <f t="shared" si="4"/>
        <v>F-4862-X11-00-E-CNP</v>
      </c>
      <c r="C159" s="20" t="s">
        <v>1600</v>
      </c>
      <c r="D159" s="17" t="s">
        <v>1698</v>
      </c>
      <c r="E159" s="17" t="s">
        <v>1674</v>
      </c>
      <c r="F159" s="17" t="s">
        <v>475</v>
      </c>
      <c r="G159" s="17" t="s">
        <v>1626</v>
      </c>
      <c r="H159" s="21">
        <v>44285</v>
      </c>
    </row>
    <row r="160" spans="1:8" s="3" customFormat="1" x14ac:dyDescent="0.25">
      <c r="A160" s="18" t="str">
        <f>+IFERROR(+VLOOKUP(C160,'#Client'!B:C,2,FALSE)," ")</f>
        <v>ach</v>
      </c>
      <c r="B160" s="18" t="str">
        <f t="shared" si="4"/>
        <v>F-4865-X11-00-E-CNP</v>
      </c>
      <c r="C160" s="20" t="s">
        <v>1600</v>
      </c>
      <c r="D160" s="17" t="s">
        <v>1699</v>
      </c>
      <c r="E160" s="17" t="s">
        <v>1674</v>
      </c>
      <c r="F160" s="17" t="s">
        <v>475</v>
      </c>
      <c r="G160" s="17" t="s">
        <v>1626</v>
      </c>
      <c r="H160" s="21">
        <v>44285</v>
      </c>
    </row>
    <row r="161" spans="1:8" s="3" customFormat="1" x14ac:dyDescent="0.25">
      <c r="A161" s="18" t="str">
        <f>+IFERROR(+VLOOKUP(C161,'#Client'!B:C,2,FALSE)," ")</f>
        <v>ach</v>
      </c>
      <c r="B161" s="18" t="str">
        <f t="shared" si="4"/>
        <v>F-4873-X11-00-E-CNP</v>
      </c>
      <c r="C161" s="20" t="s">
        <v>1600</v>
      </c>
      <c r="D161" s="17" t="s">
        <v>1722</v>
      </c>
      <c r="E161" s="17" t="s">
        <v>1674</v>
      </c>
      <c r="F161" s="17" t="s">
        <v>475</v>
      </c>
      <c r="G161" s="17" t="s">
        <v>1626</v>
      </c>
      <c r="H161" s="21">
        <v>44285</v>
      </c>
    </row>
    <row r="162" spans="1:8" s="3" customFormat="1" x14ac:dyDescent="0.25">
      <c r="A162" s="18" t="str">
        <f>+IFERROR(+VLOOKUP(C162,'#Client'!B:C,2,FALSE)," ")</f>
        <v>ach</v>
      </c>
      <c r="B162" s="18" t="str">
        <f t="shared" si="4"/>
        <v>F-4874-X11-00-E-CNP</v>
      </c>
      <c r="C162" s="20" t="s">
        <v>1600</v>
      </c>
      <c r="D162" s="17" t="s">
        <v>1700</v>
      </c>
      <c r="E162" s="17" t="s">
        <v>1674</v>
      </c>
      <c r="F162" s="17" t="s">
        <v>475</v>
      </c>
      <c r="G162" s="17" t="s">
        <v>1626</v>
      </c>
      <c r="H162" s="21">
        <v>44285</v>
      </c>
    </row>
    <row r="163" spans="1:8" s="3" customFormat="1" x14ac:dyDescent="0.25">
      <c r="A163" s="18" t="str">
        <f>+IFERROR(+VLOOKUP(C163,'#Client'!B:C,2,FALSE)," ")</f>
        <v>ach</v>
      </c>
      <c r="B163" s="18" t="str">
        <f t="shared" si="4"/>
        <v>F-4875-X11-00-E-CNP</v>
      </c>
      <c r="C163" s="20" t="s">
        <v>1600</v>
      </c>
      <c r="D163" s="17" t="s">
        <v>1701</v>
      </c>
      <c r="E163" s="17" t="s">
        <v>1674</v>
      </c>
      <c r="F163" s="17" t="s">
        <v>475</v>
      </c>
      <c r="G163" s="17" t="s">
        <v>1626</v>
      </c>
      <c r="H163" s="21">
        <v>44285</v>
      </c>
    </row>
    <row r="164" spans="1:8" s="3" customFormat="1" x14ac:dyDescent="0.25">
      <c r="A164" s="18" t="str">
        <f>+IFERROR(+VLOOKUP(C164,'#Client'!B:C,2,FALSE)," ")</f>
        <v>ach</v>
      </c>
      <c r="B164" s="18" t="str">
        <f t="shared" si="4"/>
        <v>F-4878-X11-00-E-CNP</v>
      </c>
      <c r="C164" s="20" t="s">
        <v>1600</v>
      </c>
      <c r="D164" s="17" t="s">
        <v>1702</v>
      </c>
      <c r="E164" s="17" t="s">
        <v>1674</v>
      </c>
      <c r="F164" s="17" t="s">
        <v>475</v>
      </c>
      <c r="G164" s="17" t="s">
        <v>1626</v>
      </c>
      <c r="H164" s="21">
        <v>44285</v>
      </c>
    </row>
    <row r="165" spans="1:8" x14ac:dyDescent="0.25">
      <c r="A165" s="18" t="str">
        <f>+IFERROR(+VLOOKUP(C165,'#Client'!B:C,2,FALSE)," ")</f>
        <v>ach</v>
      </c>
      <c r="B165" s="18" t="str">
        <f t="shared" si="4"/>
        <v>F-4895-X12-00-E-CNP</v>
      </c>
      <c r="C165" s="20" t="s">
        <v>1600</v>
      </c>
      <c r="D165" s="17" t="s">
        <v>1725</v>
      </c>
      <c r="E165" s="17" t="s">
        <v>1723</v>
      </c>
      <c r="F165" s="17" t="s">
        <v>475</v>
      </c>
      <c r="G165" s="17" t="s">
        <v>1641</v>
      </c>
      <c r="H165" s="21">
        <v>44294</v>
      </c>
    </row>
    <row r="166" spans="1:8" x14ac:dyDescent="0.25">
      <c r="A166" s="18" t="str">
        <f>+IFERROR(+VLOOKUP(C166,'#Client'!B:C,2,FALSE)," ")</f>
        <v>ach</v>
      </c>
      <c r="B166" s="18" t="str">
        <f t="shared" si="4"/>
        <v>F-4900-X12-00-E-CNP</v>
      </c>
      <c r="C166" s="20" t="s">
        <v>1600</v>
      </c>
      <c r="D166" s="17" t="s">
        <v>1726</v>
      </c>
      <c r="E166" s="17" t="s">
        <v>1723</v>
      </c>
      <c r="F166" s="17" t="s">
        <v>475</v>
      </c>
      <c r="G166" s="17" t="s">
        <v>1641</v>
      </c>
      <c r="H166" s="21">
        <v>44294</v>
      </c>
    </row>
    <row r="167" spans="1:8" x14ac:dyDescent="0.25">
      <c r="A167" s="18" t="str">
        <f>+IFERROR(+VLOOKUP(C167,'#Client'!B:C,2,FALSE)," ")</f>
        <v>ach</v>
      </c>
      <c r="B167" s="18" t="str">
        <f t="shared" si="4"/>
        <v>F-4911-X12-00-E-CNP</v>
      </c>
      <c r="C167" s="20" t="s">
        <v>1600</v>
      </c>
      <c r="D167" s="17" t="s">
        <v>1727</v>
      </c>
      <c r="E167" s="17" t="s">
        <v>1723</v>
      </c>
      <c r="F167" s="17" t="s">
        <v>475</v>
      </c>
      <c r="G167" s="17" t="s">
        <v>1641</v>
      </c>
      <c r="H167" s="21">
        <v>44294</v>
      </c>
    </row>
    <row r="168" spans="1:8" x14ac:dyDescent="0.25">
      <c r="A168" s="18" t="str">
        <f>+IFERROR(+VLOOKUP(C168,'#Client'!B:C,2,FALSE)," ")</f>
        <v>ach</v>
      </c>
      <c r="B168" s="18" t="str">
        <f t="shared" si="4"/>
        <v>F-4906-X12-00-E-CNP</v>
      </c>
      <c r="C168" s="20" t="s">
        <v>1600</v>
      </c>
      <c r="D168" s="17" t="s">
        <v>1728</v>
      </c>
      <c r="E168" s="17" t="s">
        <v>1723</v>
      </c>
      <c r="F168" s="17" t="s">
        <v>475</v>
      </c>
      <c r="G168" s="17" t="s">
        <v>1641</v>
      </c>
      <c r="H168" s="21">
        <v>44294</v>
      </c>
    </row>
    <row r="169" spans="1:8" x14ac:dyDescent="0.25">
      <c r="A169" s="18" t="str">
        <f>+IFERROR(+VLOOKUP(C169,'#Client'!B:C,2,FALSE)," ")</f>
        <v>ach</v>
      </c>
      <c r="B169" s="18" t="str">
        <f t="shared" si="4"/>
        <v>F-4795-V95-00-E-CNP</v>
      </c>
      <c r="C169" s="20" t="s">
        <v>1600</v>
      </c>
      <c r="D169" s="17" t="s">
        <v>1730</v>
      </c>
      <c r="E169" s="17" t="s">
        <v>1734</v>
      </c>
      <c r="F169" s="17" t="s">
        <v>475</v>
      </c>
      <c r="G169" s="17" t="s">
        <v>1642</v>
      </c>
      <c r="H169" s="17" t="s">
        <v>1643</v>
      </c>
    </row>
    <row r="170" spans="1:8" x14ac:dyDescent="0.25">
      <c r="A170" s="18" t="str">
        <f>+IFERROR(+VLOOKUP(C170,'#Client'!B:C,2,FALSE)," ")</f>
        <v>ach</v>
      </c>
      <c r="B170" s="18" t="str">
        <f t="shared" si="4"/>
        <v>F-4893-V95-00-E-CNP</v>
      </c>
      <c r="C170" s="20" t="s">
        <v>1600</v>
      </c>
      <c r="D170" s="17" t="s">
        <v>1731</v>
      </c>
      <c r="E170" s="17" t="s">
        <v>1734</v>
      </c>
      <c r="F170" s="17" t="s">
        <v>475</v>
      </c>
      <c r="G170" s="17" t="s">
        <v>1642</v>
      </c>
      <c r="H170" s="17" t="s">
        <v>1643</v>
      </c>
    </row>
    <row r="171" spans="1:8" x14ac:dyDescent="0.25">
      <c r="A171" s="18" t="str">
        <f>+IFERROR(+VLOOKUP(C171,'#Client'!B:C,2,FALSE)," ")</f>
        <v>ach</v>
      </c>
      <c r="B171" s="18" t="str">
        <f t="shared" si="4"/>
        <v>F-4901-V95-00-E-CNP</v>
      </c>
      <c r="C171" s="20" t="s">
        <v>1600</v>
      </c>
      <c r="D171" s="17" t="s">
        <v>1732</v>
      </c>
      <c r="E171" s="17" t="s">
        <v>1734</v>
      </c>
      <c r="F171" s="17" t="s">
        <v>475</v>
      </c>
      <c r="G171" s="17" t="s">
        <v>1642</v>
      </c>
      <c r="H171" s="17" t="s">
        <v>1643</v>
      </c>
    </row>
    <row r="172" spans="1:8" x14ac:dyDescent="0.25">
      <c r="A172" s="18" t="str">
        <f>+IFERROR(+VLOOKUP(C172,'#Client'!B:C,2,FALSE)," ")</f>
        <v>ach</v>
      </c>
      <c r="B172" s="18" t="str">
        <f t="shared" si="4"/>
        <v>F-4913-V95-00-E-CNP</v>
      </c>
      <c r="C172" s="20" t="s">
        <v>1600</v>
      </c>
      <c r="D172" s="17" t="s">
        <v>1733</v>
      </c>
      <c r="E172" s="17" t="s">
        <v>1734</v>
      </c>
      <c r="F172" s="17" t="s">
        <v>475</v>
      </c>
      <c r="G172" s="17" t="s">
        <v>1642</v>
      </c>
      <c r="H172" s="17" t="s">
        <v>1643</v>
      </c>
    </row>
    <row r="173" spans="1:8" x14ac:dyDescent="0.25">
      <c r="A173" s="18" t="str">
        <f>+IFERROR(+VLOOKUP(C173,'#Client'!B:C,2,FALSE)," ")</f>
        <v>ach</v>
      </c>
      <c r="B173" s="18" t="str">
        <f t="shared" si="4"/>
        <v>F-4928-V95-00-E-CNP</v>
      </c>
      <c r="C173" s="20" t="s">
        <v>1600</v>
      </c>
      <c r="D173" s="17" t="s">
        <v>1735</v>
      </c>
      <c r="E173" s="17" t="s">
        <v>1734</v>
      </c>
      <c r="F173" s="17" t="s">
        <v>475</v>
      </c>
      <c r="G173" s="17" t="s">
        <v>1642</v>
      </c>
      <c r="H173" s="17" t="s">
        <v>1643</v>
      </c>
    </row>
    <row r="174" spans="1:8" s="3" customFormat="1" x14ac:dyDescent="0.25">
      <c r="A174" s="18" t="str">
        <f>+IFERROR(+VLOOKUP(C174,'#Client'!B:C,2,FALSE)," ")</f>
        <v>ach</v>
      </c>
      <c r="B174" s="18" t="str">
        <f t="shared" si="4"/>
        <v>F-4782-X13-00-E-CNP</v>
      </c>
      <c r="C174" s="20" t="s">
        <v>1600</v>
      </c>
      <c r="D174" s="17" t="s">
        <v>1739</v>
      </c>
      <c r="E174" s="17" t="s">
        <v>1737</v>
      </c>
      <c r="F174" s="17" t="s">
        <v>475</v>
      </c>
      <c r="G174" s="17" t="s">
        <v>1651</v>
      </c>
      <c r="H174" s="17" t="s">
        <v>1649</v>
      </c>
    </row>
    <row r="175" spans="1:8" s="3" customFormat="1" x14ac:dyDescent="0.25">
      <c r="A175" s="18" t="str">
        <f>+IFERROR(+VLOOKUP(C175,'#Client'!B:C,2,FALSE)," ")</f>
        <v>ach</v>
      </c>
      <c r="B175" s="18" t="str">
        <f t="shared" si="4"/>
        <v>F-4785-X13-00-E-CNP</v>
      </c>
      <c r="C175" s="20" t="s">
        <v>1600</v>
      </c>
      <c r="D175" s="17" t="s">
        <v>1740</v>
      </c>
      <c r="E175" s="17" t="s">
        <v>1737</v>
      </c>
      <c r="F175" s="17" t="s">
        <v>475</v>
      </c>
      <c r="G175" s="17" t="s">
        <v>1651</v>
      </c>
      <c r="H175" s="17" t="s">
        <v>1649</v>
      </c>
    </row>
    <row r="176" spans="1:8" s="3" customFormat="1" x14ac:dyDescent="0.25">
      <c r="A176" s="18" t="str">
        <f>+IFERROR(+VLOOKUP(C176,'#Client'!B:C,2,FALSE)," ")</f>
        <v>ach</v>
      </c>
      <c r="B176" s="18" t="str">
        <f t="shared" si="4"/>
        <v>F-4825-X13-00-E-CNP</v>
      </c>
      <c r="C176" s="20" t="s">
        <v>1600</v>
      </c>
      <c r="D176" s="17" t="s">
        <v>1741</v>
      </c>
      <c r="E176" s="17" t="s">
        <v>1737</v>
      </c>
      <c r="F176" s="17" t="s">
        <v>475</v>
      </c>
      <c r="G176" s="17" t="s">
        <v>1651</v>
      </c>
      <c r="H176" s="17" t="s">
        <v>1649</v>
      </c>
    </row>
    <row r="177" spans="1:8" s="3" customFormat="1" x14ac:dyDescent="0.25">
      <c r="A177" s="18" t="str">
        <f>+IFERROR(+VLOOKUP(C177,'#Client'!B:C,2,FALSE)," ")</f>
        <v>ach</v>
      </c>
      <c r="B177" s="18" t="str">
        <f t="shared" si="4"/>
        <v>F-4826-X13-00-E-CNP</v>
      </c>
      <c r="C177" s="20" t="s">
        <v>1600</v>
      </c>
      <c r="D177" s="17" t="s">
        <v>1742</v>
      </c>
      <c r="E177" s="17" t="s">
        <v>1737</v>
      </c>
      <c r="F177" s="17" t="s">
        <v>475</v>
      </c>
      <c r="G177" s="17" t="s">
        <v>1651</v>
      </c>
      <c r="H177" s="17" t="s">
        <v>1649</v>
      </c>
    </row>
    <row r="178" spans="1:8" s="3" customFormat="1" x14ac:dyDescent="0.25">
      <c r="A178" s="18" t="str">
        <f>+IFERROR(+VLOOKUP(C178,'#Client'!B:C,2,FALSE)," ")</f>
        <v>ach</v>
      </c>
      <c r="B178" s="18" t="str">
        <f t="shared" si="4"/>
        <v>F-4827-X13-00-E-CNP</v>
      </c>
      <c r="C178" s="20" t="s">
        <v>1600</v>
      </c>
      <c r="D178" s="17" t="s">
        <v>1743</v>
      </c>
      <c r="E178" s="17" t="s">
        <v>1737</v>
      </c>
      <c r="F178" s="17" t="s">
        <v>475</v>
      </c>
      <c r="G178" s="17" t="s">
        <v>1651</v>
      </c>
      <c r="H178" s="17" t="s">
        <v>1649</v>
      </c>
    </row>
    <row r="179" spans="1:8" s="3" customFormat="1" x14ac:dyDescent="0.25">
      <c r="A179" s="18" t="str">
        <f>+IFERROR(+VLOOKUP(C179,'#Client'!B:C,2,FALSE)," ")</f>
        <v>ach</v>
      </c>
      <c r="B179" s="18" t="str">
        <f t="shared" si="4"/>
        <v>F-4854-X13-00-E-CNP</v>
      </c>
      <c r="C179" s="20" t="s">
        <v>1600</v>
      </c>
      <c r="D179" s="17" t="s">
        <v>1744</v>
      </c>
      <c r="E179" s="17" t="s">
        <v>1737</v>
      </c>
      <c r="F179" s="17" t="s">
        <v>475</v>
      </c>
      <c r="G179" s="17" t="s">
        <v>1651</v>
      </c>
      <c r="H179" s="17" t="s">
        <v>1649</v>
      </c>
    </row>
    <row r="180" spans="1:8" s="3" customFormat="1" x14ac:dyDescent="0.25">
      <c r="A180" s="18" t="str">
        <f>+IFERROR(+VLOOKUP(C180,'#Client'!B:C,2,FALSE)," ")</f>
        <v>ach</v>
      </c>
      <c r="B180" s="18" t="str">
        <f t="shared" si="4"/>
        <v>F-4863-X13-00-E-CNP</v>
      </c>
      <c r="C180" s="20" t="s">
        <v>1600</v>
      </c>
      <c r="D180" s="17" t="s">
        <v>1745</v>
      </c>
      <c r="E180" s="17" t="s">
        <v>1737</v>
      </c>
      <c r="F180" s="17" t="s">
        <v>475</v>
      </c>
      <c r="G180" s="17" t="s">
        <v>1651</v>
      </c>
      <c r="H180" s="17" t="s">
        <v>1649</v>
      </c>
    </row>
    <row r="181" spans="1:8" s="3" customFormat="1" x14ac:dyDescent="0.25">
      <c r="A181" s="18" t="str">
        <f>+IFERROR(+VLOOKUP(C181,'#Client'!B:C,2,FALSE)," ")</f>
        <v>ach</v>
      </c>
      <c r="B181" s="18" t="str">
        <f t="shared" si="4"/>
        <v>F-4864-X13-00-E-CNP</v>
      </c>
      <c r="C181" s="20" t="s">
        <v>1600</v>
      </c>
      <c r="D181" s="17" t="s">
        <v>1746</v>
      </c>
      <c r="E181" s="17" t="s">
        <v>1737</v>
      </c>
      <c r="F181" s="17" t="s">
        <v>475</v>
      </c>
      <c r="G181" s="17" t="s">
        <v>1651</v>
      </c>
      <c r="H181" s="17" t="s">
        <v>1649</v>
      </c>
    </row>
    <row r="182" spans="1:8" s="3" customFormat="1" x14ac:dyDescent="0.25">
      <c r="A182" s="18" t="str">
        <f>+IFERROR(+VLOOKUP(C182,'#Client'!B:C,2,FALSE)," ")</f>
        <v>ach</v>
      </c>
      <c r="B182" s="18" t="str">
        <f t="shared" si="4"/>
        <v>F-4875-X13-00-E-CNP</v>
      </c>
      <c r="C182" s="20" t="s">
        <v>1600</v>
      </c>
      <c r="D182" s="17" t="s">
        <v>1701</v>
      </c>
      <c r="E182" s="17" t="s">
        <v>1737</v>
      </c>
      <c r="F182" s="17" t="s">
        <v>475</v>
      </c>
      <c r="G182" s="17" t="s">
        <v>1651</v>
      </c>
      <c r="H182" s="17" t="s">
        <v>1649</v>
      </c>
    </row>
    <row r="183" spans="1:8" s="3" customFormat="1" x14ac:dyDescent="0.25">
      <c r="A183" s="18" t="str">
        <f>+IFERROR(+VLOOKUP(C183,'#Client'!B:C,2,FALSE)," ")</f>
        <v>ach</v>
      </c>
      <c r="B183" s="18" t="str">
        <f t="shared" si="4"/>
        <v>F-4889-X13-00-E-CNP</v>
      </c>
      <c r="C183" s="20" t="s">
        <v>1600</v>
      </c>
      <c r="D183" s="17" t="s">
        <v>1628</v>
      </c>
      <c r="E183" s="17" t="s">
        <v>1737</v>
      </c>
      <c r="F183" s="17" t="s">
        <v>475</v>
      </c>
      <c r="G183" s="17" t="s">
        <v>1651</v>
      </c>
      <c r="H183" s="17" t="s">
        <v>1649</v>
      </c>
    </row>
    <row r="184" spans="1:8" s="3" customFormat="1" x14ac:dyDescent="0.25">
      <c r="A184" s="18" t="str">
        <f>+IFERROR(+VLOOKUP(C184,'#Client'!B:C,2,FALSE)," ")</f>
        <v>ach</v>
      </c>
      <c r="B184" s="18" t="str">
        <f t="shared" si="4"/>
        <v>F-4921-X13-00-E-CNP</v>
      </c>
      <c r="C184" s="20" t="s">
        <v>1600</v>
      </c>
      <c r="D184" s="17" t="s">
        <v>1747</v>
      </c>
      <c r="E184" s="17" t="s">
        <v>1737</v>
      </c>
      <c r="F184" s="17" t="s">
        <v>475</v>
      </c>
      <c r="G184" s="17" t="s">
        <v>1651</v>
      </c>
      <c r="H184" s="17" t="s">
        <v>1649</v>
      </c>
    </row>
    <row r="185" spans="1:8" s="3" customFormat="1" x14ac:dyDescent="0.25">
      <c r="A185" s="18" t="str">
        <f>+IFERROR(+VLOOKUP(C185,'#Client'!B:C,2,FALSE)," ")</f>
        <v>ach</v>
      </c>
      <c r="B185" s="18" t="str">
        <f t="shared" si="4"/>
        <v>F-4925-X13-00-E-CNP</v>
      </c>
      <c r="C185" s="20" t="s">
        <v>1600</v>
      </c>
      <c r="D185" s="17" t="s">
        <v>1748</v>
      </c>
      <c r="E185" s="17" t="s">
        <v>1737</v>
      </c>
      <c r="F185" s="17" t="s">
        <v>475</v>
      </c>
      <c r="G185" s="17" t="s">
        <v>1651</v>
      </c>
      <c r="H185" s="17" t="s">
        <v>1649</v>
      </c>
    </row>
    <row r="186" spans="1:8" s="3" customFormat="1" x14ac:dyDescent="0.25">
      <c r="A186" s="18" t="str">
        <f>+IFERROR(+VLOOKUP(C186,'#Client'!B:C,2,FALSE)," ")</f>
        <v>ach</v>
      </c>
      <c r="B186" s="18" t="str">
        <f t="shared" si="4"/>
        <v>F-4943-X13-00-E-CNP</v>
      </c>
      <c r="C186" s="20" t="s">
        <v>1600</v>
      </c>
      <c r="D186" s="17" t="s">
        <v>1749</v>
      </c>
      <c r="E186" s="17" t="s">
        <v>1737</v>
      </c>
      <c r="F186" s="17" t="s">
        <v>475</v>
      </c>
      <c r="G186" s="17" t="s">
        <v>1651</v>
      </c>
      <c r="H186" s="17" t="s">
        <v>1649</v>
      </c>
    </row>
    <row r="187" spans="1:8" s="3" customFormat="1" x14ac:dyDescent="0.25">
      <c r="A187" s="18" t="str">
        <f>+IFERROR(+VLOOKUP(C187,'#Client'!B:C,2,FALSE)," ")</f>
        <v>ach</v>
      </c>
      <c r="B187" s="18" t="str">
        <f t="shared" si="4"/>
        <v>F-4949-X13-00-E-CNP</v>
      </c>
      <c r="C187" s="20" t="s">
        <v>1600</v>
      </c>
      <c r="D187" s="17" t="s">
        <v>1750</v>
      </c>
      <c r="E187" s="17" t="s">
        <v>1737</v>
      </c>
      <c r="F187" s="17" t="s">
        <v>475</v>
      </c>
      <c r="G187" s="17" t="s">
        <v>1651</v>
      </c>
      <c r="H187" s="17" t="s">
        <v>1649</v>
      </c>
    </row>
    <row r="188" spans="1:8" s="3" customFormat="1" x14ac:dyDescent="0.25">
      <c r="A188" s="18" t="str">
        <f>+IFERROR(+VLOOKUP(C188,'#Client'!B:C,2,FALSE)," ")</f>
        <v>ach</v>
      </c>
      <c r="B188" s="18" t="str">
        <f t="shared" si="4"/>
        <v>F-4954-X13-00-E-CNP</v>
      </c>
      <c r="C188" s="20" t="s">
        <v>1600</v>
      </c>
      <c r="D188" s="17" t="s">
        <v>1751</v>
      </c>
      <c r="E188" s="17" t="s">
        <v>1737</v>
      </c>
      <c r="F188" s="17" t="s">
        <v>475</v>
      </c>
      <c r="G188" s="17" t="s">
        <v>1651</v>
      </c>
      <c r="H188" s="17" t="s">
        <v>1649</v>
      </c>
    </row>
    <row r="189" spans="1:8" s="3" customFormat="1" x14ac:dyDescent="0.25">
      <c r="A189" s="18" t="str">
        <f>+IFERROR(+VLOOKUP(C189,'#Client'!B:C,2,FALSE)," ")</f>
        <v>ach</v>
      </c>
      <c r="B189" s="18" t="str">
        <f t="shared" si="4"/>
        <v>F-4951-X13-00-E-CNP</v>
      </c>
      <c r="C189" s="20" t="s">
        <v>1600</v>
      </c>
      <c r="D189" s="17" t="s">
        <v>1752</v>
      </c>
      <c r="E189" s="17" t="s">
        <v>1737</v>
      </c>
      <c r="F189" s="17" t="s">
        <v>475</v>
      </c>
      <c r="G189" s="17" t="s">
        <v>1651</v>
      </c>
      <c r="H189" s="17" t="s">
        <v>1649</v>
      </c>
    </row>
    <row r="190" spans="1:8" s="3" customFormat="1" x14ac:dyDescent="0.25">
      <c r="A190" s="18" t="str">
        <f>+IFERROR(+VLOOKUP(C190,'#Client'!B:C,2,FALSE)," ")</f>
        <v>ach</v>
      </c>
      <c r="B190" s="18" t="str">
        <f t="shared" si="4"/>
        <v>F-4959-X13-00-E-CNP</v>
      </c>
      <c r="C190" s="20" t="s">
        <v>1600</v>
      </c>
      <c r="D190" s="17" t="s">
        <v>1753</v>
      </c>
      <c r="E190" s="17" t="s">
        <v>1737</v>
      </c>
      <c r="F190" s="17" t="s">
        <v>475</v>
      </c>
      <c r="G190" s="17" t="s">
        <v>1651</v>
      </c>
      <c r="H190" s="17" t="s">
        <v>1649</v>
      </c>
    </row>
    <row r="191" spans="1:8" s="3" customFormat="1" x14ac:dyDescent="0.25">
      <c r="A191" s="18" t="str">
        <f>+IFERROR(+VLOOKUP(C191,'#Client'!B:C,2,FALSE)," ")</f>
        <v>ach</v>
      </c>
      <c r="B191" s="18" t="str">
        <f t="shared" si="4"/>
        <v>F-4960-X13-00-E-CNP</v>
      </c>
      <c r="C191" s="20" t="s">
        <v>1600</v>
      </c>
      <c r="D191" s="17" t="s">
        <v>1754</v>
      </c>
      <c r="E191" s="17" t="s">
        <v>1737</v>
      </c>
      <c r="F191" s="17" t="s">
        <v>475</v>
      </c>
      <c r="G191" s="17" t="s">
        <v>1651</v>
      </c>
      <c r="H191" s="17" t="s">
        <v>1649</v>
      </c>
    </row>
    <row r="192" spans="1:8" s="3" customFormat="1" x14ac:dyDescent="0.25">
      <c r="A192" s="18" t="str">
        <f>+IFERROR(+VLOOKUP(C192,'#Client'!B:C,2,FALSE)," ")</f>
        <v>ach</v>
      </c>
      <c r="B192" s="18" t="str">
        <f t="shared" ref="B192:B195" si="5">+_xlfn.CONCAT(D192,"-",,E192,"-",F192)</f>
        <v>F-4961-X13-00-E-CNP</v>
      </c>
      <c r="C192" s="20" t="s">
        <v>1600</v>
      </c>
      <c r="D192" s="17" t="s">
        <v>1755</v>
      </c>
      <c r="E192" s="17" t="s">
        <v>1737</v>
      </c>
      <c r="F192" s="17" t="s">
        <v>475</v>
      </c>
      <c r="G192" s="17" t="s">
        <v>1651</v>
      </c>
      <c r="H192" s="17" t="s">
        <v>1649</v>
      </c>
    </row>
    <row r="193" spans="1:8" s="3" customFormat="1" x14ac:dyDescent="0.25">
      <c r="A193" s="18" t="str">
        <f>+IFERROR(+VLOOKUP(C193,'#Client'!B:C,2,FALSE)," ")</f>
        <v>ach</v>
      </c>
      <c r="B193" s="18" t="str">
        <f t="shared" si="5"/>
        <v>F-4974-X13-00-E-CNP</v>
      </c>
      <c r="C193" s="20" t="s">
        <v>1600</v>
      </c>
      <c r="D193" s="17" t="s">
        <v>1756</v>
      </c>
      <c r="E193" s="17" t="s">
        <v>1737</v>
      </c>
      <c r="F193" s="17" t="s">
        <v>475</v>
      </c>
      <c r="G193" s="17" t="s">
        <v>1651</v>
      </c>
      <c r="H193" s="17" t="s">
        <v>1649</v>
      </c>
    </row>
    <row r="194" spans="1:8" s="3" customFormat="1" x14ac:dyDescent="0.25">
      <c r="A194" s="18" t="str">
        <f>+IFERROR(+VLOOKUP(C194,'#Client'!B:C,2,FALSE)," ")</f>
        <v>ach</v>
      </c>
      <c r="B194" s="18" t="str">
        <f t="shared" si="5"/>
        <v>F-4979-X13-00-E-CNP</v>
      </c>
      <c r="C194" s="20" t="s">
        <v>1600</v>
      </c>
      <c r="D194" s="17" t="s">
        <v>1757</v>
      </c>
      <c r="E194" s="17" t="s">
        <v>1737</v>
      </c>
      <c r="F194" s="17" t="s">
        <v>475</v>
      </c>
      <c r="G194" s="17" t="s">
        <v>1651</v>
      </c>
      <c r="H194" s="17" t="s">
        <v>1649</v>
      </c>
    </row>
    <row r="195" spans="1:8" s="3" customFormat="1" x14ac:dyDescent="0.25">
      <c r="A195" s="18" t="str">
        <f>+IFERROR(+VLOOKUP(C195,'#Client'!B:C,2,FALSE)," ")</f>
        <v>ach</v>
      </c>
      <c r="B195" s="18" t="str">
        <f t="shared" si="5"/>
        <v>F-4984-X13-00-E-CNP</v>
      </c>
      <c r="C195" s="20" t="s">
        <v>1600</v>
      </c>
      <c r="D195" s="17" t="s">
        <v>1758</v>
      </c>
      <c r="E195" s="17" t="s">
        <v>1737</v>
      </c>
      <c r="F195" s="17" t="s">
        <v>475</v>
      </c>
      <c r="G195" s="17" t="s">
        <v>1651</v>
      </c>
      <c r="H195" s="17" t="s">
        <v>1649</v>
      </c>
    </row>
    <row r="196" spans="1:8" x14ac:dyDescent="0.25">
      <c r="A196" s="18" t="str">
        <f>+IFERROR(+VLOOKUP(C196,'#Client'!B:C,2,FALSE)," ")</f>
        <v>ach</v>
      </c>
      <c r="B196" s="18" t="str">
        <f t="shared" ref="B196:B255" si="6">+_xlfn.CONCAT(D196,"-",,E196,"-",F196)</f>
        <v>F-4988-X13-00-E-CNP</v>
      </c>
      <c r="C196" s="20" t="s">
        <v>1600</v>
      </c>
      <c r="D196" s="17" t="s">
        <v>1759</v>
      </c>
      <c r="E196" s="17" t="s">
        <v>1737</v>
      </c>
      <c r="F196" s="17" t="s">
        <v>475</v>
      </c>
      <c r="G196" s="17" t="s">
        <v>1651</v>
      </c>
      <c r="H196" s="17" t="s">
        <v>1649</v>
      </c>
    </row>
    <row r="197" spans="1:8" x14ac:dyDescent="0.25">
      <c r="A197" s="18" t="str">
        <f>+IFERROR(+VLOOKUP(C197,'#Client'!B:C,2,FALSE)," ")</f>
        <v>ach</v>
      </c>
      <c r="B197" s="18" t="str">
        <f t="shared" si="6"/>
        <v>F-4990-X13-00-E-CNP</v>
      </c>
      <c r="C197" s="20" t="s">
        <v>1600</v>
      </c>
      <c r="D197" s="17" t="s">
        <v>1760</v>
      </c>
      <c r="E197" s="17" t="s">
        <v>1737</v>
      </c>
      <c r="F197" s="17" t="s">
        <v>475</v>
      </c>
      <c r="G197" s="17" t="s">
        <v>1651</v>
      </c>
      <c r="H197" s="17" t="s">
        <v>1649</v>
      </c>
    </row>
    <row r="198" spans="1:8" x14ac:dyDescent="0.25">
      <c r="A198" s="18" t="str">
        <f>+IFERROR(+VLOOKUP(C198,'#Client'!B:C,2,FALSE)," ")</f>
        <v>ach</v>
      </c>
      <c r="B198" s="18" t="str">
        <f t="shared" si="6"/>
        <v>F-4997-X13-00-E-CNP</v>
      </c>
      <c r="C198" s="20" t="s">
        <v>1600</v>
      </c>
      <c r="D198" s="17" t="s">
        <v>1761</v>
      </c>
      <c r="E198" s="17" t="s">
        <v>1737</v>
      </c>
      <c r="F198" s="17" t="s">
        <v>475</v>
      </c>
      <c r="G198" s="17" t="s">
        <v>1651</v>
      </c>
      <c r="H198" s="17" t="s">
        <v>1649</v>
      </c>
    </row>
    <row r="199" spans="1:8" x14ac:dyDescent="0.25">
      <c r="A199" s="18" t="str">
        <f>+IFERROR(+VLOOKUP(C199,'#Client'!B:C,2,FALSE)," ")</f>
        <v>ach</v>
      </c>
      <c r="B199" s="18" t="str">
        <f t="shared" si="6"/>
        <v>F-5000-X13-00-E-CNP</v>
      </c>
      <c r="C199" s="20" t="s">
        <v>1600</v>
      </c>
      <c r="D199" s="17" t="s">
        <v>1762</v>
      </c>
      <c r="E199" s="17" t="s">
        <v>1737</v>
      </c>
      <c r="F199" s="17" t="s">
        <v>475</v>
      </c>
      <c r="G199" s="17" t="s">
        <v>1651</v>
      </c>
      <c r="H199" s="17" t="s">
        <v>1649</v>
      </c>
    </row>
    <row r="200" spans="1:8" x14ac:dyDescent="0.25">
      <c r="A200" s="18" t="str">
        <f>+IFERROR(+VLOOKUP(C200,'#Client'!B:C,2,FALSE)," ")</f>
        <v>ach</v>
      </c>
      <c r="B200" s="18" t="str">
        <f t="shared" si="6"/>
        <v>F-5002-X13-00-E-CNP</v>
      </c>
      <c r="C200" s="20" t="s">
        <v>1600</v>
      </c>
      <c r="D200" s="17" t="s">
        <v>1763</v>
      </c>
      <c r="E200" s="17" t="s">
        <v>1737</v>
      </c>
      <c r="F200" s="17" t="s">
        <v>475</v>
      </c>
      <c r="G200" s="17" t="s">
        <v>1651</v>
      </c>
      <c r="H200" s="17" t="s">
        <v>1649</v>
      </c>
    </row>
    <row r="201" spans="1:8" x14ac:dyDescent="0.25">
      <c r="A201" s="18" t="str">
        <f>+IFERROR(+VLOOKUP(C201,'#Client'!B:C,2,FALSE)," ")</f>
        <v>ach</v>
      </c>
      <c r="B201" s="18" t="str">
        <f t="shared" si="6"/>
        <v>F-5010-X13-00-E-CNP</v>
      </c>
      <c r="C201" s="20" t="s">
        <v>1600</v>
      </c>
      <c r="D201" s="17" t="s">
        <v>1764</v>
      </c>
      <c r="E201" s="17" t="s">
        <v>1737</v>
      </c>
      <c r="F201" s="17" t="s">
        <v>475</v>
      </c>
      <c r="G201" s="17" t="s">
        <v>1651</v>
      </c>
      <c r="H201" s="17" t="s">
        <v>1649</v>
      </c>
    </row>
    <row r="202" spans="1:8" x14ac:dyDescent="0.25">
      <c r="A202" s="18" t="str">
        <f>+IFERROR(+VLOOKUP(C202,'#Client'!B:C,2,FALSE)," ")</f>
        <v>ach</v>
      </c>
      <c r="B202" s="18" t="str">
        <f t="shared" si="6"/>
        <v>F-5014-X13-00-E-CNP</v>
      </c>
      <c r="C202" s="20" t="s">
        <v>1600</v>
      </c>
      <c r="D202" s="17" t="s">
        <v>1765</v>
      </c>
      <c r="E202" s="17" t="s">
        <v>1737</v>
      </c>
      <c r="F202" s="17" t="s">
        <v>475</v>
      </c>
      <c r="G202" s="17" t="s">
        <v>1651</v>
      </c>
      <c r="H202" s="17" t="s">
        <v>1649</v>
      </c>
    </row>
    <row r="203" spans="1:8" x14ac:dyDescent="0.25">
      <c r="A203" s="18" t="str">
        <f>+IFERROR(+VLOOKUP(C203,'#Client'!B:C,2,FALSE)," ")</f>
        <v>ach</v>
      </c>
      <c r="B203" s="18" t="str">
        <f t="shared" si="6"/>
        <v>F-5015-X13-00-E-CNP</v>
      </c>
      <c r="C203" s="20" t="s">
        <v>1600</v>
      </c>
      <c r="D203" s="17" t="s">
        <v>1766</v>
      </c>
      <c r="E203" s="17" t="s">
        <v>1737</v>
      </c>
      <c r="F203" s="17" t="s">
        <v>475</v>
      </c>
      <c r="G203" s="17" t="s">
        <v>1651</v>
      </c>
      <c r="H203" s="17" t="s">
        <v>1649</v>
      </c>
    </row>
    <row r="204" spans="1:8" x14ac:dyDescent="0.25">
      <c r="A204" s="18" t="str">
        <f>+IFERROR(+VLOOKUP(C204,'#Client'!B:C,2,FALSE)," ")</f>
        <v>ach</v>
      </c>
      <c r="B204" s="18" t="str">
        <f t="shared" si="6"/>
        <v>F-4782-X13-00-E-CNP</v>
      </c>
      <c r="C204" s="20" t="s">
        <v>1600</v>
      </c>
      <c r="D204" s="17" t="s">
        <v>1739</v>
      </c>
      <c r="E204" s="17" t="s">
        <v>1737</v>
      </c>
      <c r="F204" s="17" t="s">
        <v>475</v>
      </c>
      <c r="G204" s="17" t="s">
        <v>1652</v>
      </c>
      <c r="H204" s="21">
        <v>44316</v>
      </c>
    </row>
    <row r="205" spans="1:8" x14ac:dyDescent="0.25">
      <c r="A205" s="18" t="str">
        <f>+IFERROR(+VLOOKUP(C205,'#Client'!B:C,2,FALSE)," ")</f>
        <v>ach</v>
      </c>
      <c r="B205" s="18" t="str">
        <f t="shared" si="6"/>
        <v>F-4785-X13-00-E-CNP</v>
      </c>
      <c r="C205" s="20" t="s">
        <v>1600</v>
      </c>
      <c r="D205" s="17" t="s">
        <v>1740</v>
      </c>
      <c r="E205" s="17" t="s">
        <v>1737</v>
      </c>
      <c r="F205" s="17" t="s">
        <v>475</v>
      </c>
      <c r="G205" s="17" t="s">
        <v>1652</v>
      </c>
      <c r="H205" s="21">
        <v>44316</v>
      </c>
    </row>
    <row r="206" spans="1:8" x14ac:dyDescent="0.25">
      <c r="A206" s="18" t="str">
        <f>+IFERROR(+VLOOKUP(C206,'#Client'!B:C,2,FALSE)," ")</f>
        <v>ach</v>
      </c>
      <c r="B206" s="18" t="str">
        <f t="shared" si="6"/>
        <v>F-4825-X13-00-E-CNP</v>
      </c>
      <c r="C206" s="20" t="s">
        <v>1600</v>
      </c>
      <c r="D206" s="17" t="s">
        <v>1741</v>
      </c>
      <c r="E206" s="17" t="s">
        <v>1737</v>
      </c>
      <c r="F206" s="17" t="s">
        <v>475</v>
      </c>
      <c r="G206" s="17" t="s">
        <v>1652</v>
      </c>
      <c r="H206" s="21">
        <v>44316</v>
      </c>
    </row>
    <row r="207" spans="1:8" x14ac:dyDescent="0.25">
      <c r="A207" s="18" t="str">
        <f>+IFERROR(+VLOOKUP(C207,'#Client'!B:C,2,FALSE)," ")</f>
        <v>ach</v>
      </c>
      <c r="B207" s="18" t="str">
        <f t="shared" si="6"/>
        <v>F-4854-X13-00-E-CNP</v>
      </c>
      <c r="C207" s="20" t="s">
        <v>1600</v>
      </c>
      <c r="D207" s="17" t="s">
        <v>1744</v>
      </c>
      <c r="E207" s="17" t="s">
        <v>1737</v>
      </c>
      <c r="F207" s="17" t="s">
        <v>475</v>
      </c>
      <c r="G207" s="17" t="s">
        <v>1652</v>
      </c>
      <c r="H207" s="21">
        <v>44316</v>
      </c>
    </row>
    <row r="208" spans="1:8" x14ac:dyDescent="0.25">
      <c r="A208" s="18" t="str">
        <f>+IFERROR(+VLOOKUP(C208,'#Client'!B:C,2,FALSE)," ")</f>
        <v>ach</v>
      </c>
      <c r="B208" s="18" t="str">
        <f t="shared" si="6"/>
        <v>F-4863-X13-00-E-CNP</v>
      </c>
      <c r="C208" s="20" t="s">
        <v>1600</v>
      </c>
      <c r="D208" s="17" t="s">
        <v>1745</v>
      </c>
      <c r="E208" s="17" t="s">
        <v>1737</v>
      </c>
      <c r="F208" s="17" t="s">
        <v>475</v>
      </c>
      <c r="G208" s="17" t="s">
        <v>1652</v>
      </c>
      <c r="H208" s="21">
        <v>44316</v>
      </c>
    </row>
    <row r="209" spans="1:8" x14ac:dyDescent="0.25">
      <c r="A209" s="18" t="str">
        <f>+IFERROR(+VLOOKUP(C209,'#Client'!B:C,2,FALSE)," ")</f>
        <v>ach</v>
      </c>
      <c r="B209" s="18" t="str">
        <f t="shared" si="6"/>
        <v>F-4864-X13-00-E-CNP</v>
      </c>
      <c r="C209" s="20" t="s">
        <v>1600</v>
      </c>
      <c r="D209" s="17" t="s">
        <v>1746</v>
      </c>
      <c r="E209" s="17" t="s">
        <v>1737</v>
      </c>
      <c r="F209" s="17" t="s">
        <v>475</v>
      </c>
      <c r="G209" s="17" t="s">
        <v>1652</v>
      </c>
      <c r="H209" s="21">
        <v>44316</v>
      </c>
    </row>
    <row r="210" spans="1:8" x14ac:dyDescent="0.25">
      <c r="A210" s="18" t="str">
        <f>+IFERROR(+VLOOKUP(C210,'#Client'!B:C,2,FALSE)," ")</f>
        <v>ach</v>
      </c>
      <c r="B210" s="18" t="str">
        <f t="shared" si="6"/>
        <v>F-4871-X13-00-E-CNP</v>
      </c>
      <c r="C210" s="20" t="s">
        <v>1600</v>
      </c>
      <c r="D210" s="17" t="s">
        <v>1767</v>
      </c>
      <c r="E210" s="17" t="s">
        <v>1737</v>
      </c>
      <c r="F210" s="17" t="s">
        <v>475</v>
      </c>
      <c r="G210" s="17" t="s">
        <v>1652</v>
      </c>
      <c r="H210" s="21">
        <v>44316</v>
      </c>
    </row>
    <row r="211" spans="1:8" x14ac:dyDescent="0.25">
      <c r="A211" s="18" t="str">
        <f>+IFERROR(+VLOOKUP(C211,'#Client'!B:C,2,FALSE)," ")</f>
        <v>ach</v>
      </c>
      <c r="B211" s="18" t="str">
        <f t="shared" si="6"/>
        <v>F-4875-X13-00-E-CNP</v>
      </c>
      <c r="C211" s="20" t="s">
        <v>1600</v>
      </c>
      <c r="D211" s="17" t="s">
        <v>1701</v>
      </c>
      <c r="E211" s="17" t="s">
        <v>1737</v>
      </c>
      <c r="F211" s="17" t="s">
        <v>475</v>
      </c>
      <c r="G211" s="17" t="s">
        <v>1652</v>
      </c>
      <c r="H211" s="21">
        <v>44316</v>
      </c>
    </row>
    <row r="212" spans="1:8" x14ac:dyDescent="0.25">
      <c r="A212" s="18" t="str">
        <f>+IFERROR(+VLOOKUP(C212,'#Client'!B:C,2,FALSE)," ")</f>
        <v>ach</v>
      </c>
      <c r="B212" s="18" t="str">
        <f t="shared" si="6"/>
        <v>F-4889-X13-00-E-CNP</v>
      </c>
      <c r="C212" s="20" t="s">
        <v>1600</v>
      </c>
      <c r="D212" s="17" t="s">
        <v>1628</v>
      </c>
      <c r="E212" s="17" t="s">
        <v>1737</v>
      </c>
      <c r="F212" s="17" t="s">
        <v>475</v>
      </c>
      <c r="G212" s="17" t="s">
        <v>1652</v>
      </c>
      <c r="H212" s="21">
        <v>44316</v>
      </c>
    </row>
    <row r="213" spans="1:8" x14ac:dyDescent="0.25">
      <c r="A213" s="18" t="str">
        <f>+IFERROR(+VLOOKUP(C213,'#Client'!B:C,2,FALSE)," ")</f>
        <v>ach</v>
      </c>
      <c r="B213" s="18" t="str">
        <f t="shared" si="6"/>
        <v>F-4906-X13-00-E-CNP</v>
      </c>
      <c r="C213" s="20" t="s">
        <v>1600</v>
      </c>
      <c r="D213" s="17" t="s">
        <v>1728</v>
      </c>
      <c r="E213" s="17" t="s">
        <v>1737</v>
      </c>
      <c r="F213" s="17" t="s">
        <v>475</v>
      </c>
      <c r="G213" s="17" t="s">
        <v>1652</v>
      </c>
      <c r="H213" s="21">
        <v>44316</v>
      </c>
    </row>
    <row r="214" spans="1:8" x14ac:dyDescent="0.25">
      <c r="A214" s="18" t="str">
        <f>+IFERROR(+VLOOKUP(C214,'#Client'!B:C,2,FALSE)," ")</f>
        <v>ach</v>
      </c>
      <c r="B214" s="18" t="str">
        <f t="shared" si="6"/>
        <v>F-4921-X13-00-E-CNP</v>
      </c>
      <c r="C214" s="20" t="s">
        <v>1600</v>
      </c>
      <c r="D214" s="17" t="s">
        <v>1747</v>
      </c>
      <c r="E214" s="17" t="s">
        <v>1737</v>
      </c>
      <c r="F214" s="17" t="s">
        <v>475</v>
      </c>
      <c r="G214" s="17" t="s">
        <v>1652</v>
      </c>
      <c r="H214" s="21">
        <v>44316</v>
      </c>
    </row>
    <row r="215" spans="1:8" x14ac:dyDescent="0.25">
      <c r="A215" s="18" t="str">
        <f>+IFERROR(+VLOOKUP(C215,'#Client'!B:C,2,FALSE)," ")</f>
        <v>ach</v>
      </c>
      <c r="B215" s="18" t="str">
        <f t="shared" si="6"/>
        <v>F-4925-X13-00-E-CNP</v>
      </c>
      <c r="C215" s="20" t="s">
        <v>1600</v>
      </c>
      <c r="D215" s="17" t="s">
        <v>1748</v>
      </c>
      <c r="E215" s="17" t="s">
        <v>1737</v>
      </c>
      <c r="F215" s="17" t="s">
        <v>475</v>
      </c>
      <c r="G215" s="17" t="s">
        <v>1652</v>
      </c>
      <c r="H215" s="21">
        <v>44316</v>
      </c>
    </row>
    <row r="216" spans="1:8" x14ac:dyDescent="0.25">
      <c r="A216" s="18" t="str">
        <f>+IFERROR(+VLOOKUP(C216,'#Client'!B:C,2,FALSE)," ")</f>
        <v>ach</v>
      </c>
      <c r="B216" s="18" t="str">
        <f t="shared" si="6"/>
        <v>F-4954-X13-00-E-CNP</v>
      </c>
      <c r="C216" s="20" t="s">
        <v>1600</v>
      </c>
      <c r="D216" s="17" t="s">
        <v>1751</v>
      </c>
      <c r="E216" s="17" t="s">
        <v>1737</v>
      </c>
      <c r="F216" s="17" t="s">
        <v>475</v>
      </c>
      <c r="G216" s="17" t="s">
        <v>1652</v>
      </c>
      <c r="H216" s="21">
        <v>44316</v>
      </c>
    </row>
    <row r="217" spans="1:8" x14ac:dyDescent="0.25">
      <c r="A217" s="18" t="str">
        <f>+IFERROR(+VLOOKUP(C217,'#Client'!B:C,2,FALSE)," ")</f>
        <v>ach</v>
      </c>
      <c r="B217" s="18" t="str">
        <f t="shared" si="6"/>
        <v>F-4950-X13-00-E-CNP</v>
      </c>
      <c r="C217" s="20" t="s">
        <v>1600</v>
      </c>
      <c r="D217" s="17" t="s">
        <v>1768</v>
      </c>
      <c r="E217" s="17" t="s">
        <v>1737</v>
      </c>
      <c r="F217" s="17" t="s">
        <v>475</v>
      </c>
      <c r="G217" s="17" t="s">
        <v>1652</v>
      </c>
      <c r="H217" s="21">
        <v>44316</v>
      </c>
    </row>
    <row r="218" spans="1:8" x14ac:dyDescent="0.25">
      <c r="A218" s="18" t="str">
        <f>+IFERROR(+VLOOKUP(C218,'#Client'!B:C,2,FALSE)," ")</f>
        <v>ach</v>
      </c>
      <c r="B218" s="18" t="str">
        <f t="shared" si="6"/>
        <v>F-4951-X13-00-E-CNP</v>
      </c>
      <c r="C218" s="20" t="s">
        <v>1600</v>
      </c>
      <c r="D218" s="17" t="s">
        <v>1752</v>
      </c>
      <c r="E218" s="17" t="s">
        <v>1737</v>
      </c>
      <c r="F218" s="17" t="s">
        <v>475</v>
      </c>
      <c r="G218" s="17" t="s">
        <v>1652</v>
      </c>
      <c r="H218" s="21">
        <v>44316</v>
      </c>
    </row>
    <row r="219" spans="1:8" x14ac:dyDescent="0.25">
      <c r="A219" s="18" t="str">
        <f>+IFERROR(+VLOOKUP(C219,'#Client'!B:C,2,FALSE)," ")</f>
        <v>ach</v>
      </c>
      <c r="B219" s="18" t="str">
        <f t="shared" si="6"/>
        <v>F-4959-X13-00-E-CNP</v>
      </c>
      <c r="C219" s="20" t="s">
        <v>1600</v>
      </c>
      <c r="D219" s="17" t="s">
        <v>1753</v>
      </c>
      <c r="E219" s="17" t="s">
        <v>1737</v>
      </c>
      <c r="F219" s="17" t="s">
        <v>475</v>
      </c>
      <c r="G219" s="17" t="s">
        <v>1652</v>
      </c>
      <c r="H219" s="21">
        <v>44316</v>
      </c>
    </row>
    <row r="220" spans="1:8" x14ac:dyDescent="0.25">
      <c r="A220" s="18" t="str">
        <f>+IFERROR(+VLOOKUP(C220,'#Client'!B:C,2,FALSE)," ")</f>
        <v>ach</v>
      </c>
      <c r="B220" s="18" t="str">
        <f t="shared" si="6"/>
        <v>F-4960-X13-00-E-CNP</v>
      </c>
      <c r="C220" s="20" t="s">
        <v>1600</v>
      </c>
      <c r="D220" s="17" t="s">
        <v>1754</v>
      </c>
      <c r="E220" s="17" t="s">
        <v>1737</v>
      </c>
      <c r="F220" s="17" t="s">
        <v>475</v>
      </c>
      <c r="G220" s="17" t="s">
        <v>1652</v>
      </c>
      <c r="H220" s="21">
        <v>44316</v>
      </c>
    </row>
    <row r="221" spans="1:8" x14ac:dyDescent="0.25">
      <c r="A221" s="18" t="str">
        <f>+IFERROR(+VLOOKUP(C221,'#Client'!B:C,2,FALSE)," ")</f>
        <v>ach</v>
      </c>
      <c r="B221" s="18" t="str">
        <f t="shared" si="6"/>
        <v>F-4961-X13-00-E-CNP</v>
      </c>
      <c r="C221" s="20" t="s">
        <v>1600</v>
      </c>
      <c r="D221" s="17" t="s">
        <v>1755</v>
      </c>
      <c r="E221" s="17" t="s">
        <v>1737</v>
      </c>
      <c r="F221" s="17" t="s">
        <v>475</v>
      </c>
      <c r="G221" s="17" t="s">
        <v>1652</v>
      </c>
      <c r="H221" s="21">
        <v>44316</v>
      </c>
    </row>
    <row r="222" spans="1:8" x14ac:dyDescent="0.25">
      <c r="A222" s="18" t="str">
        <f>+IFERROR(+VLOOKUP(C222,'#Client'!B:C,2,FALSE)," ")</f>
        <v>ach</v>
      </c>
      <c r="B222" s="18" t="str">
        <f t="shared" si="6"/>
        <v>F-4974-X13-00-E-CNP</v>
      </c>
      <c r="C222" s="20" t="s">
        <v>1600</v>
      </c>
      <c r="D222" s="17" t="s">
        <v>1756</v>
      </c>
      <c r="E222" s="17" t="s">
        <v>1737</v>
      </c>
      <c r="F222" s="17" t="s">
        <v>475</v>
      </c>
      <c r="G222" s="17" t="s">
        <v>1652</v>
      </c>
      <c r="H222" s="21">
        <v>44316</v>
      </c>
    </row>
    <row r="223" spans="1:8" x14ac:dyDescent="0.25">
      <c r="A223" s="18" t="str">
        <f>+IFERROR(+VLOOKUP(C223,'#Client'!B:C,2,FALSE)," ")</f>
        <v>ach</v>
      </c>
      <c r="B223" s="18" t="str">
        <f t="shared" si="6"/>
        <v>F-4979-X13-00-E-CNP</v>
      </c>
      <c r="C223" s="20" t="s">
        <v>1600</v>
      </c>
      <c r="D223" s="17" t="s">
        <v>1757</v>
      </c>
      <c r="E223" s="17" t="s">
        <v>1737</v>
      </c>
      <c r="F223" s="17" t="s">
        <v>475</v>
      </c>
      <c r="G223" s="17" t="s">
        <v>1652</v>
      </c>
      <c r="H223" s="21">
        <v>44316</v>
      </c>
    </row>
    <row r="224" spans="1:8" x14ac:dyDescent="0.25">
      <c r="A224" s="18" t="str">
        <f>+IFERROR(+VLOOKUP(C224,'#Client'!B:C,2,FALSE)," ")</f>
        <v>ach</v>
      </c>
      <c r="B224" s="18" t="str">
        <f t="shared" si="6"/>
        <v>F-4988-X13-00-E-CNP</v>
      </c>
      <c r="C224" s="20" t="s">
        <v>1600</v>
      </c>
      <c r="D224" s="17" t="s">
        <v>1759</v>
      </c>
      <c r="E224" s="17" t="s">
        <v>1737</v>
      </c>
      <c r="F224" s="17" t="s">
        <v>475</v>
      </c>
      <c r="G224" s="17" t="s">
        <v>1652</v>
      </c>
      <c r="H224" s="21">
        <v>44316</v>
      </c>
    </row>
    <row r="225" spans="1:8" x14ac:dyDescent="0.25">
      <c r="A225" s="18" t="str">
        <f>+IFERROR(+VLOOKUP(C225,'#Client'!B:C,2,FALSE)," ")</f>
        <v>ach</v>
      </c>
      <c r="B225" s="18" t="str">
        <f t="shared" si="6"/>
        <v>F-4990-X13-00-E-CNP</v>
      </c>
      <c r="C225" s="20" t="s">
        <v>1600</v>
      </c>
      <c r="D225" s="17" t="s">
        <v>1760</v>
      </c>
      <c r="E225" s="17" t="s">
        <v>1737</v>
      </c>
      <c r="F225" s="17" t="s">
        <v>475</v>
      </c>
      <c r="G225" s="17" t="s">
        <v>1652</v>
      </c>
      <c r="H225" s="21">
        <v>44316</v>
      </c>
    </row>
    <row r="226" spans="1:8" x14ac:dyDescent="0.25">
      <c r="A226" s="18" t="str">
        <f>+IFERROR(+VLOOKUP(C226,'#Client'!B:C,2,FALSE)," ")</f>
        <v>ach</v>
      </c>
      <c r="B226" s="18" t="str">
        <f t="shared" si="6"/>
        <v>F-4991-X13-00-E-CNP</v>
      </c>
      <c r="C226" s="20" t="s">
        <v>1600</v>
      </c>
      <c r="D226" s="17" t="s">
        <v>1769</v>
      </c>
      <c r="E226" s="17" t="s">
        <v>1737</v>
      </c>
      <c r="F226" s="17" t="s">
        <v>475</v>
      </c>
      <c r="G226" s="17" t="s">
        <v>1652</v>
      </c>
      <c r="H226" s="21">
        <v>44316</v>
      </c>
    </row>
    <row r="227" spans="1:8" x14ac:dyDescent="0.25">
      <c r="A227" s="18" t="str">
        <f>+IFERROR(+VLOOKUP(C227,'#Client'!B:C,2,FALSE)," ")</f>
        <v>ach</v>
      </c>
      <c r="B227" s="18" t="str">
        <f t="shared" si="6"/>
        <v>F-4997-X13-00-E-CNP</v>
      </c>
      <c r="C227" s="20" t="s">
        <v>1600</v>
      </c>
      <c r="D227" s="17" t="s">
        <v>1761</v>
      </c>
      <c r="E227" s="17" t="s">
        <v>1737</v>
      </c>
      <c r="F227" s="17" t="s">
        <v>475</v>
      </c>
      <c r="G227" s="17" t="s">
        <v>1652</v>
      </c>
      <c r="H227" s="21">
        <v>44316</v>
      </c>
    </row>
    <row r="228" spans="1:8" x14ac:dyDescent="0.25">
      <c r="A228" s="18" t="str">
        <f>+IFERROR(+VLOOKUP(C228,'#Client'!B:C,2,FALSE)," ")</f>
        <v>ach</v>
      </c>
      <c r="B228" s="18" t="str">
        <f t="shared" si="6"/>
        <v>F-5000-X13-00-E-CNP</v>
      </c>
      <c r="C228" s="20" t="s">
        <v>1600</v>
      </c>
      <c r="D228" s="17" t="s">
        <v>1762</v>
      </c>
      <c r="E228" s="17" t="s">
        <v>1737</v>
      </c>
      <c r="F228" s="17" t="s">
        <v>475</v>
      </c>
      <c r="G228" s="17" t="s">
        <v>1652</v>
      </c>
      <c r="H228" s="21">
        <v>44316</v>
      </c>
    </row>
    <row r="229" spans="1:8" x14ac:dyDescent="0.25">
      <c r="A229" s="18" t="str">
        <f>+IFERROR(+VLOOKUP(C229,'#Client'!B:C,2,FALSE)," ")</f>
        <v>ach</v>
      </c>
      <c r="B229" s="18" t="str">
        <f t="shared" si="6"/>
        <v>F-5010-X13-00-E-CNP</v>
      </c>
      <c r="C229" s="20" t="s">
        <v>1600</v>
      </c>
      <c r="D229" s="17" t="s">
        <v>1764</v>
      </c>
      <c r="E229" s="17" t="s">
        <v>1737</v>
      </c>
      <c r="F229" s="17" t="s">
        <v>475</v>
      </c>
      <c r="G229" s="17" t="s">
        <v>1652</v>
      </c>
      <c r="H229" s="21">
        <v>44316</v>
      </c>
    </row>
    <row r="230" spans="1:8" x14ac:dyDescent="0.25">
      <c r="A230" s="18" t="str">
        <f>+IFERROR(+VLOOKUP(C230,'#Client'!B:C,2,FALSE)," ")</f>
        <v>ach</v>
      </c>
      <c r="B230" s="18" t="str">
        <f t="shared" si="6"/>
        <v>F-5014-X13-00-E-CNP</v>
      </c>
      <c r="C230" s="20" t="s">
        <v>1600</v>
      </c>
      <c r="D230" s="17" t="s">
        <v>1765</v>
      </c>
      <c r="E230" s="17" t="s">
        <v>1737</v>
      </c>
      <c r="F230" s="17" t="s">
        <v>475</v>
      </c>
      <c r="G230" s="17" t="s">
        <v>1652</v>
      </c>
      <c r="H230" s="21">
        <v>44316</v>
      </c>
    </row>
    <row r="231" spans="1:8" x14ac:dyDescent="0.25">
      <c r="A231" s="18" t="str">
        <f>+IFERROR(+VLOOKUP(C231,'#Client'!B:C,2,FALSE)," ")</f>
        <v>ach</v>
      </c>
      <c r="B231" s="18" t="str">
        <f t="shared" si="6"/>
        <v>F-5015-X13-00-E-CNP</v>
      </c>
      <c r="C231" s="20" t="s">
        <v>1600</v>
      </c>
      <c r="D231" s="17" t="s">
        <v>1766</v>
      </c>
      <c r="E231" s="17" t="s">
        <v>1737</v>
      </c>
      <c r="F231" s="17" t="s">
        <v>475</v>
      </c>
      <c r="G231" s="17" t="s">
        <v>1652</v>
      </c>
      <c r="H231" s="21">
        <v>44316</v>
      </c>
    </row>
    <row r="232" spans="1:8" x14ac:dyDescent="0.25">
      <c r="A232" s="18" t="str">
        <f>+IFERROR(+VLOOKUP(C232,'#Client'!B:C,2,FALSE)," ")</f>
        <v>ach</v>
      </c>
      <c r="B232" s="18" t="str">
        <f t="shared" si="6"/>
        <v>F-4781-X13-00-E-CNP</v>
      </c>
      <c r="C232" s="20" t="s">
        <v>1600</v>
      </c>
      <c r="D232" s="17" t="s">
        <v>1738</v>
      </c>
      <c r="E232" s="17" t="s">
        <v>1737</v>
      </c>
      <c r="F232" s="17" t="s">
        <v>475</v>
      </c>
      <c r="G232" s="17" t="s">
        <v>1653</v>
      </c>
      <c r="H232" s="21">
        <v>44316</v>
      </c>
    </row>
    <row r="233" spans="1:8" x14ac:dyDescent="0.25">
      <c r="A233" s="18" t="str">
        <f>+IFERROR(+VLOOKUP(C233,'#Client'!B:C,2,FALSE)," ")</f>
        <v>ach</v>
      </c>
      <c r="B233" s="18" t="str">
        <f t="shared" si="6"/>
        <v>F-4782-X13-00-E-CNP</v>
      </c>
      <c r="C233" s="20" t="s">
        <v>1600</v>
      </c>
      <c r="D233" s="17" t="s">
        <v>1739</v>
      </c>
      <c r="E233" s="17" t="s">
        <v>1737</v>
      </c>
      <c r="F233" s="17" t="s">
        <v>475</v>
      </c>
      <c r="G233" s="17" t="s">
        <v>1653</v>
      </c>
      <c r="H233" s="21">
        <v>44316</v>
      </c>
    </row>
    <row r="234" spans="1:8" x14ac:dyDescent="0.25">
      <c r="A234" s="18" t="str">
        <f>+IFERROR(+VLOOKUP(C234,'#Client'!B:C,2,FALSE)," ")</f>
        <v>ach</v>
      </c>
      <c r="B234" s="18" t="str">
        <f t="shared" si="6"/>
        <v>F-4785-X13-00-E-CNP</v>
      </c>
      <c r="C234" s="20" t="s">
        <v>1600</v>
      </c>
      <c r="D234" s="17" t="s">
        <v>1740</v>
      </c>
      <c r="E234" s="17" t="s">
        <v>1737</v>
      </c>
      <c r="F234" s="17" t="s">
        <v>475</v>
      </c>
      <c r="G234" s="17" t="s">
        <v>1653</v>
      </c>
      <c r="H234" s="21">
        <v>44316</v>
      </c>
    </row>
    <row r="235" spans="1:8" x14ac:dyDescent="0.25">
      <c r="A235" s="18" t="str">
        <f>+IFERROR(+VLOOKUP(C235,'#Client'!B:C,2,FALSE)," ")</f>
        <v>ach</v>
      </c>
      <c r="B235" s="18" t="str">
        <f t="shared" si="6"/>
        <v>F-4825-X13-00-E-CNP</v>
      </c>
      <c r="C235" s="20" t="s">
        <v>1600</v>
      </c>
      <c r="D235" s="17" t="s">
        <v>1741</v>
      </c>
      <c r="E235" s="17" t="s">
        <v>1737</v>
      </c>
      <c r="F235" s="17" t="s">
        <v>475</v>
      </c>
      <c r="G235" s="17" t="s">
        <v>1653</v>
      </c>
      <c r="H235" s="21">
        <v>44316</v>
      </c>
    </row>
    <row r="236" spans="1:8" x14ac:dyDescent="0.25">
      <c r="A236" s="18" t="str">
        <f>+IFERROR(+VLOOKUP(C236,'#Client'!B:C,2,FALSE)," ")</f>
        <v>ach</v>
      </c>
      <c r="B236" s="18" t="str">
        <f t="shared" si="6"/>
        <v>F-4826-X13-00-E-CNP</v>
      </c>
      <c r="C236" s="20" t="s">
        <v>1600</v>
      </c>
      <c r="D236" s="17" t="s">
        <v>1742</v>
      </c>
      <c r="E236" s="17" t="s">
        <v>1737</v>
      </c>
      <c r="F236" s="17" t="s">
        <v>475</v>
      </c>
      <c r="G236" s="17" t="s">
        <v>1653</v>
      </c>
      <c r="H236" s="21">
        <v>44316</v>
      </c>
    </row>
    <row r="237" spans="1:8" x14ac:dyDescent="0.25">
      <c r="A237" s="18" t="str">
        <f>+IFERROR(+VLOOKUP(C237,'#Client'!B:C,2,FALSE)," ")</f>
        <v>ach</v>
      </c>
      <c r="B237" s="18" t="str">
        <f t="shared" si="6"/>
        <v>F-4827-X13-00-E-CNP</v>
      </c>
      <c r="C237" s="20" t="s">
        <v>1600</v>
      </c>
      <c r="D237" s="17" t="s">
        <v>1743</v>
      </c>
      <c r="E237" s="17" t="s">
        <v>1737</v>
      </c>
      <c r="F237" s="17" t="s">
        <v>475</v>
      </c>
      <c r="G237" s="17" t="s">
        <v>1653</v>
      </c>
      <c r="H237" s="21">
        <v>44316</v>
      </c>
    </row>
    <row r="238" spans="1:8" x14ac:dyDescent="0.25">
      <c r="A238" s="18" t="str">
        <f>+IFERROR(+VLOOKUP(C238,'#Client'!B:C,2,FALSE)," ")</f>
        <v>ach</v>
      </c>
      <c r="B238" s="18" t="str">
        <f t="shared" si="6"/>
        <v>F-4854-X13-00-E-CNP</v>
      </c>
      <c r="C238" s="20" t="s">
        <v>1600</v>
      </c>
      <c r="D238" s="17" t="s">
        <v>1744</v>
      </c>
      <c r="E238" s="17" t="s">
        <v>1737</v>
      </c>
      <c r="F238" s="17" t="s">
        <v>475</v>
      </c>
      <c r="G238" s="17" t="s">
        <v>1653</v>
      </c>
      <c r="H238" s="21">
        <v>44316</v>
      </c>
    </row>
    <row r="239" spans="1:8" x14ac:dyDescent="0.25">
      <c r="A239" s="18" t="str">
        <f>+IFERROR(+VLOOKUP(C239,'#Client'!B:C,2,FALSE)," ")</f>
        <v>ach</v>
      </c>
      <c r="B239" s="18" t="str">
        <f t="shared" si="6"/>
        <v>F-4863-X13-00-E-CNP</v>
      </c>
      <c r="C239" s="20" t="s">
        <v>1600</v>
      </c>
      <c r="D239" s="17" t="s">
        <v>1745</v>
      </c>
      <c r="E239" s="17" t="s">
        <v>1737</v>
      </c>
      <c r="F239" s="17" t="s">
        <v>475</v>
      </c>
      <c r="G239" s="17" t="s">
        <v>1653</v>
      </c>
      <c r="H239" s="21">
        <v>44316</v>
      </c>
    </row>
    <row r="240" spans="1:8" x14ac:dyDescent="0.25">
      <c r="A240" s="18" t="str">
        <f>+IFERROR(+VLOOKUP(C240,'#Client'!B:C,2,FALSE)," ")</f>
        <v>ach</v>
      </c>
      <c r="B240" s="18" t="str">
        <f t="shared" si="6"/>
        <v>F-4864-X13-00-E-CNP</v>
      </c>
      <c r="C240" s="20" t="s">
        <v>1600</v>
      </c>
      <c r="D240" s="17" t="s">
        <v>1746</v>
      </c>
      <c r="E240" s="17" t="s">
        <v>1737</v>
      </c>
      <c r="F240" s="17" t="s">
        <v>475</v>
      </c>
      <c r="G240" s="17" t="s">
        <v>1653</v>
      </c>
      <c r="H240" s="21">
        <v>44316</v>
      </c>
    </row>
    <row r="241" spans="1:8" x14ac:dyDescent="0.25">
      <c r="A241" s="18" t="str">
        <f>+IFERROR(+VLOOKUP(C241,'#Client'!B:C,2,FALSE)," ")</f>
        <v>ach</v>
      </c>
      <c r="B241" s="18" t="str">
        <f t="shared" si="6"/>
        <v>F-4871-X13-00-E-CNP</v>
      </c>
      <c r="C241" s="20" t="s">
        <v>1600</v>
      </c>
      <c r="D241" s="17" t="s">
        <v>1767</v>
      </c>
      <c r="E241" s="17" t="s">
        <v>1737</v>
      </c>
      <c r="F241" s="17" t="s">
        <v>475</v>
      </c>
      <c r="G241" s="17" t="s">
        <v>1653</v>
      </c>
      <c r="H241" s="21">
        <v>44316</v>
      </c>
    </row>
    <row r="242" spans="1:8" x14ac:dyDescent="0.25">
      <c r="A242" s="18" t="str">
        <f>+IFERROR(+VLOOKUP(C242,'#Client'!B:C,2,FALSE)," ")</f>
        <v>ach</v>
      </c>
      <c r="B242" s="18" t="str">
        <f t="shared" si="6"/>
        <v>F-4875-X13-00-E-CNP</v>
      </c>
      <c r="C242" s="20" t="s">
        <v>1600</v>
      </c>
      <c r="D242" s="17" t="s">
        <v>1701</v>
      </c>
      <c r="E242" s="17" t="s">
        <v>1737</v>
      </c>
      <c r="F242" s="17" t="s">
        <v>475</v>
      </c>
      <c r="G242" s="17" t="s">
        <v>1653</v>
      </c>
      <c r="H242" s="21">
        <v>44316</v>
      </c>
    </row>
    <row r="243" spans="1:8" x14ac:dyDescent="0.25">
      <c r="A243" s="18" t="str">
        <f>+IFERROR(+VLOOKUP(C243,'#Client'!B:C,2,FALSE)," ")</f>
        <v>ach</v>
      </c>
      <c r="B243" s="18" t="str">
        <f t="shared" si="6"/>
        <v>F-4889-X13-00-E-CNP</v>
      </c>
      <c r="C243" s="20" t="s">
        <v>1600</v>
      </c>
      <c r="D243" s="17" t="s">
        <v>1628</v>
      </c>
      <c r="E243" s="17" t="s">
        <v>1737</v>
      </c>
      <c r="F243" s="17" t="s">
        <v>475</v>
      </c>
      <c r="G243" s="17" t="s">
        <v>1653</v>
      </c>
      <c r="H243" s="21">
        <v>44316</v>
      </c>
    </row>
    <row r="244" spans="1:8" x14ac:dyDescent="0.25">
      <c r="A244" s="18" t="str">
        <f>+IFERROR(+VLOOKUP(C244,'#Client'!B:C,2,FALSE)," ")</f>
        <v>ach</v>
      </c>
      <c r="B244" s="18" t="str">
        <f t="shared" si="6"/>
        <v>F-4906-X13-00-E-CNP</v>
      </c>
      <c r="C244" s="20" t="s">
        <v>1600</v>
      </c>
      <c r="D244" s="17" t="s">
        <v>1728</v>
      </c>
      <c r="E244" s="17" t="s">
        <v>1737</v>
      </c>
      <c r="F244" s="17" t="s">
        <v>475</v>
      </c>
      <c r="G244" s="17" t="s">
        <v>1653</v>
      </c>
      <c r="H244" s="21">
        <v>44316</v>
      </c>
    </row>
    <row r="245" spans="1:8" x14ac:dyDescent="0.25">
      <c r="A245" s="18" t="str">
        <f>+IFERROR(+VLOOKUP(C245,'#Client'!B:C,2,FALSE)," ")</f>
        <v>ach</v>
      </c>
      <c r="B245" s="18" t="str">
        <f t="shared" si="6"/>
        <v>F-4921-X13-00-E-CNP</v>
      </c>
      <c r="C245" s="20" t="s">
        <v>1600</v>
      </c>
      <c r="D245" s="17" t="s">
        <v>1747</v>
      </c>
      <c r="E245" s="17" t="s">
        <v>1737</v>
      </c>
      <c r="F245" s="17" t="s">
        <v>475</v>
      </c>
      <c r="G245" s="17" t="s">
        <v>1653</v>
      </c>
      <c r="H245" s="21">
        <v>44316</v>
      </c>
    </row>
    <row r="246" spans="1:8" x14ac:dyDescent="0.25">
      <c r="A246" s="18" t="str">
        <f>+IFERROR(+VLOOKUP(C246,'#Client'!B:C,2,FALSE)," ")</f>
        <v>ach</v>
      </c>
      <c r="B246" s="18" t="str">
        <f t="shared" si="6"/>
        <v>F-4925-X13-00-E-CNP</v>
      </c>
      <c r="C246" s="20" t="s">
        <v>1600</v>
      </c>
      <c r="D246" s="17" t="s">
        <v>1748</v>
      </c>
      <c r="E246" s="17" t="s">
        <v>1737</v>
      </c>
      <c r="F246" s="17" t="s">
        <v>475</v>
      </c>
      <c r="G246" s="17" t="s">
        <v>1653</v>
      </c>
      <c r="H246" s="21">
        <v>44316</v>
      </c>
    </row>
    <row r="247" spans="1:8" x14ac:dyDescent="0.25">
      <c r="A247" s="18" t="str">
        <f>+IFERROR(+VLOOKUP(C247,'#Client'!B:C,2,FALSE)," ")</f>
        <v>ach</v>
      </c>
      <c r="B247" s="18" t="str">
        <f t="shared" si="6"/>
        <v>F-4941-X13-00-E-CNP</v>
      </c>
      <c r="C247" s="20" t="s">
        <v>1600</v>
      </c>
      <c r="D247" s="17" t="s">
        <v>1770</v>
      </c>
      <c r="E247" s="17" t="s">
        <v>1737</v>
      </c>
      <c r="F247" s="17" t="s">
        <v>475</v>
      </c>
      <c r="G247" s="17" t="s">
        <v>1653</v>
      </c>
      <c r="H247" s="21">
        <v>44316</v>
      </c>
    </row>
    <row r="248" spans="1:8" x14ac:dyDescent="0.25">
      <c r="A248" s="18" t="str">
        <f>+IFERROR(+VLOOKUP(C248,'#Client'!B:C,2,FALSE)," ")</f>
        <v>ach</v>
      </c>
      <c r="B248" s="18" t="str">
        <f t="shared" si="6"/>
        <v>F-4943-X13-00-E-CNP</v>
      </c>
      <c r="C248" s="20" t="s">
        <v>1600</v>
      </c>
      <c r="D248" s="17" t="s">
        <v>1749</v>
      </c>
      <c r="E248" s="17" t="s">
        <v>1737</v>
      </c>
      <c r="F248" s="17" t="s">
        <v>475</v>
      </c>
      <c r="G248" s="17" t="s">
        <v>1653</v>
      </c>
      <c r="H248" s="21">
        <v>44316</v>
      </c>
    </row>
    <row r="249" spans="1:8" x14ac:dyDescent="0.25">
      <c r="A249" s="18" t="str">
        <f>+IFERROR(+VLOOKUP(C249,'#Client'!B:C,2,FALSE)," ")</f>
        <v>ach</v>
      </c>
      <c r="B249" s="18" t="str">
        <f t="shared" si="6"/>
        <v>F-4954-X13-00-E-CNP</v>
      </c>
      <c r="C249" s="20" t="s">
        <v>1600</v>
      </c>
      <c r="D249" s="17" t="s">
        <v>1751</v>
      </c>
      <c r="E249" s="17" t="s">
        <v>1737</v>
      </c>
      <c r="F249" s="17" t="s">
        <v>475</v>
      </c>
      <c r="G249" s="17" t="s">
        <v>1653</v>
      </c>
      <c r="H249" s="21">
        <v>44316</v>
      </c>
    </row>
    <row r="250" spans="1:8" x14ac:dyDescent="0.25">
      <c r="A250" s="18" t="str">
        <f>+IFERROR(+VLOOKUP(C250,'#Client'!B:C,2,FALSE)," ")</f>
        <v>ach</v>
      </c>
      <c r="B250" s="18" t="str">
        <f t="shared" si="6"/>
        <v>F-4950-X13-00-E-CNP</v>
      </c>
      <c r="C250" s="20" t="s">
        <v>1600</v>
      </c>
      <c r="D250" s="17" t="s">
        <v>1768</v>
      </c>
      <c r="E250" s="17" t="s">
        <v>1737</v>
      </c>
      <c r="F250" s="17" t="s">
        <v>475</v>
      </c>
      <c r="G250" s="17" t="s">
        <v>1653</v>
      </c>
      <c r="H250" s="21">
        <v>44316</v>
      </c>
    </row>
    <row r="251" spans="1:8" x14ac:dyDescent="0.25">
      <c r="A251" s="18" t="str">
        <f>+IFERROR(+VLOOKUP(C251,'#Client'!B:C,2,FALSE)," ")</f>
        <v>ach</v>
      </c>
      <c r="B251" s="18" t="str">
        <f t="shared" si="6"/>
        <v>F-4951-X13-00-E-CNP</v>
      </c>
      <c r="C251" s="20" t="s">
        <v>1600</v>
      </c>
      <c r="D251" s="17" t="s">
        <v>1752</v>
      </c>
      <c r="E251" s="17" t="s">
        <v>1737</v>
      </c>
      <c r="F251" s="17" t="s">
        <v>475</v>
      </c>
      <c r="G251" s="17" t="s">
        <v>1653</v>
      </c>
      <c r="H251" s="21">
        <v>44316</v>
      </c>
    </row>
    <row r="252" spans="1:8" x14ac:dyDescent="0.25">
      <c r="A252" s="18" t="str">
        <f>+IFERROR(+VLOOKUP(C252,'#Client'!B:C,2,FALSE)," ")</f>
        <v>ach</v>
      </c>
      <c r="B252" s="18" t="str">
        <f t="shared" si="6"/>
        <v>F-4959-X13-00-E-CNP</v>
      </c>
      <c r="C252" s="20" t="s">
        <v>1600</v>
      </c>
      <c r="D252" s="17" t="s">
        <v>1753</v>
      </c>
      <c r="E252" s="17" t="s">
        <v>1737</v>
      </c>
      <c r="F252" s="17" t="s">
        <v>475</v>
      </c>
      <c r="G252" s="17" t="s">
        <v>1653</v>
      </c>
      <c r="H252" s="21">
        <v>44316</v>
      </c>
    </row>
    <row r="253" spans="1:8" x14ac:dyDescent="0.25">
      <c r="A253" s="18" t="str">
        <f>+IFERROR(+VLOOKUP(C253,'#Client'!B:C,2,FALSE)," ")</f>
        <v>ach</v>
      </c>
      <c r="B253" s="18" t="str">
        <f t="shared" si="6"/>
        <v>F-4960-X13-00-E-CNP</v>
      </c>
      <c r="C253" s="20" t="s">
        <v>1600</v>
      </c>
      <c r="D253" s="17" t="s">
        <v>1754</v>
      </c>
      <c r="E253" s="17" t="s">
        <v>1737</v>
      </c>
      <c r="F253" s="17" t="s">
        <v>475</v>
      </c>
      <c r="G253" s="17" t="s">
        <v>1653</v>
      </c>
      <c r="H253" s="21">
        <v>44316</v>
      </c>
    </row>
    <row r="254" spans="1:8" x14ac:dyDescent="0.25">
      <c r="A254" s="18" t="str">
        <f>+IFERROR(+VLOOKUP(C254,'#Client'!B:C,2,FALSE)," ")</f>
        <v>ach</v>
      </c>
      <c r="B254" s="18" t="str">
        <f t="shared" si="6"/>
        <v>F-4961-X13-00-E-CNP</v>
      </c>
      <c r="C254" s="20" t="s">
        <v>1600</v>
      </c>
      <c r="D254" s="17" t="s">
        <v>1755</v>
      </c>
      <c r="E254" s="17" t="s">
        <v>1737</v>
      </c>
      <c r="F254" s="17" t="s">
        <v>475</v>
      </c>
      <c r="G254" s="17" t="s">
        <v>1653</v>
      </c>
      <c r="H254" s="21">
        <v>44316</v>
      </c>
    </row>
    <row r="255" spans="1:8" x14ac:dyDescent="0.25">
      <c r="A255" s="18" t="str">
        <f>+IFERROR(+VLOOKUP(C255,'#Client'!B:C,2,FALSE)," ")</f>
        <v>ach</v>
      </c>
      <c r="B255" s="18" t="str">
        <f t="shared" si="6"/>
        <v>F-4974-X13-00-E-CNP</v>
      </c>
      <c r="C255" s="20" t="s">
        <v>1600</v>
      </c>
      <c r="D255" s="17" t="s">
        <v>1756</v>
      </c>
      <c r="E255" s="17" t="s">
        <v>1737</v>
      </c>
      <c r="F255" s="17" t="s">
        <v>475</v>
      </c>
      <c r="G255" s="17" t="s">
        <v>1653</v>
      </c>
      <c r="H255" s="21">
        <v>44316</v>
      </c>
    </row>
    <row r="256" spans="1:8" x14ac:dyDescent="0.25">
      <c r="A256" s="18" t="str">
        <f>+IFERROR(+VLOOKUP(C256,'#Client'!B:C,2,FALSE)," ")</f>
        <v>ach</v>
      </c>
      <c r="B256" s="18" t="str">
        <f t="shared" ref="B256:B319" si="7">+_xlfn.CONCAT(D256,"-",,E256,"-",F256)</f>
        <v>F-4975-X13-00-E-CNP</v>
      </c>
      <c r="C256" s="20" t="s">
        <v>1600</v>
      </c>
      <c r="D256" s="17" t="s">
        <v>1771</v>
      </c>
      <c r="E256" s="17" t="s">
        <v>1737</v>
      </c>
      <c r="F256" s="17" t="s">
        <v>475</v>
      </c>
      <c r="G256" s="17" t="s">
        <v>1653</v>
      </c>
      <c r="H256" s="21">
        <v>44316</v>
      </c>
    </row>
    <row r="257" spans="1:8" x14ac:dyDescent="0.25">
      <c r="A257" s="18" t="str">
        <f>+IFERROR(+VLOOKUP(C257,'#Client'!B:C,2,FALSE)," ")</f>
        <v>ach</v>
      </c>
      <c r="B257" s="18" t="str">
        <f t="shared" si="7"/>
        <v>F-4979-X13-00-E-CNP</v>
      </c>
      <c r="C257" s="20" t="s">
        <v>1600</v>
      </c>
      <c r="D257" s="17" t="s">
        <v>1757</v>
      </c>
      <c r="E257" s="17" t="s">
        <v>1737</v>
      </c>
      <c r="F257" s="17" t="s">
        <v>475</v>
      </c>
      <c r="G257" s="17" t="s">
        <v>1653</v>
      </c>
      <c r="H257" s="21">
        <v>44316</v>
      </c>
    </row>
    <row r="258" spans="1:8" x14ac:dyDescent="0.25">
      <c r="A258" s="18" t="str">
        <f>+IFERROR(+VLOOKUP(C258,'#Client'!B:C,2,FALSE)," ")</f>
        <v>ach</v>
      </c>
      <c r="B258" s="18" t="str">
        <f t="shared" si="7"/>
        <v>F-4984-X13-00-E-CNP</v>
      </c>
      <c r="C258" s="20" t="s">
        <v>1600</v>
      </c>
      <c r="D258" s="17" t="s">
        <v>1758</v>
      </c>
      <c r="E258" s="17" t="s">
        <v>1737</v>
      </c>
      <c r="F258" s="17" t="s">
        <v>475</v>
      </c>
      <c r="G258" s="17" t="s">
        <v>1653</v>
      </c>
      <c r="H258" s="21">
        <v>44316</v>
      </c>
    </row>
    <row r="259" spans="1:8" x14ac:dyDescent="0.25">
      <c r="A259" s="18" t="str">
        <f>+IFERROR(+VLOOKUP(C259,'#Client'!B:C,2,FALSE)," ")</f>
        <v>ach</v>
      </c>
      <c r="B259" s="18" t="str">
        <f t="shared" si="7"/>
        <v>F-4985-X13-00-E-CNP</v>
      </c>
      <c r="C259" s="20" t="s">
        <v>1600</v>
      </c>
      <c r="D259" s="17" t="s">
        <v>1772</v>
      </c>
      <c r="E259" s="17" t="s">
        <v>1737</v>
      </c>
      <c r="F259" s="17" t="s">
        <v>475</v>
      </c>
      <c r="G259" s="17" t="s">
        <v>1653</v>
      </c>
      <c r="H259" s="21">
        <v>44316</v>
      </c>
    </row>
    <row r="260" spans="1:8" x14ac:dyDescent="0.25">
      <c r="A260" s="18" t="str">
        <f>+IFERROR(+VLOOKUP(C260,'#Client'!B:C,2,FALSE)," ")</f>
        <v>ach</v>
      </c>
      <c r="B260" s="18" t="str">
        <f t="shared" si="7"/>
        <v>F-4988-X13-00-E-CNP</v>
      </c>
      <c r="C260" s="20" t="s">
        <v>1600</v>
      </c>
      <c r="D260" s="17" t="s">
        <v>1759</v>
      </c>
      <c r="E260" s="17" t="s">
        <v>1737</v>
      </c>
      <c r="F260" s="17" t="s">
        <v>475</v>
      </c>
      <c r="G260" s="17" t="s">
        <v>1653</v>
      </c>
      <c r="H260" s="21">
        <v>44316</v>
      </c>
    </row>
    <row r="261" spans="1:8" x14ac:dyDescent="0.25">
      <c r="A261" s="18" t="str">
        <f>+IFERROR(+VLOOKUP(C261,'#Client'!B:C,2,FALSE)," ")</f>
        <v>ach</v>
      </c>
      <c r="B261" s="18" t="str">
        <f t="shared" si="7"/>
        <v>F-4990-X13-00-E-CNP</v>
      </c>
      <c r="C261" s="20" t="s">
        <v>1600</v>
      </c>
      <c r="D261" s="17" t="s">
        <v>1760</v>
      </c>
      <c r="E261" s="17" t="s">
        <v>1737</v>
      </c>
      <c r="F261" s="17" t="s">
        <v>475</v>
      </c>
      <c r="G261" s="17" t="s">
        <v>1653</v>
      </c>
      <c r="H261" s="21">
        <v>44316</v>
      </c>
    </row>
    <row r="262" spans="1:8" x14ac:dyDescent="0.25">
      <c r="A262" s="18" t="str">
        <f>+IFERROR(+VLOOKUP(C262,'#Client'!B:C,2,FALSE)," ")</f>
        <v>ach</v>
      </c>
      <c r="B262" s="18" t="str">
        <f t="shared" si="7"/>
        <v>F-4991-X13-00-E-CNP</v>
      </c>
      <c r="C262" s="20" t="s">
        <v>1600</v>
      </c>
      <c r="D262" s="17" t="s">
        <v>1769</v>
      </c>
      <c r="E262" s="17" t="s">
        <v>1737</v>
      </c>
      <c r="F262" s="17" t="s">
        <v>475</v>
      </c>
      <c r="G262" s="17" t="s">
        <v>1653</v>
      </c>
      <c r="H262" s="21">
        <v>44316</v>
      </c>
    </row>
    <row r="263" spans="1:8" x14ac:dyDescent="0.25">
      <c r="A263" s="18" t="str">
        <f>+IFERROR(+VLOOKUP(C263,'#Client'!B:C,2,FALSE)," ")</f>
        <v>ach</v>
      </c>
      <c r="B263" s="18" t="str">
        <f t="shared" si="7"/>
        <v>F-4997-X13-00-E-CNP</v>
      </c>
      <c r="C263" s="20" t="s">
        <v>1600</v>
      </c>
      <c r="D263" s="17" t="s">
        <v>1761</v>
      </c>
      <c r="E263" s="17" t="s">
        <v>1737</v>
      </c>
      <c r="F263" s="17" t="s">
        <v>475</v>
      </c>
      <c r="G263" s="17" t="s">
        <v>1653</v>
      </c>
      <c r="H263" s="21">
        <v>44316</v>
      </c>
    </row>
    <row r="264" spans="1:8" x14ac:dyDescent="0.25">
      <c r="A264" s="18" t="str">
        <f>+IFERROR(+VLOOKUP(C264,'#Client'!B:C,2,FALSE)," ")</f>
        <v>ach</v>
      </c>
      <c r="B264" s="18" t="str">
        <f t="shared" si="7"/>
        <v>F-5000-X13-00-E-CNP</v>
      </c>
      <c r="C264" s="20" t="s">
        <v>1600</v>
      </c>
      <c r="D264" s="17" t="s">
        <v>1762</v>
      </c>
      <c r="E264" s="17" t="s">
        <v>1737</v>
      </c>
      <c r="F264" s="17" t="s">
        <v>475</v>
      </c>
      <c r="G264" s="17" t="s">
        <v>1653</v>
      </c>
      <c r="H264" s="21">
        <v>44316</v>
      </c>
    </row>
    <row r="265" spans="1:8" x14ac:dyDescent="0.25">
      <c r="A265" s="18" t="str">
        <f>+IFERROR(+VLOOKUP(C265,'#Client'!B:C,2,FALSE)," ")</f>
        <v>ach</v>
      </c>
      <c r="B265" s="18" t="str">
        <f t="shared" si="7"/>
        <v>F-5002-X13-00-E-CNP</v>
      </c>
      <c r="C265" s="20" t="s">
        <v>1600</v>
      </c>
      <c r="D265" s="17" t="s">
        <v>1763</v>
      </c>
      <c r="E265" s="17" t="s">
        <v>1737</v>
      </c>
      <c r="F265" s="17" t="s">
        <v>475</v>
      </c>
      <c r="G265" s="17" t="s">
        <v>1653</v>
      </c>
      <c r="H265" s="21">
        <v>44316</v>
      </c>
    </row>
    <row r="266" spans="1:8" x14ac:dyDescent="0.25">
      <c r="A266" s="18" t="str">
        <f>+IFERROR(+VLOOKUP(C266,'#Client'!B:C,2,FALSE)," ")</f>
        <v>ach</v>
      </c>
      <c r="B266" s="18" t="str">
        <f t="shared" si="7"/>
        <v>F-5003-X13-00-E-CNP</v>
      </c>
      <c r="C266" s="20" t="s">
        <v>1600</v>
      </c>
      <c r="D266" s="17" t="s">
        <v>1773</v>
      </c>
      <c r="E266" s="17" t="s">
        <v>1737</v>
      </c>
      <c r="F266" s="17" t="s">
        <v>475</v>
      </c>
      <c r="G266" s="17" t="s">
        <v>1653</v>
      </c>
      <c r="H266" s="21">
        <v>44316</v>
      </c>
    </row>
    <row r="267" spans="1:8" x14ac:dyDescent="0.25">
      <c r="A267" s="18" t="str">
        <f>+IFERROR(+VLOOKUP(C267,'#Client'!B:C,2,FALSE)," ")</f>
        <v>ach</v>
      </c>
      <c r="B267" s="18" t="str">
        <f t="shared" si="7"/>
        <v>F-5010-X13-00-E-CNP</v>
      </c>
      <c r="C267" s="20" t="s">
        <v>1600</v>
      </c>
      <c r="D267" s="17" t="s">
        <v>1764</v>
      </c>
      <c r="E267" s="17" t="s">
        <v>1737</v>
      </c>
      <c r="F267" s="17" t="s">
        <v>475</v>
      </c>
      <c r="G267" s="17" t="s">
        <v>1653</v>
      </c>
      <c r="H267" s="21">
        <v>44316</v>
      </c>
    </row>
    <row r="268" spans="1:8" x14ac:dyDescent="0.25">
      <c r="A268" s="18" t="str">
        <f>+IFERROR(+VLOOKUP(C268,'#Client'!B:C,2,FALSE)," ")</f>
        <v>ach</v>
      </c>
      <c r="B268" s="18" t="str">
        <f t="shared" si="7"/>
        <v>F-5011-X13-00-E-CNP</v>
      </c>
      <c r="C268" s="20" t="s">
        <v>1600</v>
      </c>
      <c r="D268" s="17" t="s">
        <v>1774</v>
      </c>
      <c r="E268" s="17" t="s">
        <v>1737</v>
      </c>
      <c r="F268" s="17" t="s">
        <v>475</v>
      </c>
      <c r="G268" s="17" t="s">
        <v>1653</v>
      </c>
      <c r="H268" s="21">
        <v>44316</v>
      </c>
    </row>
    <row r="269" spans="1:8" x14ac:dyDescent="0.25">
      <c r="A269" s="18" t="str">
        <f>+IFERROR(+VLOOKUP(C269,'#Client'!B:C,2,FALSE)," ")</f>
        <v>ach</v>
      </c>
      <c r="B269" s="18" t="str">
        <f t="shared" si="7"/>
        <v>F-5016-X13-00-E-CNP</v>
      </c>
      <c r="C269" s="20" t="s">
        <v>1600</v>
      </c>
      <c r="D269" s="17" t="s">
        <v>1775</v>
      </c>
      <c r="E269" s="17" t="s">
        <v>1737</v>
      </c>
      <c r="F269" s="17" t="s">
        <v>475</v>
      </c>
      <c r="G269" s="17" t="s">
        <v>1653</v>
      </c>
      <c r="H269" s="21">
        <v>44316</v>
      </c>
    </row>
    <row r="270" spans="1:8" x14ac:dyDescent="0.25">
      <c r="A270" s="18" t="str">
        <f>+IFERROR(+VLOOKUP(C270,'#Client'!B:C,2,FALSE)," ")</f>
        <v>ach</v>
      </c>
      <c r="B270" s="18" t="str">
        <f t="shared" si="7"/>
        <v>F-5014-X13-00-E-CNP</v>
      </c>
      <c r="C270" s="20" t="s">
        <v>1600</v>
      </c>
      <c r="D270" s="17" t="s">
        <v>1765</v>
      </c>
      <c r="E270" s="17" t="s">
        <v>1737</v>
      </c>
      <c r="F270" s="17" t="s">
        <v>475</v>
      </c>
      <c r="G270" s="17" t="s">
        <v>1653</v>
      </c>
      <c r="H270" s="21">
        <v>44316</v>
      </c>
    </row>
    <row r="271" spans="1:8" x14ac:dyDescent="0.25">
      <c r="A271" s="18" t="str">
        <f>+IFERROR(+VLOOKUP(C271,'#Client'!B:C,2,FALSE)," ")</f>
        <v>ach</v>
      </c>
      <c r="B271" s="18" t="str">
        <f t="shared" si="7"/>
        <v>F-5015-X13-00-E-CNP</v>
      </c>
      <c r="C271" s="20" t="s">
        <v>1600</v>
      </c>
      <c r="D271" s="17" t="s">
        <v>1766</v>
      </c>
      <c r="E271" s="17" t="s">
        <v>1737</v>
      </c>
      <c r="F271" s="17" t="s">
        <v>475</v>
      </c>
      <c r="G271" s="17" t="s">
        <v>1653</v>
      </c>
      <c r="H271" s="21">
        <v>44316</v>
      </c>
    </row>
    <row r="272" spans="1:8" x14ac:dyDescent="0.25">
      <c r="A272" s="18" t="str">
        <f>+IFERROR(+VLOOKUP(C272,'#Client'!B:C,2,FALSE)," ")</f>
        <v>ach</v>
      </c>
      <c r="B272" s="18" t="str">
        <f t="shared" si="7"/>
        <v>F-4782-X13-00-E-CNP</v>
      </c>
      <c r="C272" s="20" t="s">
        <v>1600</v>
      </c>
      <c r="D272" s="17" t="s">
        <v>1739</v>
      </c>
      <c r="E272" s="17" t="s">
        <v>1737</v>
      </c>
      <c r="F272" s="17" t="s">
        <v>475</v>
      </c>
      <c r="G272" s="17" t="s">
        <v>1654</v>
      </c>
      <c r="H272" s="21">
        <v>44316</v>
      </c>
    </row>
    <row r="273" spans="1:8" x14ac:dyDescent="0.25">
      <c r="A273" s="18" t="str">
        <f>+IFERROR(+VLOOKUP(C273,'#Client'!B:C,2,FALSE)," ")</f>
        <v>ach</v>
      </c>
      <c r="B273" s="18" t="str">
        <f t="shared" si="7"/>
        <v>F-4785-X13-00-E-CNP</v>
      </c>
      <c r="C273" s="20" t="s">
        <v>1600</v>
      </c>
      <c r="D273" s="17" t="s">
        <v>1740</v>
      </c>
      <c r="E273" s="17" t="s">
        <v>1737</v>
      </c>
      <c r="F273" s="17" t="s">
        <v>475</v>
      </c>
      <c r="G273" s="17" t="s">
        <v>1654</v>
      </c>
      <c r="H273" s="21">
        <v>44316</v>
      </c>
    </row>
    <row r="274" spans="1:8" x14ac:dyDescent="0.25">
      <c r="A274" s="18" t="str">
        <f>+IFERROR(+VLOOKUP(C274,'#Client'!B:C,2,FALSE)," ")</f>
        <v>ach</v>
      </c>
      <c r="B274" s="18" t="str">
        <f t="shared" si="7"/>
        <v>F-4825-X13-00-E-CNP</v>
      </c>
      <c r="C274" s="20" t="s">
        <v>1600</v>
      </c>
      <c r="D274" s="17" t="s">
        <v>1741</v>
      </c>
      <c r="E274" s="17" t="s">
        <v>1737</v>
      </c>
      <c r="F274" s="17" t="s">
        <v>475</v>
      </c>
      <c r="G274" s="17" t="s">
        <v>1654</v>
      </c>
      <c r="H274" s="21">
        <v>44316</v>
      </c>
    </row>
    <row r="275" spans="1:8" x14ac:dyDescent="0.25">
      <c r="A275" s="18" t="str">
        <f>+IFERROR(+VLOOKUP(C275,'#Client'!B:C,2,FALSE)," ")</f>
        <v>ach</v>
      </c>
      <c r="B275" s="18" t="str">
        <f t="shared" si="7"/>
        <v>F-4826-X13-00-E-CNP</v>
      </c>
      <c r="C275" s="20" t="s">
        <v>1600</v>
      </c>
      <c r="D275" s="17" t="s">
        <v>1742</v>
      </c>
      <c r="E275" s="17" t="s">
        <v>1737</v>
      </c>
      <c r="F275" s="17" t="s">
        <v>475</v>
      </c>
      <c r="G275" s="17" t="s">
        <v>1654</v>
      </c>
      <c r="H275" s="21">
        <v>44316</v>
      </c>
    </row>
    <row r="276" spans="1:8" x14ac:dyDescent="0.25">
      <c r="A276" s="18" t="str">
        <f>+IFERROR(+VLOOKUP(C276,'#Client'!B:C,2,FALSE)," ")</f>
        <v>ach</v>
      </c>
      <c r="B276" s="18" t="str">
        <f t="shared" si="7"/>
        <v>F-4827-X13-00-E-CNP</v>
      </c>
      <c r="C276" s="20" t="s">
        <v>1600</v>
      </c>
      <c r="D276" s="17" t="s">
        <v>1743</v>
      </c>
      <c r="E276" s="17" t="s">
        <v>1737</v>
      </c>
      <c r="F276" s="17" t="s">
        <v>475</v>
      </c>
      <c r="G276" s="17" t="s">
        <v>1654</v>
      </c>
      <c r="H276" s="21">
        <v>44316</v>
      </c>
    </row>
    <row r="277" spans="1:8" x14ac:dyDescent="0.25">
      <c r="A277" s="18" t="str">
        <f>+IFERROR(+VLOOKUP(C277,'#Client'!B:C,2,FALSE)," ")</f>
        <v>ach</v>
      </c>
      <c r="B277" s="18" t="str">
        <f t="shared" si="7"/>
        <v>F-4854-X13-00-E-CNP</v>
      </c>
      <c r="C277" s="20" t="s">
        <v>1600</v>
      </c>
      <c r="D277" s="17" t="s">
        <v>1744</v>
      </c>
      <c r="E277" s="17" t="s">
        <v>1737</v>
      </c>
      <c r="F277" s="17" t="s">
        <v>475</v>
      </c>
      <c r="G277" s="17" t="s">
        <v>1654</v>
      </c>
      <c r="H277" s="21">
        <v>44316</v>
      </c>
    </row>
    <row r="278" spans="1:8" x14ac:dyDescent="0.25">
      <c r="A278" s="18" t="str">
        <f>+IFERROR(+VLOOKUP(C278,'#Client'!B:C,2,FALSE)," ")</f>
        <v>ach</v>
      </c>
      <c r="B278" s="18" t="str">
        <f t="shared" si="7"/>
        <v>F-4863-X13-00-E-CNP</v>
      </c>
      <c r="C278" s="20" t="s">
        <v>1600</v>
      </c>
      <c r="D278" s="17" t="s">
        <v>1745</v>
      </c>
      <c r="E278" s="17" t="s">
        <v>1737</v>
      </c>
      <c r="F278" s="17" t="s">
        <v>475</v>
      </c>
      <c r="G278" s="17" t="s">
        <v>1654</v>
      </c>
      <c r="H278" s="21">
        <v>44316</v>
      </c>
    </row>
    <row r="279" spans="1:8" x14ac:dyDescent="0.25">
      <c r="A279" s="18" t="str">
        <f>+IFERROR(+VLOOKUP(C279,'#Client'!B:C,2,FALSE)," ")</f>
        <v>ach</v>
      </c>
      <c r="B279" s="18" t="str">
        <f t="shared" si="7"/>
        <v>F-4864-X13-00-E-CNP</v>
      </c>
      <c r="C279" s="20" t="s">
        <v>1600</v>
      </c>
      <c r="D279" s="17" t="s">
        <v>1746</v>
      </c>
      <c r="E279" s="17" t="s">
        <v>1737</v>
      </c>
      <c r="F279" s="17" t="s">
        <v>475</v>
      </c>
      <c r="G279" s="17" t="s">
        <v>1654</v>
      </c>
      <c r="H279" s="21">
        <v>44316</v>
      </c>
    </row>
    <row r="280" spans="1:8" x14ac:dyDescent="0.25">
      <c r="A280" s="18" t="str">
        <f>+IFERROR(+VLOOKUP(C280,'#Client'!B:C,2,FALSE)," ")</f>
        <v>ach</v>
      </c>
      <c r="B280" s="18" t="str">
        <f t="shared" si="7"/>
        <v>F-4871-X13-00-E-CNP</v>
      </c>
      <c r="C280" s="20" t="s">
        <v>1600</v>
      </c>
      <c r="D280" s="17" t="s">
        <v>1767</v>
      </c>
      <c r="E280" s="17" t="s">
        <v>1737</v>
      </c>
      <c r="F280" s="17" t="s">
        <v>475</v>
      </c>
      <c r="G280" s="17" t="s">
        <v>1654</v>
      </c>
      <c r="H280" s="21">
        <v>44316</v>
      </c>
    </row>
    <row r="281" spans="1:8" x14ac:dyDescent="0.25">
      <c r="A281" s="18" t="str">
        <f>+IFERROR(+VLOOKUP(C281,'#Client'!B:C,2,FALSE)," ")</f>
        <v>ach</v>
      </c>
      <c r="B281" s="18" t="str">
        <f t="shared" si="7"/>
        <v>F-4875-X13-00-E-CNP</v>
      </c>
      <c r="C281" s="20" t="s">
        <v>1600</v>
      </c>
      <c r="D281" s="17" t="s">
        <v>1701</v>
      </c>
      <c r="E281" s="17" t="s">
        <v>1737</v>
      </c>
      <c r="F281" s="17" t="s">
        <v>475</v>
      </c>
      <c r="G281" s="17" t="s">
        <v>1654</v>
      </c>
      <c r="H281" s="21">
        <v>44316</v>
      </c>
    </row>
    <row r="282" spans="1:8" x14ac:dyDescent="0.25">
      <c r="A282" s="18" t="str">
        <f>+IFERROR(+VLOOKUP(C282,'#Client'!B:C,2,FALSE)," ")</f>
        <v>ach</v>
      </c>
      <c r="B282" s="18" t="str">
        <f t="shared" si="7"/>
        <v>F-4889-X13-00-E-CNP</v>
      </c>
      <c r="C282" s="20" t="s">
        <v>1600</v>
      </c>
      <c r="D282" s="17" t="s">
        <v>1628</v>
      </c>
      <c r="E282" s="17" t="s">
        <v>1737</v>
      </c>
      <c r="F282" s="17" t="s">
        <v>475</v>
      </c>
      <c r="G282" s="17" t="s">
        <v>1654</v>
      </c>
      <c r="H282" s="21">
        <v>44316</v>
      </c>
    </row>
    <row r="283" spans="1:8" x14ac:dyDescent="0.25">
      <c r="A283" s="18" t="str">
        <f>+IFERROR(+VLOOKUP(C283,'#Client'!B:C,2,FALSE)," ")</f>
        <v>ach</v>
      </c>
      <c r="B283" s="18" t="str">
        <f t="shared" si="7"/>
        <v>F-4921-X13-00-E-CNP</v>
      </c>
      <c r="C283" s="20" t="s">
        <v>1600</v>
      </c>
      <c r="D283" s="17" t="s">
        <v>1747</v>
      </c>
      <c r="E283" s="17" t="s">
        <v>1737</v>
      </c>
      <c r="F283" s="17" t="s">
        <v>475</v>
      </c>
      <c r="G283" s="17" t="s">
        <v>1654</v>
      </c>
      <c r="H283" s="21">
        <v>44316</v>
      </c>
    </row>
    <row r="284" spans="1:8" x14ac:dyDescent="0.25">
      <c r="A284" s="18" t="str">
        <f>+IFERROR(+VLOOKUP(C284,'#Client'!B:C,2,FALSE)," ")</f>
        <v>ach</v>
      </c>
      <c r="B284" s="18" t="str">
        <f t="shared" si="7"/>
        <v>F-4925-X13-00-E-CNP</v>
      </c>
      <c r="C284" s="20" t="s">
        <v>1600</v>
      </c>
      <c r="D284" s="17" t="s">
        <v>1748</v>
      </c>
      <c r="E284" s="17" t="s">
        <v>1737</v>
      </c>
      <c r="F284" s="17" t="s">
        <v>475</v>
      </c>
      <c r="G284" s="17" t="s">
        <v>1654</v>
      </c>
      <c r="H284" s="21">
        <v>44316</v>
      </c>
    </row>
    <row r="285" spans="1:8" x14ac:dyDescent="0.25">
      <c r="A285" s="18" t="str">
        <f>+IFERROR(+VLOOKUP(C285,'#Client'!B:C,2,FALSE)," ")</f>
        <v>ach</v>
      </c>
      <c r="B285" s="18" t="str">
        <f t="shared" si="7"/>
        <v>F-4941-X13-00-E-CNP</v>
      </c>
      <c r="C285" s="20" t="s">
        <v>1600</v>
      </c>
      <c r="D285" s="17" t="s">
        <v>1770</v>
      </c>
      <c r="E285" s="17" t="s">
        <v>1737</v>
      </c>
      <c r="F285" s="17" t="s">
        <v>475</v>
      </c>
      <c r="G285" s="17" t="s">
        <v>1654</v>
      </c>
      <c r="H285" s="21">
        <v>44316</v>
      </c>
    </row>
    <row r="286" spans="1:8" x14ac:dyDescent="0.25">
      <c r="A286" s="18" t="str">
        <f>+IFERROR(+VLOOKUP(C286,'#Client'!B:C,2,FALSE)," ")</f>
        <v>ach</v>
      </c>
      <c r="B286" s="18" t="str">
        <f t="shared" si="7"/>
        <v>F-4943-X13-00-E-CNP</v>
      </c>
      <c r="C286" s="20" t="s">
        <v>1600</v>
      </c>
      <c r="D286" s="17" t="s">
        <v>1749</v>
      </c>
      <c r="E286" s="17" t="s">
        <v>1737</v>
      </c>
      <c r="F286" s="17" t="s">
        <v>475</v>
      </c>
      <c r="G286" s="17" t="s">
        <v>1654</v>
      </c>
      <c r="H286" s="21">
        <v>44316</v>
      </c>
    </row>
    <row r="287" spans="1:8" x14ac:dyDescent="0.25">
      <c r="A287" s="18" t="str">
        <f>+IFERROR(+VLOOKUP(C287,'#Client'!B:C,2,FALSE)," ")</f>
        <v>ach</v>
      </c>
      <c r="B287" s="18" t="str">
        <f t="shared" si="7"/>
        <v>F-4954-X13-00-E-CNP</v>
      </c>
      <c r="C287" s="20" t="s">
        <v>1600</v>
      </c>
      <c r="D287" s="17" t="s">
        <v>1751</v>
      </c>
      <c r="E287" s="17" t="s">
        <v>1737</v>
      </c>
      <c r="F287" s="17" t="s">
        <v>475</v>
      </c>
      <c r="G287" s="17" t="s">
        <v>1654</v>
      </c>
      <c r="H287" s="21">
        <v>44316</v>
      </c>
    </row>
    <row r="288" spans="1:8" x14ac:dyDescent="0.25">
      <c r="A288" s="18" t="str">
        <f>+IFERROR(+VLOOKUP(C288,'#Client'!B:C,2,FALSE)," ")</f>
        <v>ach</v>
      </c>
      <c r="B288" s="18" t="str">
        <f t="shared" si="7"/>
        <v>F-4950-X13-00-E-CNP</v>
      </c>
      <c r="C288" s="20" t="s">
        <v>1600</v>
      </c>
      <c r="D288" s="17" t="s">
        <v>1768</v>
      </c>
      <c r="E288" s="17" t="s">
        <v>1737</v>
      </c>
      <c r="F288" s="17" t="s">
        <v>475</v>
      </c>
      <c r="G288" s="17" t="s">
        <v>1654</v>
      </c>
      <c r="H288" s="21">
        <v>44316</v>
      </c>
    </row>
    <row r="289" spans="1:8" x14ac:dyDescent="0.25">
      <c r="A289" s="18" t="str">
        <f>+IFERROR(+VLOOKUP(C289,'#Client'!B:C,2,FALSE)," ")</f>
        <v>ach</v>
      </c>
      <c r="B289" s="18" t="str">
        <f t="shared" si="7"/>
        <v>F-4951-X13-00-E-CNP</v>
      </c>
      <c r="C289" s="20" t="s">
        <v>1600</v>
      </c>
      <c r="D289" s="17" t="s">
        <v>1752</v>
      </c>
      <c r="E289" s="17" t="s">
        <v>1737</v>
      </c>
      <c r="F289" s="17" t="s">
        <v>475</v>
      </c>
      <c r="G289" s="17" t="s">
        <v>1654</v>
      </c>
      <c r="H289" s="21">
        <v>44316</v>
      </c>
    </row>
    <row r="290" spans="1:8" x14ac:dyDescent="0.25">
      <c r="A290" s="18" t="str">
        <f>+IFERROR(+VLOOKUP(C290,'#Client'!B:C,2,FALSE)," ")</f>
        <v>ach</v>
      </c>
      <c r="B290" s="18" t="str">
        <f t="shared" si="7"/>
        <v>F-4959-X13-00-E-CNP</v>
      </c>
      <c r="C290" s="20" t="s">
        <v>1600</v>
      </c>
      <c r="D290" s="17" t="s">
        <v>1753</v>
      </c>
      <c r="E290" s="17" t="s">
        <v>1737</v>
      </c>
      <c r="F290" s="17" t="s">
        <v>475</v>
      </c>
      <c r="G290" s="17" t="s">
        <v>1654</v>
      </c>
      <c r="H290" s="21">
        <v>44316</v>
      </c>
    </row>
    <row r="291" spans="1:8" x14ac:dyDescent="0.25">
      <c r="A291" s="18" t="str">
        <f>+IFERROR(+VLOOKUP(C291,'#Client'!B:C,2,FALSE)," ")</f>
        <v>ach</v>
      </c>
      <c r="B291" s="18" t="str">
        <f t="shared" si="7"/>
        <v>F-4960-X13-00-E-CNP</v>
      </c>
      <c r="C291" s="20" t="s">
        <v>1600</v>
      </c>
      <c r="D291" s="17" t="s">
        <v>1754</v>
      </c>
      <c r="E291" s="17" t="s">
        <v>1737</v>
      </c>
      <c r="F291" s="17" t="s">
        <v>475</v>
      </c>
      <c r="G291" s="17" t="s">
        <v>1654</v>
      </c>
      <c r="H291" s="21">
        <v>44316</v>
      </c>
    </row>
    <row r="292" spans="1:8" x14ac:dyDescent="0.25">
      <c r="A292" s="18" t="str">
        <f>+IFERROR(+VLOOKUP(C292,'#Client'!B:C,2,FALSE)," ")</f>
        <v>ach</v>
      </c>
      <c r="B292" s="18" t="str">
        <f t="shared" si="7"/>
        <v>F-4961-X13-00-E-CNP</v>
      </c>
      <c r="C292" s="20" t="s">
        <v>1600</v>
      </c>
      <c r="D292" s="17" t="s">
        <v>1755</v>
      </c>
      <c r="E292" s="17" t="s">
        <v>1737</v>
      </c>
      <c r="F292" s="17" t="s">
        <v>475</v>
      </c>
      <c r="G292" s="17" t="s">
        <v>1654</v>
      </c>
      <c r="H292" s="21">
        <v>44316</v>
      </c>
    </row>
    <row r="293" spans="1:8" x14ac:dyDescent="0.25">
      <c r="A293" s="18" t="str">
        <f>+IFERROR(+VLOOKUP(C293,'#Client'!B:C,2,FALSE)," ")</f>
        <v>ach</v>
      </c>
      <c r="B293" s="18" t="str">
        <f t="shared" si="7"/>
        <v>F-4974-X13-00-E-CNP</v>
      </c>
      <c r="C293" s="20" t="s">
        <v>1600</v>
      </c>
      <c r="D293" s="17" t="s">
        <v>1756</v>
      </c>
      <c r="E293" s="17" t="s">
        <v>1737</v>
      </c>
      <c r="F293" s="17" t="s">
        <v>475</v>
      </c>
      <c r="G293" s="17" t="s">
        <v>1654</v>
      </c>
      <c r="H293" s="21">
        <v>44316</v>
      </c>
    </row>
    <row r="294" spans="1:8" x14ac:dyDescent="0.25">
      <c r="A294" s="18" t="str">
        <f>+IFERROR(+VLOOKUP(C294,'#Client'!B:C,2,FALSE)," ")</f>
        <v>ach</v>
      </c>
      <c r="B294" s="18" t="str">
        <f t="shared" si="7"/>
        <v>F-4975-X13-00-E-CNP</v>
      </c>
      <c r="C294" s="20" t="s">
        <v>1600</v>
      </c>
      <c r="D294" s="17" t="s">
        <v>1771</v>
      </c>
      <c r="E294" s="17" t="s">
        <v>1737</v>
      </c>
      <c r="F294" s="17" t="s">
        <v>475</v>
      </c>
      <c r="G294" s="17" t="s">
        <v>1654</v>
      </c>
      <c r="H294" s="21">
        <v>44316</v>
      </c>
    </row>
    <row r="295" spans="1:8" x14ac:dyDescent="0.25">
      <c r="A295" s="18" t="str">
        <f>+IFERROR(+VLOOKUP(C295,'#Client'!B:C,2,FALSE)," ")</f>
        <v>ach</v>
      </c>
      <c r="B295" s="18" t="str">
        <f t="shared" si="7"/>
        <v>F-4979-X13-00-E-CNP</v>
      </c>
      <c r="C295" s="20" t="s">
        <v>1600</v>
      </c>
      <c r="D295" s="17" t="s">
        <v>1757</v>
      </c>
      <c r="E295" s="17" t="s">
        <v>1737</v>
      </c>
      <c r="F295" s="17" t="s">
        <v>475</v>
      </c>
      <c r="G295" s="17" t="s">
        <v>1654</v>
      </c>
      <c r="H295" s="21">
        <v>44316</v>
      </c>
    </row>
    <row r="296" spans="1:8" x14ac:dyDescent="0.25">
      <c r="A296" s="18" t="str">
        <f>+IFERROR(+VLOOKUP(C296,'#Client'!B:C,2,FALSE)," ")</f>
        <v>ach</v>
      </c>
      <c r="B296" s="18" t="str">
        <f t="shared" si="7"/>
        <v>F-4985-X13-00-E-CNP</v>
      </c>
      <c r="C296" s="20" t="s">
        <v>1600</v>
      </c>
      <c r="D296" s="17" t="s">
        <v>1772</v>
      </c>
      <c r="E296" s="17" t="s">
        <v>1737</v>
      </c>
      <c r="F296" s="17" t="s">
        <v>475</v>
      </c>
      <c r="G296" s="17" t="s">
        <v>1654</v>
      </c>
      <c r="H296" s="21">
        <v>44316</v>
      </c>
    </row>
    <row r="297" spans="1:8" x14ac:dyDescent="0.25">
      <c r="A297" s="18" t="str">
        <f>+IFERROR(+VLOOKUP(C297,'#Client'!B:C,2,FALSE)," ")</f>
        <v>ach</v>
      </c>
      <c r="B297" s="18" t="str">
        <f t="shared" si="7"/>
        <v>F-4988-X13-00-E-CNP</v>
      </c>
      <c r="C297" s="20" t="s">
        <v>1600</v>
      </c>
      <c r="D297" s="17" t="s">
        <v>1759</v>
      </c>
      <c r="E297" s="17" t="s">
        <v>1737</v>
      </c>
      <c r="F297" s="17" t="s">
        <v>475</v>
      </c>
      <c r="G297" s="17" t="s">
        <v>1654</v>
      </c>
      <c r="H297" s="21">
        <v>44316</v>
      </c>
    </row>
    <row r="298" spans="1:8" x14ac:dyDescent="0.25">
      <c r="A298" s="18" t="str">
        <f>+IFERROR(+VLOOKUP(C298,'#Client'!B:C,2,FALSE)," ")</f>
        <v>ach</v>
      </c>
      <c r="B298" s="18" t="str">
        <f t="shared" si="7"/>
        <v>F-4990-X13-00-E-CNP</v>
      </c>
      <c r="C298" s="20" t="s">
        <v>1600</v>
      </c>
      <c r="D298" s="17" t="s">
        <v>1760</v>
      </c>
      <c r="E298" s="17" t="s">
        <v>1737</v>
      </c>
      <c r="F298" s="17" t="s">
        <v>475</v>
      </c>
      <c r="G298" s="17" t="s">
        <v>1654</v>
      </c>
      <c r="H298" s="21">
        <v>44316</v>
      </c>
    </row>
    <row r="299" spans="1:8" x14ac:dyDescent="0.25">
      <c r="A299" s="18" t="str">
        <f>+IFERROR(+VLOOKUP(C299,'#Client'!B:C,2,FALSE)," ")</f>
        <v>ach</v>
      </c>
      <c r="B299" s="18" t="str">
        <f t="shared" si="7"/>
        <v>F-4991-X13-00-E-CNP</v>
      </c>
      <c r="C299" s="20" t="s">
        <v>1600</v>
      </c>
      <c r="D299" s="17" t="s">
        <v>1769</v>
      </c>
      <c r="E299" s="17" t="s">
        <v>1737</v>
      </c>
      <c r="F299" s="17" t="s">
        <v>475</v>
      </c>
      <c r="G299" s="17" t="s">
        <v>1654</v>
      </c>
      <c r="H299" s="21">
        <v>44316</v>
      </c>
    </row>
    <row r="300" spans="1:8" x14ac:dyDescent="0.25">
      <c r="A300" s="18" t="str">
        <f>+IFERROR(+VLOOKUP(C300,'#Client'!B:C,2,FALSE)," ")</f>
        <v>ach</v>
      </c>
      <c r="B300" s="18" t="str">
        <f t="shared" si="7"/>
        <v>F-4997-X13-00-E-CNP</v>
      </c>
      <c r="C300" s="20" t="s">
        <v>1600</v>
      </c>
      <c r="D300" s="17" t="s">
        <v>1761</v>
      </c>
      <c r="E300" s="17" t="s">
        <v>1737</v>
      </c>
      <c r="F300" s="17" t="s">
        <v>475</v>
      </c>
      <c r="G300" s="17" t="s">
        <v>1654</v>
      </c>
      <c r="H300" s="21">
        <v>44316</v>
      </c>
    </row>
    <row r="301" spans="1:8" x14ac:dyDescent="0.25">
      <c r="A301" s="18" t="str">
        <f>+IFERROR(+VLOOKUP(C301,'#Client'!B:C,2,FALSE)," ")</f>
        <v>ach</v>
      </c>
      <c r="B301" s="18" t="str">
        <f t="shared" si="7"/>
        <v>F-5000-X13-00-E-CNP</v>
      </c>
      <c r="C301" s="20" t="s">
        <v>1600</v>
      </c>
      <c r="D301" s="17" t="s">
        <v>1762</v>
      </c>
      <c r="E301" s="17" t="s">
        <v>1737</v>
      </c>
      <c r="F301" s="17" t="s">
        <v>475</v>
      </c>
      <c r="G301" s="17" t="s">
        <v>1654</v>
      </c>
      <c r="H301" s="21">
        <v>44316</v>
      </c>
    </row>
    <row r="302" spans="1:8" x14ac:dyDescent="0.25">
      <c r="A302" s="18" t="str">
        <f>+IFERROR(+VLOOKUP(C302,'#Client'!B:C,2,FALSE)," ")</f>
        <v>ach</v>
      </c>
      <c r="B302" s="18" t="str">
        <f t="shared" si="7"/>
        <v>F-5002-X13-00-E-CNP</v>
      </c>
      <c r="C302" s="20" t="s">
        <v>1600</v>
      </c>
      <c r="D302" s="17" t="s">
        <v>1763</v>
      </c>
      <c r="E302" s="17" t="s">
        <v>1737</v>
      </c>
      <c r="F302" s="17" t="s">
        <v>475</v>
      </c>
      <c r="G302" s="17" t="s">
        <v>1654</v>
      </c>
      <c r="H302" s="21">
        <v>44316</v>
      </c>
    </row>
    <row r="303" spans="1:8" x14ac:dyDescent="0.25">
      <c r="A303" s="18" t="str">
        <f>+IFERROR(+VLOOKUP(C303,'#Client'!B:C,2,FALSE)," ")</f>
        <v>ach</v>
      </c>
      <c r="B303" s="18" t="str">
        <f t="shared" si="7"/>
        <v>F-5010-X13-00-E-CNP</v>
      </c>
      <c r="C303" s="20" t="s">
        <v>1600</v>
      </c>
      <c r="D303" s="17" t="s">
        <v>1764</v>
      </c>
      <c r="E303" s="17" t="s">
        <v>1737</v>
      </c>
      <c r="F303" s="17" t="s">
        <v>475</v>
      </c>
      <c r="G303" s="17" t="s">
        <v>1654</v>
      </c>
      <c r="H303" s="21">
        <v>44316</v>
      </c>
    </row>
    <row r="304" spans="1:8" x14ac:dyDescent="0.25">
      <c r="A304" s="18" t="str">
        <f>+IFERROR(+VLOOKUP(C304,'#Client'!B:C,2,FALSE)," ")</f>
        <v>ach</v>
      </c>
      <c r="B304" s="18" t="str">
        <f t="shared" si="7"/>
        <v>F-5014-X13-00-E-CNP</v>
      </c>
      <c r="C304" s="20" t="s">
        <v>1600</v>
      </c>
      <c r="D304" s="17" t="s">
        <v>1765</v>
      </c>
      <c r="E304" s="17" t="s">
        <v>1737</v>
      </c>
      <c r="F304" s="17" t="s">
        <v>475</v>
      </c>
      <c r="G304" s="17" t="s">
        <v>1654</v>
      </c>
      <c r="H304" s="21">
        <v>44316</v>
      </c>
    </row>
    <row r="305" spans="1:8" x14ac:dyDescent="0.25">
      <c r="A305" s="18" t="str">
        <f>+IFERROR(+VLOOKUP(C305,'#Client'!B:C,2,FALSE)," ")</f>
        <v>ach</v>
      </c>
      <c r="B305" s="18" t="str">
        <f t="shared" si="7"/>
        <v>F-5015-X13-00-E-CNP</v>
      </c>
      <c r="C305" s="20" t="s">
        <v>1600</v>
      </c>
      <c r="D305" s="17" t="s">
        <v>1766</v>
      </c>
      <c r="E305" s="17" t="s">
        <v>1737</v>
      </c>
      <c r="F305" s="17" t="s">
        <v>475</v>
      </c>
      <c r="G305" s="17" t="s">
        <v>1654</v>
      </c>
      <c r="H305" s="21">
        <v>44316</v>
      </c>
    </row>
    <row r="306" spans="1:8" x14ac:dyDescent="0.25">
      <c r="A306" s="18" t="str">
        <f>+IFERROR(+VLOOKUP(C306,'#Client'!B:C,2,FALSE)," ")</f>
        <v xml:space="preserve"> </v>
      </c>
      <c r="B306" s="18" t="str">
        <f t="shared" si="7"/>
        <v>--</v>
      </c>
      <c r="C306" s="20"/>
      <c r="D306" s="17"/>
      <c r="E306" s="17"/>
      <c r="F306" s="17"/>
      <c r="G306" s="17"/>
      <c r="H306" s="20"/>
    </row>
    <row r="307" spans="1:8" x14ac:dyDescent="0.25">
      <c r="A307" s="18" t="str">
        <f>+IFERROR(+VLOOKUP(C307,'#Client'!B:C,2,FALSE)," ")</f>
        <v xml:space="preserve"> </v>
      </c>
      <c r="B307" s="18" t="str">
        <f t="shared" si="7"/>
        <v>--</v>
      </c>
      <c r="C307" s="20"/>
      <c r="D307" s="17"/>
      <c r="E307" s="17"/>
      <c r="F307" s="17"/>
      <c r="G307" s="17"/>
      <c r="H307" s="20"/>
    </row>
    <row r="308" spans="1:8" x14ac:dyDescent="0.25">
      <c r="A308" s="18" t="str">
        <f>+IFERROR(+VLOOKUP(C308,'#Client'!B:C,2,FALSE)," ")</f>
        <v xml:space="preserve"> </v>
      </c>
      <c r="B308" s="18" t="str">
        <f t="shared" si="7"/>
        <v>--</v>
      </c>
      <c r="C308" s="20"/>
      <c r="D308" s="17"/>
      <c r="E308" s="17"/>
      <c r="F308" s="17"/>
      <c r="G308" s="17"/>
      <c r="H308" s="20"/>
    </row>
    <row r="309" spans="1:8" x14ac:dyDescent="0.25">
      <c r="A309" s="18" t="str">
        <f>+IFERROR(+VLOOKUP(C309,'#Client'!B:C,2,FALSE)," ")</f>
        <v xml:space="preserve"> </v>
      </c>
      <c r="B309" s="18" t="str">
        <f t="shared" si="7"/>
        <v>--</v>
      </c>
      <c r="C309" s="20"/>
      <c r="D309" s="17"/>
      <c r="E309" s="17"/>
      <c r="F309" s="17"/>
      <c r="G309" s="17"/>
      <c r="H309" s="20"/>
    </row>
    <row r="310" spans="1:8" x14ac:dyDescent="0.25">
      <c r="A310" s="18" t="str">
        <f>+IFERROR(+VLOOKUP(C310,'#Client'!B:C,2,FALSE)," ")</f>
        <v xml:space="preserve"> </v>
      </c>
      <c r="B310" s="18" t="str">
        <f t="shared" si="7"/>
        <v>--</v>
      </c>
      <c r="C310" s="20"/>
      <c r="D310" s="17"/>
      <c r="E310" s="17"/>
      <c r="F310" s="17"/>
      <c r="G310" s="17"/>
      <c r="H310" s="20"/>
    </row>
    <row r="311" spans="1:8" x14ac:dyDescent="0.25">
      <c r="A311" s="18" t="str">
        <f>+IFERROR(+VLOOKUP(C311,'#Client'!B:C,2,FALSE)," ")</f>
        <v xml:space="preserve"> </v>
      </c>
      <c r="B311" s="18" t="str">
        <f t="shared" si="7"/>
        <v>--</v>
      </c>
      <c r="C311" s="20"/>
      <c r="D311" s="17"/>
      <c r="E311" s="17"/>
      <c r="F311" s="17"/>
      <c r="G311" s="17"/>
      <c r="H311" s="20"/>
    </row>
    <row r="312" spans="1:8" x14ac:dyDescent="0.25">
      <c r="A312" s="18" t="str">
        <f>+IFERROR(+VLOOKUP(C312,'#Client'!B:C,2,FALSE)," ")</f>
        <v xml:space="preserve"> </v>
      </c>
      <c r="B312" s="18" t="str">
        <f t="shared" si="7"/>
        <v>--</v>
      </c>
      <c r="C312" s="20"/>
      <c r="D312" s="17"/>
      <c r="E312" s="17"/>
      <c r="F312" s="17"/>
      <c r="G312" s="17"/>
      <c r="H312" s="20"/>
    </row>
    <row r="313" spans="1:8" x14ac:dyDescent="0.25">
      <c r="A313" s="18" t="str">
        <f>+IFERROR(+VLOOKUP(C313,'#Client'!B:C,2,FALSE)," ")</f>
        <v xml:space="preserve"> </v>
      </c>
      <c r="B313" s="18" t="str">
        <f t="shared" si="7"/>
        <v>--</v>
      </c>
      <c r="C313" s="20"/>
      <c r="D313" s="17"/>
      <c r="E313" s="17"/>
      <c r="F313" s="17"/>
      <c r="G313" s="17"/>
      <c r="H313" s="20"/>
    </row>
    <row r="314" spans="1:8" x14ac:dyDescent="0.25">
      <c r="A314" s="18" t="str">
        <f>+IFERROR(+VLOOKUP(C314,'#Client'!B:C,2,FALSE)," ")</f>
        <v xml:space="preserve"> </v>
      </c>
      <c r="B314" s="18" t="str">
        <f t="shared" si="7"/>
        <v>--</v>
      </c>
      <c r="C314" s="20"/>
      <c r="D314" s="17"/>
      <c r="E314" s="17"/>
      <c r="F314" s="17"/>
      <c r="G314" s="17"/>
      <c r="H314" s="20"/>
    </row>
    <row r="315" spans="1:8" x14ac:dyDescent="0.25">
      <c r="A315" s="18" t="str">
        <f>+IFERROR(+VLOOKUP(C315,'#Client'!B:C,2,FALSE)," ")</f>
        <v xml:space="preserve"> </v>
      </c>
      <c r="B315" s="18" t="str">
        <f t="shared" si="7"/>
        <v>--</v>
      </c>
      <c r="C315" s="20"/>
      <c r="D315" s="17"/>
      <c r="E315" s="17"/>
      <c r="F315" s="17"/>
      <c r="G315" s="17"/>
      <c r="H315" s="20"/>
    </row>
    <row r="316" spans="1:8" x14ac:dyDescent="0.25">
      <c r="A316" s="18" t="str">
        <f>+IFERROR(+VLOOKUP(C316,'#Client'!B:C,2,FALSE)," ")</f>
        <v xml:space="preserve"> </v>
      </c>
      <c r="B316" s="18" t="str">
        <f t="shared" si="7"/>
        <v>--</v>
      </c>
      <c r="C316" s="20"/>
      <c r="D316" s="17"/>
      <c r="E316" s="17"/>
      <c r="F316" s="17"/>
      <c r="G316" s="17"/>
      <c r="H316" s="20"/>
    </row>
    <row r="317" spans="1:8" x14ac:dyDescent="0.25">
      <c r="A317" s="18" t="str">
        <f>+IFERROR(+VLOOKUP(C317,'#Client'!B:C,2,FALSE)," ")</f>
        <v xml:space="preserve"> </v>
      </c>
      <c r="B317" s="18" t="str">
        <f t="shared" si="7"/>
        <v>--</v>
      </c>
      <c r="C317" s="20"/>
      <c r="D317" s="17"/>
      <c r="E317" s="17"/>
      <c r="F317" s="17"/>
      <c r="G317" s="17"/>
      <c r="H317" s="20"/>
    </row>
    <row r="318" spans="1:8" x14ac:dyDescent="0.25">
      <c r="A318" s="18" t="str">
        <f>+IFERROR(+VLOOKUP(C318,'#Client'!B:C,2,FALSE)," ")</f>
        <v xml:space="preserve"> </v>
      </c>
      <c r="B318" s="18" t="str">
        <f t="shared" si="7"/>
        <v>--</v>
      </c>
      <c r="C318" s="20"/>
      <c r="D318" s="17"/>
      <c r="E318" s="17"/>
      <c r="F318" s="17"/>
      <c r="G318" s="17"/>
      <c r="H318" s="20"/>
    </row>
    <row r="319" spans="1:8" x14ac:dyDescent="0.25">
      <c r="A319" s="18" t="str">
        <f>+IFERROR(+VLOOKUP(C319,'#Client'!B:C,2,FALSE)," ")</f>
        <v xml:space="preserve"> </v>
      </c>
      <c r="B319" s="18" t="str">
        <f t="shared" si="7"/>
        <v>--</v>
      </c>
      <c r="C319" s="20"/>
      <c r="D319" s="17"/>
      <c r="E319" s="17"/>
      <c r="F319" s="17"/>
      <c r="G319" s="17"/>
      <c r="H319" s="20"/>
    </row>
    <row r="320" spans="1:8" x14ac:dyDescent="0.25">
      <c r="A320" s="18" t="str">
        <f>+IFERROR(+VLOOKUP(C320,'#Client'!B:C,2,FALSE)," ")</f>
        <v xml:space="preserve"> </v>
      </c>
      <c r="B320" s="18" t="str">
        <f t="shared" ref="B320:B350" si="8">+_xlfn.CONCAT(D320,"-",,E320,"-",F320)</f>
        <v>--</v>
      </c>
      <c r="C320" s="20"/>
      <c r="D320" s="17"/>
      <c r="E320" s="17"/>
      <c r="F320" s="17"/>
      <c r="G320" s="17"/>
      <c r="H320" s="20"/>
    </row>
    <row r="321" spans="1:8" x14ac:dyDescent="0.25">
      <c r="A321" s="18" t="str">
        <f>+IFERROR(+VLOOKUP(C321,'#Client'!B:C,2,FALSE)," ")</f>
        <v xml:space="preserve"> </v>
      </c>
      <c r="B321" s="18" t="str">
        <f t="shared" si="8"/>
        <v>--</v>
      </c>
      <c r="C321" s="20"/>
      <c r="D321" s="17"/>
      <c r="E321" s="17"/>
      <c r="F321" s="17"/>
      <c r="G321" s="17"/>
      <c r="H321" s="20"/>
    </row>
    <row r="322" spans="1:8" x14ac:dyDescent="0.25">
      <c r="A322" s="18" t="str">
        <f>+IFERROR(+VLOOKUP(C322,'#Client'!B:C,2,FALSE)," ")</f>
        <v xml:space="preserve"> </v>
      </c>
      <c r="B322" s="18" t="str">
        <f t="shared" si="8"/>
        <v>--</v>
      </c>
      <c r="C322" s="20"/>
      <c r="D322" s="17"/>
      <c r="E322" s="17"/>
      <c r="F322" s="17"/>
      <c r="G322" s="17"/>
      <c r="H322" s="20"/>
    </row>
    <row r="323" spans="1:8" x14ac:dyDescent="0.25">
      <c r="A323" s="18" t="str">
        <f>+IFERROR(+VLOOKUP(C323,'#Client'!B:C,2,FALSE)," ")</f>
        <v xml:space="preserve"> </v>
      </c>
      <c r="B323" s="18" t="str">
        <f t="shared" si="8"/>
        <v>--</v>
      </c>
      <c r="C323" s="20"/>
      <c r="D323" s="17"/>
      <c r="E323" s="17"/>
      <c r="F323" s="17"/>
      <c r="G323" s="17"/>
      <c r="H323" s="20"/>
    </row>
    <row r="324" spans="1:8" x14ac:dyDescent="0.25">
      <c r="A324" s="18" t="str">
        <f>+IFERROR(+VLOOKUP(C324,'#Client'!B:C,2,FALSE)," ")</f>
        <v xml:space="preserve"> </v>
      </c>
      <c r="B324" s="18" t="str">
        <f t="shared" si="8"/>
        <v>--</v>
      </c>
      <c r="C324" s="20"/>
      <c r="D324" s="17"/>
      <c r="E324" s="17"/>
      <c r="F324" s="17"/>
      <c r="G324" s="17"/>
      <c r="H324" s="20"/>
    </row>
    <row r="325" spans="1:8" x14ac:dyDescent="0.25">
      <c r="A325" s="18" t="str">
        <f>+IFERROR(+VLOOKUP(C325,'#Client'!B:C,2,FALSE)," ")</f>
        <v xml:space="preserve"> </v>
      </c>
      <c r="B325" s="18" t="str">
        <f t="shared" si="8"/>
        <v>--</v>
      </c>
      <c r="C325" s="20"/>
      <c r="D325" s="17"/>
      <c r="E325" s="17"/>
      <c r="F325" s="17"/>
      <c r="G325" s="17"/>
      <c r="H325" s="20"/>
    </row>
    <row r="326" spans="1:8" x14ac:dyDescent="0.25">
      <c r="A326" s="18" t="str">
        <f>+IFERROR(+VLOOKUP(C326,'#Client'!B:C,2,FALSE)," ")</f>
        <v xml:space="preserve"> </v>
      </c>
      <c r="B326" s="18" t="str">
        <f t="shared" si="8"/>
        <v>--</v>
      </c>
      <c r="C326" s="20"/>
      <c r="D326" s="17"/>
      <c r="E326" s="17"/>
      <c r="F326" s="17"/>
      <c r="G326" s="17"/>
      <c r="H326" s="20"/>
    </row>
    <row r="327" spans="1:8" x14ac:dyDescent="0.25">
      <c r="A327" s="18" t="str">
        <f>+IFERROR(+VLOOKUP(C327,'#Client'!B:C,2,FALSE)," ")</f>
        <v xml:space="preserve"> </v>
      </c>
      <c r="B327" s="18" t="str">
        <f t="shared" si="8"/>
        <v>--</v>
      </c>
      <c r="C327" s="20"/>
      <c r="D327" s="17"/>
      <c r="E327" s="17"/>
      <c r="F327" s="17"/>
      <c r="G327" s="17"/>
      <c r="H327" s="20"/>
    </row>
    <row r="328" spans="1:8" x14ac:dyDescent="0.25">
      <c r="A328" s="18" t="str">
        <f>+IFERROR(+VLOOKUP(C328,'#Client'!B:C,2,FALSE)," ")</f>
        <v xml:space="preserve"> </v>
      </c>
      <c r="B328" s="18" t="str">
        <f t="shared" si="8"/>
        <v>--</v>
      </c>
      <c r="C328" s="20"/>
      <c r="D328" s="17"/>
      <c r="E328" s="17"/>
      <c r="F328" s="17"/>
      <c r="G328" s="17"/>
      <c r="H328" s="20"/>
    </row>
    <row r="329" spans="1:8" x14ac:dyDescent="0.25">
      <c r="A329" s="18" t="str">
        <f>+IFERROR(+VLOOKUP(C329,'#Client'!B:C,2,FALSE)," ")</f>
        <v xml:space="preserve"> </v>
      </c>
      <c r="B329" s="18" t="str">
        <f t="shared" si="8"/>
        <v>--</v>
      </c>
      <c r="C329" s="20"/>
      <c r="D329" s="17"/>
      <c r="E329" s="17"/>
      <c r="F329" s="17"/>
      <c r="G329" s="17"/>
      <c r="H329" s="20"/>
    </row>
    <row r="330" spans="1:8" x14ac:dyDescent="0.25">
      <c r="A330" s="18" t="str">
        <f>+IFERROR(+VLOOKUP(C330,'#Client'!B:C,2,FALSE)," ")</f>
        <v xml:space="preserve"> </v>
      </c>
      <c r="B330" s="18" t="str">
        <f t="shared" si="8"/>
        <v>--</v>
      </c>
      <c r="C330" s="20"/>
      <c r="D330" s="17"/>
      <c r="E330" s="17"/>
      <c r="F330" s="17"/>
      <c r="G330" s="17"/>
      <c r="H330" s="20"/>
    </row>
    <row r="331" spans="1:8" x14ac:dyDescent="0.25">
      <c r="A331" s="18" t="str">
        <f>+IFERROR(+VLOOKUP(C331,'#Client'!B:C,2,FALSE)," ")</f>
        <v xml:space="preserve"> </v>
      </c>
      <c r="B331" s="18" t="str">
        <f t="shared" si="8"/>
        <v>--</v>
      </c>
      <c r="C331" s="20"/>
      <c r="D331" s="17"/>
      <c r="E331" s="17"/>
      <c r="F331" s="17"/>
      <c r="G331" s="17"/>
      <c r="H331" s="20"/>
    </row>
    <row r="332" spans="1:8" x14ac:dyDescent="0.25">
      <c r="A332" s="18" t="str">
        <f>+IFERROR(+VLOOKUP(C332,'#Client'!B:C,2,FALSE)," ")</f>
        <v xml:space="preserve"> </v>
      </c>
      <c r="B332" s="18" t="str">
        <f t="shared" si="8"/>
        <v>--</v>
      </c>
      <c r="C332" s="20"/>
      <c r="D332" s="17"/>
      <c r="E332" s="17"/>
      <c r="F332" s="17"/>
      <c r="G332" s="17"/>
      <c r="H332" s="20"/>
    </row>
    <row r="333" spans="1:8" x14ac:dyDescent="0.25">
      <c r="A333" s="18" t="str">
        <f>+IFERROR(+VLOOKUP(C333,'#Client'!B:C,2,FALSE)," ")</f>
        <v xml:space="preserve"> </v>
      </c>
      <c r="B333" s="18" t="str">
        <f t="shared" si="8"/>
        <v>--</v>
      </c>
      <c r="C333" s="20"/>
      <c r="D333" s="17"/>
      <c r="E333" s="17"/>
      <c r="F333" s="17"/>
      <c r="G333" s="17"/>
      <c r="H333" s="20"/>
    </row>
    <row r="334" spans="1:8" x14ac:dyDescent="0.25">
      <c r="A334" s="18" t="str">
        <f>+IFERROR(+VLOOKUP(C334,'#Client'!B:C,2,FALSE)," ")</f>
        <v xml:space="preserve"> </v>
      </c>
      <c r="B334" s="18" t="str">
        <f t="shared" si="8"/>
        <v>--</v>
      </c>
      <c r="C334" s="20"/>
      <c r="D334" s="17"/>
      <c r="E334" s="17"/>
      <c r="F334" s="17"/>
      <c r="G334" s="17"/>
      <c r="H334" s="20"/>
    </row>
    <row r="335" spans="1:8" x14ac:dyDescent="0.25">
      <c r="A335" s="18" t="str">
        <f>+IFERROR(+VLOOKUP(C335,'#Client'!B:C,2,FALSE)," ")</f>
        <v xml:space="preserve"> </v>
      </c>
      <c r="B335" s="18" t="str">
        <f t="shared" si="8"/>
        <v>--</v>
      </c>
      <c r="C335" s="20"/>
      <c r="D335" s="17"/>
      <c r="E335" s="17"/>
      <c r="F335" s="17"/>
      <c r="G335" s="17"/>
      <c r="H335" s="20"/>
    </row>
    <row r="336" spans="1:8" x14ac:dyDescent="0.25">
      <c r="A336" s="18" t="str">
        <f>+IFERROR(+VLOOKUP(C336,'#Client'!B:C,2,FALSE)," ")</f>
        <v xml:space="preserve"> </v>
      </c>
      <c r="B336" s="18" t="str">
        <f t="shared" si="8"/>
        <v>--</v>
      </c>
      <c r="C336" s="20"/>
      <c r="D336" s="17"/>
      <c r="E336" s="17"/>
      <c r="F336" s="17"/>
      <c r="G336" s="17"/>
      <c r="H336" s="20"/>
    </row>
    <row r="337" spans="1:8" x14ac:dyDescent="0.25">
      <c r="A337" s="18" t="str">
        <f>+IFERROR(+VLOOKUP(C337,'#Client'!B:C,2,FALSE)," ")</f>
        <v xml:space="preserve"> </v>
      </c>
      <c r="B337" s="18" t="str">
        <f t="shared" si="8"/>
        <v>--</v>
      </c>
      <c r="C337" s="20"/>
      <c r="D337" s="17"/>
      <c r="E337" s="17"/>
      <c r="F337" s="17"/>
      <c r="G337" s="17"/>
      <c r="H337" s="20"/>
    </row>
    <row r="338" spans="1:8" x14ac:dyDescent="0.25">
      <c r="A338" s="18" t="str">
        <f>+IFERROR(+VLOOKUP(C338,'#Client'!B:C,2,FALSE)," ")</f>
        <v xml:space="preserve"> </v>
      </c>
      <c r="B338" s="18" t="str">
        <f t="shared" si="8"/>
        <v>--</v>
      </c>
      <c r="C338" s="20"/>
      <c r="D338" s="17"/>
      <c r="E338" s="17"/>
      <c r="F338" s="17"/>
      <c r="G338" s="17"/>
      <c r="H338" s="20"/>
    </row>
    <row r="339" spans="1:8" x14ac:dyDescent="0.25">
      <c r="A339" s="18" t="str">
        <f>+IFERROR(+VLOOKUP(C339,'#Client'!B:C,2,FALSE)," ")</f>
        <v xml:space="preserve"> </v>
      </c>
      <c r="B339" s="18" t="str">
        <f t="shared" si="8"/>
        <v>--</v>
      </c>
      <c r="C339" s="20"/>
      <c r="D339" s="17"/>
      <c r="E339" s="17"/>
      <c r="F339" s="17"/>
      <c r="G339" s="17"/>
      <c r="H339" s="20"/>
    </row>
    <row r="340" spans="1:8" x14ac:dyDescent="0.25">
      <c r="A340" s="18" t="str">
        <f>+IFERROR(+VLOOKUP(C340,'#Client'!B:C,2,FALSE)," ")</f>
        <v xml:space="preserve"> </v>
      </c>
      <c r="B340" s="18" t="str">
        <f t="shared" si="8"/>
        <v>--</v>
      </c>
      <c r="C340" s="20"/>
      <c r="D340" s="17"/>
      <c r="E340" s="17"/>
      <c r="F340" s="17"/>
      <c r="G340" s="17"/>
      <c r="H340" s="20"/>
    </row>
    <row r="341" spans="1:8" x14ac:dyDescent="0.25">
      <c r="A341" s="18" t="str">
        <f>+IFERROR(+VLOOKUP(C341,'#Client'!B:C,2,FALSE)," ")</f>
        <v xml:space="preserve"> </v>
      </c>
      <c r="B341" s="18" t="str">
        <f t="shared" si="8"/>
        <v>--</v>
      </c>
      <c r="C341" s="20"/>
      <c r="D341" s="17"/>
      <c r="E341" s="17"/>
      <c r="F341" s="17"/>
      <c r="G341" s="17"/>
      <c r="H341" s="20"/>
    </row>
    <row r="342" spans="1:8" x14ac:dyDescent="0.25">
      <c r="A342" s="18" t="str">
        <f>+IFERROR(+VLOOKUP(C342,'#Client'!B:C,2,FALSE)," ")</f>
        <v xml:space="preserve"> </v>
      </c>
      <c r="B342" s="18" t="str">
        <f t="shared" si="8"/>
        <v>--</v>
      </c>
      <c r="C342" s="20"/>
      <c r="D342" s="17"/>
      <c r="E342" s="17"/>
      <c r="F342" s="17"/>
      <c r="G342" s="17"/>
      <c r="H342" s="20"/>
    </row>
    <row r="343" spans="1:8" x14ac:dyDescent="0.25">
      <c r="A343" s="18" t="str">
        <f>+IFERROR(+VLOOKUP(C343,'#Client'!B:C,2,FALSE)," ")</f>
        <v xml:space="preserve"> </v>
      </c>
      <c r="B343" s="18" t="str">
        <f t="shared" si="8"/>
        <v>--</v>
      </c>
      <c r="C343" s="20"/>
      <c r="D343" s="17"/>
      <c r="E343" s="17"/>
      <c r="F343" s="17"/>
      <c r="G343" s="17"/>
      <c r="H343" s="20"/>
    </row>
    <row r="344" spans="1:8" x14ac:dyDescent="0.25">
      <c r="A344" s="18" t="str">
        <f>+IFERROR(+VLOOKUP(C344,'#Client'!B:C,2,FALSE)," ")</f>
        <v xml:space="preserve"> </v>
      </c>
      <c r="B344" s="18" t="str">
        <f t="shared" si="8"/>
        <v>--</v>
      </c>
      <c r="C344" s="20"/>
      <c r="D344" s="17"/>
      <c r="E344" s="17"/>
      <c r="F344" s="17"/>
      <c r="G344" s="17"/>
      <c r="H344" s="20"/>
    </row>
    <row r="345" spans="1:8" x14ac:dyDescent="0.25">
      <c r="A345" s="18" t="str">
        <f>+IFERROR(+VLOOKUP(C345,'#Client'!B:C,2,FALSE)," ")</f>
        <v xml:space="preserve"> </v>
      </c>
      <c r="B345" s="18" t="str">
        <f t="shared" si="8"/>
        <v>--</v>
      </c>
      <c r="C345" s="20"/>
      <c r="D345" s="17"/>
      <c r="E345" s="17"/>
      <c r="F345" s="17"/>
      <c r="G345" s="17"/>
      <c r="H345" s="20"/>
    </row>
    <row r="346" spans="1:8" x14ac:dyDescent="0.25">
      <c r="A346" s="18" t="str">
        <f>+IFERROR(+VLOOKUP(C346,'#Client'!B:C,2,FALSE)," ")</f>
        <v xml:space="preserve"> </v>
      </c>
      <c r="B346" s="18" t="str">
        <f t="shared" si="8"/>
        <v>--</v>
      </c>
      <c r="C346" s="20"/>
      <c r="D346" s="17"/>
      <c r="E346" s="17"/>
      <c r="F346" s="17"/>
      <c r="G346" s="17"/>
      <c r="H346" s="20"/>
    </row>
    <row r="347" spans="1:8" x14ac:dyDescent="0.25">
      <c r="A347" s="18" t="str">
        <f>+IFERROR(+VLOOKUP(C347,'#Client'!B:C,2,FALSE)," ")</f>
        <v xml:space="preserve"> </v>
      </c>
      <c r="B347" s="18" t="str">
        <f t="shared" si="8"/>
        <v>--</v>
      </c>
      <c r="C347" s="20"/>
      <c r="D347" s="17"/>
      <c r="E347" s="17"/>
      <c r="F347" s="17"/>
      <c r="G347" s="17"/>
      <c r="H347" s="20"/>
    </row>
    <row r="348" spans="1:8" x14ac:dyDescent="0.25">
      <c r="A348" s="18" t="str">
        <f>+IFERROR(+VLOOKUP(C348,'#Client'!B:C,2,FALSE)," ")</f>
        <v xml:space="preserve"> </v>
      </c>
      <c r="B348" s="18" t="str">
        <f t="shared" si="8"/>
        <v>--</v>
      </c>
      <c r="C348" s="20"/>
      <c r="D348" s="17"/>
      <c r="E348" s="17"/>
      <c r="F348" s="17"/>
      <c r="G348" s="17"/>
      <c r="H348" s="20"/>
    </row>
    <row r="349" spans="1:8" x14ac:dyDescent="0.25">
      <c r="A349" s="18" t="str">
        <f>+IFERROR(+VLOOKUP(C349,'#Client'!B:C,2,FALSE)," ")</f>
        <v xml:space="preserve"> </v>
      </c>
      <c r="B349" s="18" t="str">
        <f t="shared" si="8"/>
        <v>--</v>
      </c>
      <c r="C349" s="20"/>
      <c r="D349" s="17"/>
      <c r="E349" s="17"/>
      <c r="F349" s="17"/>
      <c r="G349" s="17"/>
      <c r="H349" s="20"/>
    </row>
    <row r="350" spans="1:8" x14ac:dyDescent="0.25">
      <c r="A350" s="18" t="str">
        <f>+IFERROR(+VLOOKUP(C350,'#Client'!B:C,2,FALSE)," ")</f>
        <v xml:space="preserve"> </v>
      </c>
      <c r="B350" s="18" t="str">
        <f t="shared" si="8"/>
        <v>--</v>
      </c>
      <c r="C350" s="20"/>
      <c r="D350" s="17"/>
      <c r="E350" s="17"/>
      <c r="F350" s="17"/>
      <c r="G350" s="17"/>
      <c r="H350" s="20"/>
    </row>
    <row r="351" spans="1:8" s="3" customFormat="1" x14ac:dyDescent="0.25">
      <c r="A351" s="18" t="str">
        <f>+IFERROR(+VLOOKUP(C351,'#Client'!B:C,2,FALSE)," ")</f>
        <v xml:space="preserve"> </v>
      </c>
      <c r="B351" s="18" t="str">
        <f t="shared" ref="B351:B383" si="9">+_xlfn.CONCAT(D351,"-",,E351,"-",F351)</f>
        <v>--</v>
      </c>
      <c r="C351" s="20"/>
      <c r="D351" s="17"/>
      <c r="E351" s="17"/>
      <c r="F351" s="17"/>
      <c r="G351" s="17"/>
      <c r="H351" s="20"/>
    </row>
    <row r="352" spans="1:8" s="3" customFormat="1" x14ac:dyDescent="0.25">
      <c r="A352" s="18" t="str">
        <f>+IFERROR(+VLOOKUP(C352,'#Client'!B:C,2,FALSE)," ")</f>
        <v xml:space="preserve"> </v>
      </c>
      <c r="B352" s="18" t="str">
        <f t="shared" si="9"/>
        <v>--</v>
      </c>
      <c r="C352" s="20"/>
      <c r="D352" s="17"/>
      <c r="E352" s="17"/>
      <c r="F352" s="17"/>
      <c r="G352" s="17"/>
      <c r="H352" s="20"/>
    </row>
    <row r="353" spans="1:8" s="3" customFormat="1" x14ac:dyDescent="0.25">
      <c r="A353" s="18" t="str">
        <f>+IFERROR(+VLOOKUP(C353,'#Client'!B:C,2,FALSE)," ")</f>
        <v xml:space="preserve"> </v>
      </c>
      <c r="B353" s="18" t="str">
        <f t="shared" si="9"/>
        <v>--</v>
      </c>
      <c r="C353" s="20"/>
      <c r="D353" s="17"/>
      <c r="E353" s="17"/>
      <c r="F353" s="17"/>
      <c r="G353" s="17"/>
      <c r="H353" s="20"/>
    </row>
    <row r="354" spans="1:8" s="3" customFormat="1" x14ac:dyDescent="0.25">
      <c r="A354" s="18" t="str">
        <f>+IFERROR(+VLOOKUP(C354,'#Client'!B:C,2,FALSE)," ")</f>
        <v xml:space="preserve"> </v>
      </c>
      <c r="B354" s="18" t="str">
        <f t="shared" si="9"/>
        <v>--</v>
      </c>
      <c r="C354" s="20"/>
      <c r="D354" s="17"/>
      <c r="E354" s="17"/>
      <c r="F354" s="17"/>
      <c r="G354" s="17"/>
      <c r="H354" s="20"/>
    </row>
    <row r="355" spans="1:8" s="3" customFormat="1" x14ac:dyDescent="0.25">
      <c r="A355" s="18" t="str">
        <f>+IFERROR(+VLOOKUP(C355,'#Client'!B:C,2,FALSE)," ")</f>
        <v xml:space="preserve"> </v>
      </c>
      <c r="B355" s="18" t="str">
        <f t="shared" si="9"/>
        <v>--</v>
      </c>
      <c r="C355" s="20"/>
      <c r="D355" s="17"/>
      <c r="E355" s="17"/>
      <c r="F355" s="17"/>
      <c r="G355" s="17"/>
      <c r="H355" s="20"/>
    </row>
    <row r="356" spans="1:8" s="3" customFormat="1" x14ac:dyDescent="0.25">
      <c r="A356" s="18" t="str">
        <f>+IFERROR(+VLOOKUP(C356,'#Client'!B:C,2,FALSE)," ")</f>
        <v xml:space="preserve"> </v>
      </c>
      <c r="B356" s="18" t="str">
        <f t="shared" si="9"/>
        <v>--</v>
      </c>
      <c r="C356" s="20"/>
      <c r="D356" s="17"/>
      <c r="E356" s="17"/>
      <c r="F356" s="17"/>
      <c r="G356" s="17"/>
      <c r="H356" s="20"/>
    </row>
    <row r="357" spans="1:8" s="3" customFormat="1" x14ac:dyDescent="0.25">
      <c r="A357" s="18" t="str">
        <f>+IFERROR(+VLOOKUP(C357,'#Client'!B:C,2,FALSE)," ")</f>
        <v xml:space="preserve"> </v>
      </c>
      <c r="B357" s="18" t="str">
        <f t="shared" si="9"/>
        <v>--</v>
      </c>
      <c r="C357" s="20"/>
      <c r="D357" s="17"/>
      <c r="E357" s="17"/>
      <c r="F357" s="17"/>
      <c r="G357" s="17"/>
      <c r="H357" s="20"/>
    </row>
    <row r="358" spans="1:8" s="3" customFormat="1" x14ac:dyDescent="0.25">
      <c r="A358" s="18" t="str">
        <f>+IFERROR(+VLOOKUP(C358,'#Client'!B:C,2,FALSE)," ")</f>
        <v xml:space="preserve"> </v>
      </c>
      <c r="B358" s="18" t="str">
        <f t="shared" si="9"/>
        <v>--</v>
      </c>
      <c r="C358" s="20"/>
      <c r="D358" s="17"/>
      <c r="E358" s="17"/>
      <c r="F358" s="17"/>
      <c r="G358" s="17"/>
      <c r="H358" s="20"/>
    </row>
    <row r="359" spans="1:8" s="3" customFormat="1" x14ac:dyDescent="0.25">
      <c r="A359" s="18" t="str">
        <f>+IFERROR(+VLOOKUP(C359,'#Client'!B:C,2,FALSE)," ")</f>
        <v xml:space="preserve"> </v>
      </c>
      <c r="B359" s="18" t="str">
        <f t="shared" si="9"/>
        <v>--</v>
      </c>
      <c r="C359" s="20"/>
      <c r="D359" s="17"/>
      <c r="E359" s="17"/>
      <c r="F359" s="17"/>
      <c r="G359" s="17"/>
      <c r="H359" s="20"/>
    </row>
    <row r="360" spans="1:8" s="3" customFormat="1" x14ac:dyDescent="0.25">
      <c r="A360" s="18" t="str">
        <f>+IFERROR(+VLOOKUP(C360,'#Client'!B:C,2,FALSE)," ")</f>
        <v xml:space="preserve"> </v>
      </c>
      <c r="B360" s="18" t="str">
        <f t="shared" si="9"/>
        <v>--</v>
      </c>
      <c r="C360" s="20"/>
      <c r="D360" s="17"/>
      <c r="E360" s="17"/>
      <c r="F360" s="17"/>
      <c r="G360" s="17"/>
      <c r="H360" s="20"/>
    </row>
    <row r="361" spans="1:8" s="3" customFormat="1" x14ac:dyDescent="0.25">
      <c r="A361" s="18" t="str">
        <f>+IFERROR(+VLOOKUP(C361,'#Client'!B:C,2,FALSE)," ")</f>
        <v xml:space="preserve"> </v>
      </c>
      <c r="B361" s="18" t="str">
        <f t="shared" si="9"/>
        <v>--</v>
      </c>
      <c r="C361" s="20"/>
      <c r="D361" s="17"/>
      <c r="E361" s="17"/>
      <c r="F361" s="17"/>
      <c r="G361" s="17"/>
      <c r="H361" s="20"/>
    </row>
    <row r="362" spans="1:8" s="3" customFormat="1" x14ac:dyDescent="0.25">
      <c r="A362" s="18" t="str">
        <f>+IFERROR(+VLOOKUP(C362,'#Client'!B:C,2,FALSE)," ")</f>
        <v xml:space="preserve"> </v>
      </c>
      <c r="B362" s="18" t="str">
        <f t="shared" si="9"/>
        <v>--</v>
      </c>
      <c r="C362" s="20"/>
      <c r="D362" s="17"/>
      <c r="E362" s="17"/>
      <c r="F362" s="17"/>
      <c r="G362" s="17"/>
      <c r="H362" s="20"/>
    </row>
    <row r="363" spans="1:8" s="3" customFormat="1" x14ac:dyDescent="0.25">
      <c r="A363" s="18" t="str">
        <f>+IFERROR(+VLOOKUP(C363,'#Client'!B:C,2,FALSE)," ")</f>
        <v xml:space="preserve"> </v>
      </c>
      <c r="B363" s="18" t="str">
        <f t="shared" si="9"/>
        <v>--</v>
      </c>
      <c r="C363" s="20"/>
      <c r="D363" s="17"/>
      <c r="E363" s="17"/>
      <c r="F363" s="17"/>
      <c r="G363" s="17"/>
      <c r="H363" s="20"/>
    </row>
    <row r="364" spans="1:8" s="3" customFormat="1" x14ac:dyDescent="0.25">
      <c r="A364" s="18" t="str">
        <f>+IFERROR(+VLOOKUP(C364,'#Client'!B:C,2,FALSE)," ")</f>
        <v xml:space="preserve"> </v>
      </c>
      <c r="B364" s="18" t="str">
        <f t="shared" si="9"/>
        <v>--</v>
      </c>
      <c r="C364" s="20"/>
      <c r="D364" s="17"/>
      <c r="E364" s="17"/>
      <c r="F364" s="17"/>
      <c r="G364" s="17"/>
      <c r="H364" s="20"/>
    </row>
    <row r="365" spans="1:8" s="3" customFormat="1" x14ac:dyDescent="0.25">
      <c r="A365" s="18" t="str">
        <f>+IFERROR(+VLOOKUP(C365,'#Client'!B:C,2,FALSE)," ")</f>
        <v xml:space="preserve"> </v>
      </c>
      <c r="B365" s="18" t="str">
        <f t="shared" si="9"/>
        <v>--</v>
      </c>
      <c r="C365" s="20"/>
      <c r="D365" s="17"/>
      <c r="E365" s="17"/>
      <c r="F365" s="17"/>
      <c r="G365" s="17"/>
      <c r="H365" s="20"/>
    </row>
    <row r="366" spans="1:8" s="3" customFormat="1" x14ac:dyDescent="0.25">
      <c r="A366" s="18" t="str">
        <f>+IFERROR(+VLOOKUP(C366,'#Client'!B:C,2,FALSE)," ")</f>
        <v xml:space="preserve"> </v>
      </c>
      <c r="B366" s="18" t="str">
        <f t="shared" si="9"/>
        <v>--</v>
      </c>
      <c r="C366" s="20"/>
      <c r="D366" s="17"/>
      <c r="E366" s="17"/>
      <c r="F366" s="17"/>
      <c r="G366" s="17"/>
      <c r="H366" s="20"/>
    </row>
    <row r="367" spans="1:8" s="3" customFormat="1" x14ac:dyDescent="0.25">
      <c r="A367" s="18" t="str">
        <f>+IFERROR(+VLOOKUP(C367,'#Client'!B:C,2,FALSE)," ")</f>
        <v xml:space="preserve"> </v>
      </c>
      <c r="B367" s="18" t="str">
        <f t="shared" si="9"/>
        <v>--</v>
      </c>
      <c r="C367" s="20"/>
      <c r="D367" s="17"/>
      <c r="E367" s="17"/>
      <c r="F367" s="17"/>
      <c r="G367" s="17"/>
      <c r="H367" s="20"/>
    </row>
    <row r="368" spans="1:8" s="3" customFormat="1" x14ac:dyDescent="0.25">
      <c r="A368" s="18" t="str">
        <f>+IFERROR(+VLOOKUP(C368,'#Client'!B:C,2,FALSE)," ")</f>
        <v xml:space="preserve"> </v>
      </c>
      <c r="B368" s="18" t="str">
        <f t="shared" si="9"/>
        <v>--</v>
      </c>
      <c r="C368" s="20"/>
      <c r="D368" s="17"/>
      <c r="E368" s="17"/>
      <c r="F368" s="17"/>
      <c r="G368" s="17"/>
      <c r="H368" s="20"/>
    </row>
    <row r="369" spans="1:8" s="3" customFormat="1" x14ac:dyDescent="0.25">
      <c r="A369" s="18" t="str">
        <f>+IFERROR(+VLOOKUP(C369,'#Client'!B:C,2,FALSE)," ")</f>
        <v xml:space="preserve"> </v>
      </c>
      <c r="B369" s="18" t="str">
        <f t="shared" si="9"/>
        <v>--</v>
      </c>
      <c r="C369" s="20"/>
      <c r="D369" s="17"/>
      <c r="E369" s="17"/>
      <c r="F369" s="17"/>
      <c r="G369" s="17"/>
      <c r="H369" s="20"/>
    </row>
    <row r="370" spans="1:8" s="3" customFormat="1" x14ac:dyDescent="0.25">
      <c r="A370" s="18" t="str">
        <f>+IFERROR(+VLOOKUP(C370,'#Client'!B:C,2,FALSE)," ")</f>
        <v xml:space="preserve"> </v>
      </c>
      <c r="B370" s="18" t="str">
        <f t="shared" si="9"/>
        <v>--</v>
      </c>
      <c r="C370" s="20"/>
      <c r="D370" s="17"/>
      <c r="E370" s="17"/>
      <c r="F370" s="17"/>
      <c r="G370" s="17"/>
      <c r="H370" s="20"/>
    </row>
    <row r="371" spans="1:8" s="3" customFormat="1" x14ac:dyDescent="0.25">
      <c r="A371" s="18" t="str">
        <f>+IFERROR(+VLOOKUP(C371,'#Client'!B:C,2,FALSE)," ")</f>
        <v xml:space="preserve"> </v>
      </c>
      <c r="B371" s="18" t="str">
        <f t="shared" si="9"/>
        <v>--</v>
      </c>
      <c r="C371" s="20"/>
      <c r="D371" s="17"/>
      <c r="E371" s="17"/>
      <c r="F371" s="17"/>
      <c r="G371" s="17"/>
      <c r="H371" s="20"/>
    </row>
    <row r="372" spans="1:8" s="3" customFormat="1" x14ac:dyDescent="0.25">
      <c r="A372" s="18" t="str">
        <f>+IFERROR(+VLOOKUP(C372,'#Client'!B:C,2,FALSE)," ")</f>
        <v xml:space="preserve"> </v>
      </c>
      <c r="B372" s="18" t="str">
        <f t="shared" si="9"/>
        <v>--</v>
      </c>
      <c r="C372" s="20"/>
      <c r="D372" s="17"/>
      <c r="E372" s="17"/>
      <c r="F372" s="17"/>
      <c r="G372" s="17"/>
      <c r="H372" s="20"/>
    </row>
    <row r="373" spans="1:8" s="3" customFormat="1" x14ac:dyDescent="0.25">
      <c r="A373" s="18" t="str">
        <f>+IFERROR(+VLOOKUP(C373,'#Client'!B:C,2,FALSE)," ")</f>
        <v xml:space="preserve"> </v>
      </c>
      <c r="B373" s="18" t="str">
        <f t="shared" si="9"/>
        <v>--</v>
      </c>
      <c r="C373" s="20"/>
      <c r="D373" s="17"/>
      <c r="E373" s="17"/>
      <c r="F373" s="17"/>
      <c r="G373" s="17"/>
      <c r="H373" s="20"/>
    </row>
    <row r="374" spans="1:8" s="3" customFormat="1" x14ac:dyDescent="0.25">
      <c r="A374" s="18" t="str">
        <f>+IFERROR(+VLOOKUP(C374,'#Client'!B:C,2,FALSE)," ")</f>
        <v xml:space="preserve"> </v>
      </c>
      <c r="B374" s="18" t="str">
        <f t="shared" si="9"/>
        <v>--</v>
      </c>
      <c r="C374" s="20"/>
      <c r="D374" s="17"/>
      <c r="E374" s="17"/>
      <c r="F374" s="17"/>
      <c r="G374" s="17"/>
      <c r="H374" s="20"/>
    </row>
    <row r="375" spans="1:8" s="3" customFormat="1" x14ac:dyDescent="0.25">
      <c r="A375" s="18" t="str">
        <f>+IFERROR(+VLOOKUP(C375,'#Client'!B:C,2,FALSE)," ")</f>
        <v xml:space="preserve"> </v>
      </c>
      <c r="B375" s="18" t="str">
        <f t="shared" si="9"/>
        <v>--</v>
      </c>
      <c r="C375" s="20"/>
      <c r="D375" s="17"/>
      <c r="E375" s="17"/>
      <c r="F375" s="17"/>
      <c r="G375" s="17"/>
      <c r="H375" s="20"/>
    </row>
    <row r="376" spans="1:8" s="3" customFormat="1" x14ac:dyDescent="0.25">
      <c r="A376" s="18" t="str">
        <f>+IFERROR(+VLOOKUP(C376,'#Client'!B:C,2,FALSE)," ")</f>
        <v xml:space="preserve"> </v>
      </c>
      <c r="B376" s="18" t="str">
        <f t="shared" si="9"/>
        <v>--</v>
      </c>
      <c r="C376" s="20"/>
      <c r="D376" s="17"/>
      <c r="E376" s="17"/>
      <c r="F376" s="17"/>
      <c r="G376" s="17"/>
      <c r="H376" s="20"/>
    </row>
    <row r="377" spans="1:8" s="3" customFormat="1" x14ac:dyDescent="0.25">
      <c r="A377" s="18" t="str">
        <f>+IFERROR(+VLOOKUP(C377,'#Client'!B:C,2,FALSE)," ")</f>
        <v xml:space="preserve"> </v>
      </c>
      <c r="B377" s="18" t="str">
        <f t="shared" si="9"/>
        <v>--</v>
      </c>
      <c r="C377" s="20"/>
      <c r="D377" s="17"/>
      <c r="E377" s="17"/>
      <c r="F377" s="17"/>
      <c r="G377" s="17"/>
      <c r="H377" s="20"/>
    </row>
    <row r="378" spans="1:8" s="3" customFormat="1" x14ac:dyDescent="0.25">
      <c r="A378" s="18" t="str">
        <f>+IFERROR(+VLOOKUP(C378,'#Client'!B:C,2,FALSE)," ")</f>
        <v xml:space="preserve"> </v>
      </c>
      <c r="B378" s="18" t="str">
        <f t="shared" si="9"/>
        <v>--</v>
      </c>
      <c r="C378" s="20"/>
      <c r="D378" s="17"/>
      <c r="E378" s="17"/>
      <c r="F378" s="17"/>
      <c r="G378" s="17"/>
      <c r="H378" s="20"/>
    </row>
    <row r="379" spans="1:8" s="3" customFormat="1" x14ac:dyDescent="0.25">
      <c r="A379" s="18" t="str">
        <f>+IFERROR(+VLOOKUP(C379,'#Client'!B:C,2,FALSE)," ")</f>
        <v xml:space="preserve"> </v>
      </c>
      <c r="B379" s="18" t="str">
        <f t="shared" si="9"/>
        <v>--</v>
      </c>
      <c r="C379" s="20"/>
      <c r="D379" s="17"/>
      <c r="E379" s="17"/>
      <c r="F379" s="17"/>
      <c r="G379" s="17"/>
      <c r="H379" s="20"/>
    </row>
    <row r="380" spans="1:8" s="3" customFormat="1" x14ac:dyDescent="0.25">
      <c r="A380" s="18" t="str">
        <f>+IFERROR(+VLOOKUP(C380,'#Client'!B:C,2,FALSE)," ")</f>
        <v xml:space="preserve"> </v>
      </c>
      <c r="B380" s="18" t="str">
        <f t="shared" si="9"/>
        <v>--</v>
      </c>
      <c r="C380" s="20"/>
      <c r="D380" s="17"/>
      <c r="E380" s="17"/>
      <c r="F380" s="17"/>
      <c r="G380" s="17"/>
      <c r="H380" s="20"/>
    </row>
    <row r="381" spans="1:8" s="3" customFormat="1" x14ac:dyDescent="0.25">
      <c r="A381" s="18" t="str">
        <f>+IFERROR(+VLOOKUP(C381,'#Client'!B:C,2,FALSE)," ")</f>
        <v xml:space="preserve"> </v>
      </c>
      <c r="B381" s="18" t="str">
        <f t="shared" si="9"/>
        <v>--</v>
      </c>
      <c r="C381" s="20"/>
      <c r="D381" s="17"/>
      <c r="E381" s="17"/>
      <c r="F381" s="17"/>
      <c r="G381" s="17"/>
      <c r="H381" s="20"/>
    </row>
    <row r="382" spans="1:8" s="3" customFormat="1" x14ac:dyDescent="0.25">
      <c r="A382" s="18" t="str">
        <f>+IFERROR(+VLOOKUP(C382,'#Client'!B:C,2,FALSE)," ")</f>
        <v xml:space="preserve"> </v>
      </c>
      <c r="B382" s="18" t="str">
        <f t="shared" si="9"/>
        <v>--</v>
      </c>
      <c r="C382" s="20"/>
      <c r="D382" s="17"/>
      <c r="E382" s="17"/>
      <c r="F382" s="17"/>
      <c r="G382" s="17"/>
      <c r="H382" s="20"/>
    </row>
    <row r="383" spans="1:8" s="3" customFormat="1" x14ac:dyDescent="0.25">
      <c r="A383" s="18" t="str">
        <f>+IFERROR(+VLOOKUP(C383,'#Client'!B:C,2,FALSE)," ")</f>
        <v xml:space="preserve"> </v>
      </c>
      <c r="B383" s="18" t="str">
        <f t="shared" si="9"/>
        <v>--</v>
      </c>
      <c r="C383" s="20"/>
      <c r="D383" s="17"/>
      <c r="E383" s="17"/>
      <c r="F383" s="17"/>
      <c r="G383" s="17"/>
      <c r="H383" s="20"/>
    </row>
    <row r="384" spans="1:8" s="3" customFormat="1" x14ac:dyDescent="0.25">
      <c r="A384" s="18" t="str">
        <f>+IFERROR(+VLOOKUP(C384,'#Client'!B:C,2,FALSE)," ")</f>
        <v xml:space="preserve"> </v>
      </c>
      <c r="B384" s="18" t="str">
        <f t="shared" ref="B384" si="10">+_xlfn.CONCAT(D384,"-",,E384,"-",F384)</f>
        <v>--</v>
      </c>
      <c r="C384" s="20"/>
      <c r="D384" s="17"/>
      <c r="E384" s="17"/>
      <c r="F384" s="17"/>
      <c r="G384" s="17"/>
      <c r="H384" s="20"/>
    </row>
    <row r="385" spans="1:8" x14ac:dyDescent="0.25">
      <c r="A385" s="18" t="str">
        <f>+IFERROR(+VLOOKUP(C385,'#Client'!B:C,2,FALSE)," ")</f>
        <v xml:space="preserve"> </v>
      </c>
      <c r="B385" s="18" t="str">
        <f t="shared" ref="B385:B447" si="11">+_xlfn.CONCAT(D385,"-",,E385,"-",F385)</f>
        <v>--</v>
      </c>
      <c r="C385" s="20"/>
      <c r="D385" s="17"/>
      <c r="E385" s="17"/>
      <c r="F385" s="17"/>
      <c r="G385" s="17"/>
      <c r="H385" s="20"/>
    </row>
    <row r="386" spans="1:8" x14ac:dyDescent="0.25">
      <c r="A386" s="18" t="str">
        <f>+IFERROR(+VLOOKUP(C386,'#Client'!B:C,2,FALSE)," ")</f>
        <v xml:space="preserve"> </v>
      </c>
      <c r="B386" s="18" t="str">
        <f t="shared" si="11"/>
        <v>--</v>
      </c>
      <c r="C386" s="20"/>
      <c r="D386" s="17"/>
      <c r="E386" s="17"/>
      <c r="F386" s="17"/>
      <c r="G386" s="17"/>
      <c r="H386" s="20"/>
    </row>
    <row r="387" spans="1:8" x14ac:dyDescent="0.25">
      <c r="A387" s="18" t="str">
        <f>+IFERROR(+VLOOKUP(C387,'#Client'!B:C,2,FALSE)," ")</f>
        <v xml:space="preserve"> </v>
      </c>
      <c r="B387" s="18" t="str">
        <f t="shared" si="11"/>
        <v>--</v>
      </c>
      <c r="C387" s="20"/>
      <c r="D387" s="17"/>
      <c r="E387" s="17"/>
      <c r="F387" s="17"/>
      <c r="G387" s="17"/>
      <c r="H387" s="20"/>
    </row>
    <row r="388" spans="1:8" x14ac:dyDescent="0.25">
      <c r="A388" s="18" t="str">
        <f>+IFERROR(+VLOOKUP(C388,'#Client'!B:C,2,FALSE)," ")</f>
        <v xml:space="preserve"> </v>
      </c>
      <c r="B388" s="18" t="str">
        <f t="shared" si="11"/>
        <v>--</v>
      </c>
      <c r="C388" s="20"/>
      <c r="D388" s="17"/>
      <c r="E388" s="17"/>
      <c r="F388" s="17"/>
      <c r="G388" s="17"/>
      <c r="H388" s="20"/>
    </row>
    <row r="389" spans="1:8" x14ac:dyDescent="0.25">
      <c r="A389" s="18" t="str">
        <f>+IFERROR(+VLOOKUP(C389,'#Client'!B:C,2,FALSE)," ")</f>
        <v xml:space="preserve"> </v>
      </c>
      <c r="B389" s="18" t="str">
        <f t="shared" si="11"/>
        <v>--</v>
      </c>
      <c r="C389" s="20"/>
      <c r="D389" s="17"/>
      <c r="E389" s="17"/>
      <c r="F389" s="17"/>
      <c r="G389" s="17"/>
      <c r="H389" s="20"/>
    </row>
    <row r="390" spans="1:8" x14ac:dyDescent="0.25">
      <c r="A390" s="18" t="str">
        <f>+IFERROR(+VLOOKUP(C390,'#Client'!B:C,2,FALSE)," ")</f>
        <v xml:space="preserve"> </v>
      </c>
      <c r="B390" s="18" t="str">
        <f t="shared" si="11"/>
        <v>--</v>
      </c>
      <c r="C390" s="20"/>
      <c r="D390" s="17"/>
      <c r="E390" s="17"/>
      <c r="F390" s="17"/>
      <c r="G390" s="17"/>
      <c r="H390" s="20"/>
    </row>
    <row r="391" spans="1:8" x14ac:dyDescent="0.25">
      <c r="A391" s="18" t="str">
        <f>+IFERROR(+VLOOKUP(C391,'#Client'!B:C,2,FALSE)," ")</f>
        <v xml:space="preserve"> </v>
      </c>
      <c r="B391" s="18" t="str">
        <f t="shared" si="11"/>
        <v>--</v>
      </c>
      <c r="C391" s="20"/>
      <c r="D391" s="17"/>
      <c r="E391" s="17"/>
      <c r="F391" s="17"/>
      <c r="G391" s="17"/>
      <c r="H391" s="20"/>
    </row>
    <row r="392" spans="1:8" x14ac:dyDescent="0.25">
      <c r="A392" s="18" t="str">
        <f>+IFERROR(+VLOOKUP(C392,'#Client'!B:C,2,FALSE)," ")</f>
        <v xml:space="preserve"> </v>
      </c>
      <c r="B392" s="18" t="str">
        <f t="shared" si="11"/>
        <v>--</v>
      </c>
      <c r="C392" s="20"/>
      <c r="D392" s="17"/>
      <c r="E392" s="17"/>
      <c r="F392" s="17"/>
      <c r="G392" s="17"/>
      <c r="H392" s="20"/>
    </row>
    <row r="393" spans="1:8" x14ac:dyDescent="0.25">
      <c r="A393" s="18" t="str">
        <f>+IFERROR(+VLOOKUP(C393,'#Client'!B:C,2,FALSE)," ")</f>
        <v xml:space="preserve"> </v>
      </c>
      <c r="B393" s="18" t="str">
        <f t="shared" si="11"/>
        <v>--</v>
      </c>
      <c r="C393" s="20"/>
      <c r="D393" s="17"/>
      <c r="E393" s="17"/>
      <c r="F393" s="17"/>
      <c r="G393" s="17"/>
      <c r="H393" s="20"/>
    </row>
    <row r="394" spans="1:8" x14ac:dyDescent="0.25">
      <c r="A394" s="18" t="str">
        <f>+IFERROR(+VLOOKUP(C394,'#Client'!B:C,2,FALSE)," ")</f>
        <v xml:space="preserve"> </v>
      </c>
      <c r="B394" s="18" t="str">
        <f t="shared" si="11"/>
        <v>--</v>
      </c>
      <c r="C394" s="20"/>
      <c r="D394" s="17"/>
      <c r="E394" s="17"/>
      <c r="F394" s="17"/>
      <c r="G394" s="17"/>
      <c r="H394" s="20"/>
    </row>
    <row r="395" spans="1:8" x14ac:dyDescent="0.25">
      <c r="A395" s="18" t="str">
        <f>+IFERROR(+VLOOKUP(C395,'#Client'!B:C,2,FALSE)," ")</f>
        <v xml:space="preserve"> </v>
      </c>
      <c r="B395" s="18" t="str">
        <f t="shared" si="11"/>
        <v>--</v>
      </c>
      <c r="C395" s="20"/>
      <c r="D395" s="17"/>
      <c r="E395" s="17"/>
      <c r="F395" s="17"/>
      <c r="G395" s="17"/>
      <c r="H395" s="20"/>
    </row>
    <row r="396" spans="1:8" x14ac:dyDescent="0.25">
      <c r="A396" s="18" t="str">
        <f>+IFERROR(+VLOOKUP(C396,'#Client'!B:C,2,FALSE)," ")</f>
        <v xml:space="preserve"> </v>
      </c>
      <c r="B396" s="18" t="str">
        <f t="shared" si="11"/>
        <v>--</v>
      </c>
      <c r="C396" s="20"/>
      <c r="D396" s="17"/>
      <c r="E396" s="17"/>
      <c r="F396" s="17"/>
      <c r="G396" s="17"/>
      <c r="H396" s="20"/>
    </row>
    <row r="397" spans="1:8" x14ac:dyDescent="0.25">
      <c r="A397" s="18" t="str">
        <f>+IFERROR(+VLOOKUP(C397,'#Client'!B:C,2,FALSE)," ")</f>
        <v xml:space="preserve"> </v>
      </c>
      <c r="B397" s="18" t="str">
        <f t="shared" si="11"/>
        <v>--</v>
      </c>
      <c r="C397" s="20"/>
      <c r="D397" s="17"/>
      <c r="E397" s="17"/>
      <c r="F397" s="17"/>
      <c r="G397" s="17"/>
      <c r="H397" s="20"/>
    </row>
    <row r="398" spans="1:8" x14ac:dyDescent="0.25">
      <c r="A398" s="18" t="str">
        <f>+IFERROR(+VLOOKUP(C398,'#Client'!B:C,2,FALSE)," ")</f>
        <v xml:space="preserve"> </v>
      </c>
      <c r="B398" s="18" t="str">
        <f t="shared" si="11"/>
        <v>--</v>
      </c>
      <c r="C398" s="20"/>
      <c r="D398" s="17"/>
      <c r="E398" s="17"/>
      <c r="F398" s="17"/>
      <c r="G398" s="17"/>
      <c r="H398" s="20"/>
    </row>
    <row r="399" spans="1:8" x14ac:dyDescent="0.25">
      <c r="A399" s="18" t="str">
        <f>+IFERROR(+VLOOKUP(C399,'#Client'!B:C,2,FALSE)," ")</f>
        <v xml:space="preserve"> </v>
      </c>
      <c r="B399" s="18" t="str">
        <f t="shared" si="11"/>
        <v>--</v>
      </c>
      <c r="C399" s="20"/>
      <c r="D399" s="17"/>
      <c r="E399" s="17"/>
      <c r="F399" s="17"/>
      <c r="G399" s="17"/>
      <c r="H399" s="20"/>
    </row>
    <row r="400" spans="1:8" x14ac:dyDescent="0.25">
      <c r="A400" s="18" t="str">
        <f>+IFERROR(+VLOOKUP(C400,'#Client'!B:C,2,FALSE)," ")</f>
        <v xml:space="preserve"> </v>
      </c>
      <c r="B400" s="18" t="str">
        <f t="shared" si="11"/>
        <v>--</v>
      </c>
      <c r="C400" s="20"/>
      <c r="D400" s="17"/>
      <c r="E400" s="17"/>
      <c r="F400" s="17"/>
      <c r="G400" s="17"/>
      <c r="H400" s="20"/>
    </row>
    <row r="401" spans="1:8" x14ac:dyDescent="0.25">
      <c r="A401" s="18" t="str">
        <f>+IFERROR(+VLOOKUP(C401,'#Client'!B:C,2,FALSE)," ")</f>
        <v xml:space="preserve"> </v>
      </c>
      <c r="B401" s="18" t="str">
        <f t="shared" si="11"/>
        <v>--</v>
      </c>
      <c r="C401" s="20"/>
      <c r="D401" s="17"/>
      <c r="E401" s="17"/>
      <c r="F401" s="17"/>
      <c r="G401" s="17"/>
      <c r="H401" s="20"/>
    </row>
    <row r="402" spans="1:8" x14ac:dyDescent="0.25">
      <c r="A402" s="18" t="str">
        <f>+IFERROR(+VLOOKUP(C402,'#Client'!B:C,2,FALSE)," ")</f>
        <v xml:space="preserve"> </v>
      </c>
      <c r="B402" s="18" t="str">
        <f t="shared" si="11"/>
        <v>--</v>
      </c>
      <c r="C402" s="20"/>
      <c r="D402" s="17"/>
      <c r="E402" s="17"/>
      <c r="F402" s="17"/>
      <c r="G402" s="17"/>
      <c r="H402" s="20"/>
    </row>
    <row r="403" spans="1:8" x14ac:dyDescent="0.25">
      <c r="A403" s="18" t="str">
        <f>+IFERROR(+VLOOKUP(C403,'#Client'!B:C,2,FALSE)," ")</f>
        <v xml:space="preserve"> </v>
      </c>
      <c r="B403" s="18" t="str">
        <f t="shared" si="11"/>
        <v>--</v>
      </c>
      <c r="C403" s="20"/>
      <c r="D403" s="17"/>
      <c r="E403" s="17"/>
      <c r="F403" s="17"/>
      <c r="G403" s="17"/>
      <c r="H403" s="20"/>
    </row>
    <row r="404" spans="1:8" x14ac:dyDescent="0.25">
      <c r="A404" s="18" t="str">
        <f>+IFERROR(+VLOOKUP(C404,'#Client'!B:C,2,FALSE)," ")</f>
        <v xml:space="preserve"> </v>
      </c>
      <c r="B404" s="18" t="str">
        <f t="shared" si="11"/>
        <v>--</v>
      </c>
      <c r="C404" s="20"/>
      <c r="D404" s="17"/>
      <c r="E404" s="17"/>
      <c r="F404" s="17"/>
      <c r="G404" s="17"/>
      <c r="H404" s="20"/>
    </row>
    <row r="405" spans="1:8" x14ac:dyDescent="0.25">
      <c r="A405" s="18" t="str">
        <f>+IFERROR(+VLOOKUP(C405,'#Client'!B:C,2,FALSE)," ")</f>
        <v xml:space="preserve"> </v>
      </c>
      <c r="B405" s="18" t="str">
        <f t="shared" si="11"/>
        <v>--</v>
      </c>
      <c r="C405" s="20"/>
      <c r="D405" s="17"/>
      <c r="E405" s="17"/>
      <c r="F405" s="17"/>
      <c r="G405" s="17"/>
      <c r="H405" s="20"/>
    </row>
    <row r="406" spans="1:8" x14ac:dyDescent="0.25">
      <c r="A406" s="18" t="str">
        <f>+IFERROR(+VLOOKUP(C406,'#Client'!B:C,2,FALSE)," ")</f>
        <v xml:space="preserve"> </v>
      </c>
      <c r="B406" s="18" t="str">
        <f t="shared" si="11"/>
        <v>--</v>
      </c>
      <c r="C406" s="20"/>
      <c r="D406" s="17"/>
      <c r="E406" s="17"/>
      <c r="F406" s="17"/>
      <c r="G406" s="17"/>
      <c r="H406" s="20"/>
    </row>
    <row r="407" spans="1:8" x14ac:dyDescent="0.25">
      <c r="A407" s="18" t="str">
        <f>+IFERROR(+VLOOKUP(C407,'#Client'!B:C,2,FALSE)," ")</f>
        <v xml:space="preserve"> </v>
      </c>
      <c r="B407" s="18" t="str">
        <f t="shared" si="11"/>
        <v>--</v>
      </c>
      <c r="C407" s="20"/>
      <c r="D407" s="17"/>
      <c r="E407" s="17"/>
      <c r="F407" s="17"/>
      <c r="G407" s="17"/>
      <c r="H407" s="20"/>
    </row>
    <row r="408" spans="1:8" x14ac:dyDescent="0.25">
      <c r="A408" s="18" t="str">
        <f>+IFERROR(+VLOOKUP(C408,'#Client'!B:C,2,FALSE)," ")</f>
        <v xml:space="preserve"> </v>
      </c>
      <c r="B408" s="18" t="str">
        <f t="shared" si="11"/>
        <v>--</v>
      </c>
      <c r="C408" s="20"/>
      <c r="D408" s="17"/>
      <c r="E408" s="17"/>
      <c r="F408" s="17"/>
      <c r="G408" s="17"/>
      <c r="H408" s="20"/>
    </row>
    <row r="409" spans="1:8" x14ac:dyDescent="0.25">
      <c r="A409" s="18" t="str">
        <f>+IFERROR(+VLOOKUP(C409,'#Client'!B:C,2,FALSE)," ")</f>
        <v xml:space="preserve"> </v>
      </c>
      <c r="B409" s="18" t="str">
        <f t="shared" si="11"/>
        <v>--</v>
      </c>
      <c r="C409" s="20"/>
      <c r="D409" s="17"/>
      <c r="E409" s="17"/>
      <c r="F409" s="17"/>
      <c r="G409" s="17"/>
      <c r="H409" s="20"/>
    </row>
    <row r="410" spans="1:8" x14ac:dyDescent="0.25">
      <c r="A410" s="18" t="str">
        <f>+IFERROR(+VLOOKUP(C410,'#Client'!B:C,2,FALSE)," ")</f>
        <v xml:space="preserve"> </v>
      </c>
      <c r="B410" s="18" t="str">
        <f t="shared" si="11"/>
        <v>--</v>
      </c>
      <c r="C410" s="20"/>
      <c r="D410" s="17"/>
      <c r="E410" s="17"/>
      <c r="F410" s="17"/>
      <c r="G410" s="17"/>
      <c r="H410" s="20"/>
    </row>
    <row r="411" spans="1:8" x14ac:dyDescent="0.25">
      <c r="A411" s="18" t="str">
        <f>+IFERROR(+VLOOKUP(C411,'#Client'!B:C,2,FALSE)," ")</f>
        <v xml:space="preserve"> </v>
      </c>
      <c r="B411" s="18" t="str">
        <f t="shared" si="11"/>
        <v>--</v>
      </c>
      <c r="C411" s="20"/>
      <c r="D411" s="17"/>
      <c r="E411" s="17"/>
      <c r="F411" s="17"/>
      <c r="G411" s="17"/>
      <c r="H411" s="20"/>
    </row>
    <row r="412" spans="1:8" x14ac:dyDescent="0.25">
      <c r="A412" s="18" t="str">
        <f>+IFERROR(+VLOOKUP(C412,'#Client'!B:C,2,FALSE)," ")</f>
        <v xml:space="preserve"> </v>
      </c>
      <c r="B412" s="18" t="str">
        <f t="shared" si="11"/>
        <v>--</v>
      </c>
      <c r="C412" s="20"/>
      <c r="D412" s="17"/>
      <c r="E412" s="17"/>
      <c r="F412" s="17"/>
      <c r="G412" s="17"/>
      <c r="H412" s="20"/>
    </row>
    <row r="413" spans="1:8" x14ac:dyDescent="0.25">
      <c r="A413" s="18" t="str">
        <f>+IFERROR(+VLOOKUP(C413,'#Client'!B:C,2,FALSE)," ")</f>
        <v xml:space="preserve"> </v>
      </c>
      <c r="B413" s="18" t="str">
        <f t="shared" si="11"/>
        <v>--</v>
      </c>
      <c r="C413" s="20"/>
      <c r="D413" s="17"/>
      <c r="E413" s="17"/>
      <c r="F413" s="17"/>
      <c r="G413" s="17"/>
      <c r="H413" s="20"/>
    </row>
    <row r="414" spans="1:8" x14ac:dyDescent="0.25">
      <c r="A414" s="18" t="str">
        <f>+IFERROR(+VLOOKUP(C414,'#Client'!B:C,2,FALSE)," ")</f>
        <v xml:space="preserve"> </v>
      </c>
      <c r="B414" s="18" t="str">
        <f t="shared" si="11"/>
        <v>--</v>
      </c>
      <c r="C414" s="20"/>
      <c r="D414" s="17"/>
      <c r="E414" s="17"/>
      <c r="F414" s="17"/>
      <c r="G414" s="17"/>
      <c r="H414" s="20"/>
    </row>
    <row r="415" spans="1:8" x14ac:dyDescent="0.25">
      <c r="A415" s="18" t="str">
        <f>+IFERROR(+VLOOKUP(C415,'#Client'!B:C,2,FALSE)," ")</f>
        <v xml:space="preserve"> </v>
      </c>
      <c r="B415" s="18" t="str">
        <f t="shared" si="11"/>
        <v>--</v>
      </c>
      <c r="C415" s="20"/>
      <c r="D415" s="17"/>
      <c r="E415" s="17"/>
      <c r="F415" s="17"/>
      <c r="G415" s="17"/>
      <c r="H415" s="20"/>
    </row>
    <row r="416" spans="1:8" x14ac:dyDescent="0.25">
      <c r="A416" s="18" t="str">
        <f>+IFERROR(+VLOOKUP(C416,'#Client'!B:C,2,FALSE)," ")</f>
        <v xml:space="preserve"> </v>
      </c>
      <c r="B416" s="18" t="str">
        <f t="shared" si="11"/>
        <v>--</v>
      </c>
      <c r="C416" s="20"/>
      <c r="D416" s="17"/>
      <c r="E416" s="17"/>
      <c r="F416" s="17"/>
      <c r="G416" s="17"/>
      <c r="H416" s="20"/>
    </row>
    <row r="417" spans="1:8" x14ac:dyDescent="0.25">
      <c r="A417" s="18" t="str">
        <f>+IFERROR(+VLOOKUP(C417,'#Client'!B:C,2,FALSE)," ")</f>
        <v xml:space="preserve"> </v>
      </c>
      <c r="B417" s="18" t="str">
        <f t="shared" si="11"/>
        <v>--</v>
      </c>
      <c r="C417" s="20"/>
      <c r="D417" s="17"/>
      <c r="E417" s="17"/>
      <c r="F417" s="17"/>
      <c r="G417" s="17"/>
      <c r="H417" s="20"/>
    </row>
    <row r="418" spans="1:8" x14ac:dyDescent="0.25">
      <c r="A418" s="18" t="str">
        <f>+IFERROR(+VLOOKUP(C418,'#Client'!B:C,2,FALSE)," ")</f>
        <v xml:space="preserve"> </v>
      </c>
      <c r="B418" s="18" t="str">
        <f t="shared" si="11"/>
        <v>--</v>
      </c>
      <c r="C418" s="20"/>
      <c r="D418" s="17"/>
      <c r="E418" s="17"/>
      <c r="F418" s="17"/>
      <c r="G418" s="17"/>
      <c r="H418" s="20"/>
    </row>
    <row r="419" spans="1:8" x14ac:dyDescent="0.25">
      <c r="A419" s="18" t="str">
        <f>+IFERROR(+VLOOKUP(C419,'#Client'!B:C,2,FALSE)," ")</f>
        <v xml:space="preserve"> </v>
      </c>
      <c r="B419" s="18" t="str">
        <f t="shared" si="11"/>
        <v>--</v>
      </c>
      <c r="C419" s="20"/>
      <c r="D419" s="17"/>
      <c r="E419" s="17"/>
      <c r="F419" s="17"/>
      <c r="G419" s="17"/>
      <c r="H419" s="20"/>
    </row>
    <row r="420" spans="1:8" x14ac:dyDescent="0.25">
      <c r="A420" s="18" t="str">
        <f>+IFERROR(+VLOOKUP(C420,'#Client'!B:C,2,FALSE)," ")</f>
        <v xml:space="preserve"> </v>
      </c>
      <c r="B420" s="18" t="str">
        <f t="shared" si="11"/>
        <v>--</v>
      </c>
      <c r="C420" s="20"/>
      <c r="D420" s="17"/>
      <c r="E420" s="17"/>
      <c r="F420" s="17"/>
      <c r="G420" s="17"/>
      <c r="H420" s="20"/>
    </row>
    <row r="421" spans="1:8" x14ac:dyDescent="0.25">
      <c r="A421" s="18" t="str">
        <f>+IFERROR(+VLOOKUP(C421,'#Client'!B:C,2,FALSE)," ")</f>
        <v xml:space="preserve"> </v>
      </c>
      <c r="B421" s="18" t="str">
        <f t="shared" si="11"/>
        <v>--</v>
      </c>
      <c r="C421" s="20"/>
      <c r="D421" s="17"/>
      <c r="E421" s="17"/>
      <c r="F421" s="17"/>
      <c r="G421" s="17"/>
      <c r="H421" s="20"/>
    </row>
    <row r="422" spans="1:8" x14ac:dyDescent="0.25">
      <c r="A422" s="18" t="str">
        <f>+IFERROR(+VLOOKUP(C422,'#Client'!B:C,2,FALSE)," ")</f>
        <v xml:space="preserve"> </v>
      </c>
      <c r="B422" s="18" t="str">
        <f t="shared" si="11"/>
        <v>--</v>
      </c>
      <c r="C422" s="20"/>
      <c r="D422" s="17"/>
      <c r="E422" s="17"/>
      <c r="F422" s="17"/>
      <c r="G422" s="17"/>
      <c r="H422" s="20"/>
    </row>
    <row r="423" spans="1:8" x14ac:dyDescent="0.25">
      <c r="A423" s="18" t="str">
        <f>+IFERROR(+VLOOKUP(C423,'#Client'!B:C,2,FALSE)," ")</f>
        <v xml:space="preserve"> </v>
      </c>
      <c r="B423" s="18" t="str">
        <f t="shared" si="11"/>
        <v>--</v>
      </c>
      <c r="C423" s="20"/>
      <c r="D423" s="17"/>
      <c r="E423" s="17"/>
      <c r="F423" s="17"/>
      <c r="G423" s="17"/>
      <c r="H423" s="20"/>
    </row>
    <row r="424" spans="1:8" x14ac:dyDescent="0.25">
      <c r="A424" s="18" t="str">
        <f>+IFERROR(+VLOOKUP(C424,'#Client'!B:C,2,FALSE)," ")</f>
        <v xml:space="preserve"> </v>
      </c>
      <c r="B424" s="18" t="str">
        <f t="shared" si="11"/>
        <v>--</v>
      </c>
      <c r="C424" s="20"/>
      <c r="D424" s="17"/>
      <c r="E424" s="17"/>
      <c r="F424" s="17"/>
      <c r="G424" s="17"/>
      <c r="H424" s="20"/>
    </row>
    <row r="425" spans="1:8" x14ac:dyDescent="0.25">
      <c r="A425" s="18" t="str">
        <f>+IFERROR(+VLOOKUP(C425,'#Client'!B:C,2,FALSE)," ")</f>
        <v xml:space="preserve"> </v>
      </c>
      <c r="B425" s="18" t="str">
        <f t="shared" si="11"/>
        <v>--</v>
      </c>
      <c r="C425" s="20"/>
      <c r="D425" s="17"/>
      <c r="E425" s="17"/>
      <c r="F425" s="17"/>
      <c r="G425" s="17"/>
      <c r="H425" s="20"/>
    </row>
    <row r="426" spans="1:8" x14ac:dyDescent="0.25">
      <c r="A426" s="18" t="str">
        <f>+IFERROR(+VLOOKUP(C426,'#Client'!B:C,2,FALSE)," ")</f>
        <v xml:space="preserve"> </v>
      </c>
      <c r="B426" s="18" t="str">
        <f t="shared" si="11"/>
        <v>--</v>
      </c>
      <c r="C426" s="20"/>
      <c r="D426" s="17"/>
      <c r="E426" s="17"/>
      <c r="F426" s="17"/>
      <c r="G426" s="17"/>
      <c r="H426" s="20"/>
    </row>
    <row r="427" spans="1:8" x14ac:dyDescent="0.25">
      <c r="A427" s="18" t="str">
        <f>+IFERROR(+VLOOKUP(C427,'#Client'!B:C,2,FALSE)," ")</f>
        <v xml:space="preserve"> </v>
      </c>
      <c r="B427" s="18" t="str">
        <f t="shared" si="11"/>
        <v>--</v>
      </c>
      <c r="C427" s="20"/>
      <c r="D427" s="17"/>
      <c r="E427" s="17"/>
      <c r="F427" s="17"/>
      <c r="G427" s="17"/>
      <c r="H427" s="20"/>
    </row>
    <row r="428" spans="1:8" x14ac:dyDescent="0.25">
      <c r="A428" s="18" t="str">
        <f>+IFERROR(+VLOOKUP(C428,'#Client'!B:C,2,FALSE)," ")</f>
        <v xml:space="preserve"> </v>
      </c>
      <c r="B428" s="18" t="str">
        <f t="shared" si="11"/>
        <v>--</v>
      </c>
      <c r="C428" s="20"/>
      <c r="D428" s="17"/>
      <c r="E428" s="17"/>
      <c r="F428" s="17"/>
      <c r="G428" s="17"/>
      <c r="H428" s="20"/>
    </row>
    <row r="429" spans="1:8" x14ac:dyDescent="0.25">
      <c r="A429" s="18" t="str">
        <f>+IFERROR(+VLOOKUP(C429,'#Client'!B:C,2,FALSE)," ")</f>
        <v xml:space="preserve"> </v>
      </c>
      <c r="B429" s="18" t="str">
        <f t="shared" si="11"/>
        <v>--</v>
      </c>
      <c r="C429" s="20"/>
      <c r="D429" s="17"/>
      <c r="E429" s="17"/>
      <c r="F429" s="17"/>
      <c r="G429" s="17"/>
      <c r="H429" s="20"/>
    </row>
    <row r="430" spans="1:8" x14ac:dyDescent="0.25">
      <c r="A430" s="18" t="str">
        <f>+IFERROR(+VLOOKUP(C430,'#Client'!B:C,2,FALSE)," ")</f>
        <v xml:space="preserve"> </v>
      </c>
      <c r="B430" s="18" t="str">
        <f t="shared" si="11"/>
        <v>--</v>
      </c>
      <c r="C430" s="20"/>
      <c r="D430" s="17"/>
      <c r="E430" s="17"/>
      <c r="F430" s="17"/>
      <c r="G430" s="17"/>
      <c r="H430" s="20"/>
    </row>
    <row r="431" spans="1:8" x14ac:dyDescent="0.25">
      <c r="A431" s="18" t="str">
        <f>+IFERROR(+VLOOKUP(C431,'#Client'!B:C,2,FALSE)," ")</f>
        <v xml:space="preserve"> </v>
      </c>
      <c r="B431" s="18" t="str">
        <f t="shared" si="11"/>
        <v>--</v>
      </c>
      <c r="C431" s="20"/>
      <c r="D431" s="17"/>
      <c r="E431" s="17"/>
      <c r="F431" s="17"/>
      <c r="G431" s="17"/>
      <c r="H431" s="20"/>
    </row>
    <row r="432" spans="1:8" x14ac:dyDescent="0.25">
      <c r="A432" s="18" t="str">
        <f>+IFERROR(+VLOOKUP(C432,'#Client'!B:C,2,FALSE)," ")</f>
        <v xml:space="preserve"> </v>
      </c>
      <c r="B432" s="18" t="str">
        <f t="shared" si="11"/>
        <v>--</v>
      </c>
      <c r="C432" s="20"/>
      <c r="D432" s="17"/>
      <c r="E432" s="17"/>
      <c r="F432" s="17"/>
      <c r="G432" s="17"/>
      <c r="H432" s="20"/>
    </row>
    <row r="433" spans="1:8" x14ac:dyDescent="0.25">
      <c r="A433" s="18" t="str">
        <f>+IFERROR(+VLOOKUP(C433,'#Client'!B:C,2,FALSE)," ")</f>
        <v xml:space="preserve"> </v>
      </c>
      <c r="B433" s="18" t="str">
        <f t="shared" si="11"/>
        <v>--</v>
      </c>
      <c r="C433" s="20"/>
      <c r="D433" s="17"/>
      <c r="E433" s="17"/>
      <c r="F433" s="17"/>
      <c r="G433" s="17"/>
      <c r="H433" s="20"/>
    </row>
    <row r="434" spans="1:8" x14ac:dyDescent="0.25">
      <c r="A434" s="18" t="str">
        <f>+IFERROR(+VLOOKUP(C434,'#Client'!B:C,2,FALSE)," ")</f>
        <v xml:space="preserve"> </v>
      </c>
      <c r="B434" s="18" t="str">
        <f t="shared" si="11"/>
        <v>--</v>
      </c>
      <c r="C434" s="20"/>
      <c r="D434" s="17"/>
      <c r="E434" s="17"/>
      <c r="F434" s="17"/>
      <c r="G434" s="17"/>
      <c r="H434" s="20"/>
    </row>
    <row r="435" spans="1:8" x14ac:dyDescent="0.25">
      <c r="A435" s="18" t="str">
        <f>+IFERROR(+VLOOKUP(C435,'#Client'!B:C,2,FALSE)," ")</f>
        <v xml:space="preserve"> </v>
      </c>
      <c r="B435" s="18" t="str">
        <f t="shared" si="11"/>
        <v>--</v>
      </c>
      <c r="C435" s="20"/>
      <c r="D435" s="17"/>
      <c r="E435" s="17"/>
      <c r="F435" s="17"/>
      <c r="G435" s="17"/>
      <c r="H435" s="20"/>
    </row>
    <row r="436" spans="1:8" x14ac:dyDescent="0.25">
      <c r="A436" s="18" t="str">
        <f>+IFERROR(+VLOOKUP(C436,'#Client'!B:C,2,FALSE)," ")</f>
        <v xml:space="preserve"> </v>
      </c>
      <c r="B436" s="18" t="str">
        <f t="shared" si="11"/>
        <v>--</v>
      </c>
      <c r="C436" s="20"/>
      <c r="D436" s="17"/>
      <c r="E436" s="17"/>
      <c r="F436" s="17"/>
      <c r="G436" s="17"/>
      <c r="H436" s="20"/>
    </row>
    <row r="437" spans="1:8" x14ac:dyDescent="0.25">
      <c r="A437" s="18" t="str">
        <f>+IFERROR(+VLOOKUP(C437,'#Client'!B:C,2,FALSE)," ")</f>
        <v xml:space="preserve"> </v>
      </c>
      <c r="B437" s="18" t="str">
        <f t="shared" si="11"/>
        <v>--</v>
      </c>
      <c r="C437" s="20"/>
      <c r="D437" s="17"/>
      <c r="E437" s="17"/>
      <c r="F437" s="17"/>
      <c r="G437" s="17"/>
      <c r="H437" s="20"/>
    </row>
    <row r="438" spans="1:8" x14ac:dyDescent="0.25">
      <c r="A438" s="18" t="str">
        <f>+IFERROR(+VLOOKUP(C438,'#Client'!B:C,2,FALSE)," ")</f>
        <v xml:space="preserve"> </v>
      </c>
      <c r="B438" s="18" t="str">
        <f t="shared" si="11"/>
        <v>--</v>
      </c>
      <c r="C438" s="20"/>
      <c r="D438" s="17"/>
      <c r="E438" s="17"/>
      <c r="F438" s="17"/>
      <c r="G438" s="17"/>
      <c r="H438" s="20"/>
    </row>
    <row r="439" spans="1:8" x14ac:dyDescent="0.25">
      <c r="A439" s="18" t="str">
        <f>+IFERROR(+VLOOKUP(C439,'#Client'!B:C,2,FALSE)," ")</f>
        <v xml:space="preserve"> </v>
      </c>
      <c r="B439" s="18" t="str">
        <f t="shared" si="11"/>
        <v>--</v>
      </c>
      <c r="C439" s="20"/>
      <c r="D439" s="17"/>
      <c r="E439" s="17"/>
      <c r="F439" s="17"/>
      <c r="G439" s="17"/>
      <c r="H439" s="20"/>
    </row>
    <row r="440" spans="1:8" x14ac:dyDescent="0.25">
      <c r="A440" s="18" t="str">
        <f>+IFERROR(+VLOOKUP(C440,'#Client'!B:C,2,FALSE)," ")</f>
        <v xml:space="preserve"> </v>
      </c>
      <c r="B440" s="18" t="str">
        <f t="shared" si="11"/>
        <v>--</v>
      </c>
      <c r="C440" s="20"/>
      <c r="D440" s="17"/>
      <c r="E440" s="17"/>
      <c r="F440" s="17"/>
      <c r="G440" s="17"/>
      <c r="H440" s="20"/>
    </row>
    <row r="441" spans="1:8" x14ac:dyDescent="0.25">
      <c r="A441" s="18" t="str">
        <f>+IFERROR(+VLOOKUP(C441,'#Client'!B:C,2,FALSE)," ")</f>
        <v xml:space="preserve"> </v>
      </c>
      <c r="B441" s="18" t="str">
        <f t="shared" si="11"/>
        <v>--</v>
      </c>
      <c r="C441" s="20"/>
      <c r="D441" s="17"/>
      <c r="E441" s="17"/>
      <c r="F441" s="17"/>
      <c r="G441" s="17"/>
      <c r="H441" s="20"/>
    </row>
    <row r="442" spans="1:8" x14ac:dyDescent="0.25">
      <c r="A442" s="18" t="str">
        <f>+IFERROR(+VLOOKUP(C442,'#Client'!B:C,2,FALSE)," ")</f>
        <v xml:space="preserve"> </v>
      </c>
      <c r="B442" s="18" t="str">
        <f t="shared" si="11"/>
        <v>--</v>
      </c>
      <c r="C442" s="20"/>
      <c r="D442" s="17"/>
      <c r="E442" s="17"/>
      <c r="F442" s="17"/>
      <c r="G442" s="17"/>
      <c r="H442" s="20"/>
    </row>
    <row r="443" spans="1:8" x14ac:dyDescent="0.25">
      <c r="A443" s="18" t="str">
        <f>+IFERROR(+VLOOKUP(C443,'#Client'!B:C,2,FALSE)," ")</f>
        <v xml:space="preserve"> </v>
      </c>
      <c r="B443" s="18" t="str">
        <f t="shared" si="11"/>
        <v>--</v>
      </c>
      <c r="C443" s="20"/>
      <c r="D443" s="17"/>
      <c r="E443" s="17"/>
      <c r="F443" s="17"/>
      <c r="G443" s="17"/>
      <c r="H443" s="20"/>
    </row>
    <row r="444" spans="1:8" x14ac:dyDescent="0.25">
      <c r="A444" s="18" t="str">
        <f>+IFERROR(+VLOOKUP(C444,'#Client'!B:C,2,FALSE)," ")</f>
        <v xml:space="preserve"> </v>
      </c>
      <c r="B444" s="18" t="str">
        <f t="shared" si="11"/>
        <v>--</v>
      </c>
      <c r="C444" s="20"/>
      <c r="D444" s="17"/>
      <c r="E444" s="17"/>
      <c r="F444" s="17"/>
      <c r="G444" s="17"/>
      <c r="H444" s="20"/>
    </row>
    <row r="445" spans="1:8" x14ac:dyDescent="0.25">
      <c r="A445" s="18" t="str">
        <f>+IFERROR(+VLOOKUP(C445,'#Client'!B:C,2,FALSE)," ")</f>
        <v xml:space="preserve"> </v>
      </c>
      <c r="B445" s="18" t="str">
        <f t="shared" si="11"/>
        <v>--</v>
      </c>
      <c r="C445" s="20"/>
      <c r="D445" s="17"/>
      <c r="E445" s="17"/>
      <c r="F445" s="17"/>
      <c r="G445" s="17"/>
      <c r="H445" s="20"/>
    </row>
    <row r="446" spans="1:8" x14ac:dyDescent="0.25">
      <c r="A446" s="18" t="str">
        <f>+IFERROR(+VLOOKUP(C446,'#Client'!B:C,2,FALSE)," ")</f>
        <v xml:space="preserve"> </v>
      </c>
      <c r="B446" s="18" t="str">
        <f t="shared" si="11"/>
        <v>--</v>
      </c>
      <c r="C446" s="20"/>
      <c r="D446" s="17"/>
      <c r="E446" s="17"/>
      <c r="F446" s="17"/>
      <c r="G446" s="17"/>
      <c r="H446" s="20"/>
    </row>
    <row r="447" spans="1:8" x14ac:dyDescent="0.25">
      <c r="A447" s="18" t="str">
        <f>+IFERROR(+VLOOKUP(C447,'#Client'!B:C,2,FALSE)," ")</f>
        <v xml:space="preserve"> </v>
      </c>
      <c r="B447" s="18" t="str">
        <f t="shared" si="11"/>
        <v>--</v>
      </c>
      <c r="C447" s="20"/>
      <c r="D447" s="17"/>
      <c r="E447" s="17"/>
      <c r="F447" s="17"/>
      <c r="G447" s="17"/>
      <c r="H447" s="20"/>
    </row>
    <row r="448" spans="1:8" x14ac:dyDescent="0.25">
      <c r="A448" s="18" t="str">
        <f>+IFERROR(+VLOOKUP(C448,'#Client'!B:C,2,FALSE)," ")</f>
        <v xml:space="preserve"> </v>
      </c>
      <c r="B448" s="18" t="str">
        <f t="shared" ref="B448:B511" si="12">+_xlfn.CONCAT(D448,"-",,E448,"-",F448)</f>
        <v>--</v>
      </c>
      <c r="C448" s="20"/>
      <c r="D448" s="17"/>
      <c r="E448" s="17"/>
      <c r="F448" s="17"/>
      <c r="G448" s="17"/>
      <c r="H448" s="20"/>
    </row>
    <row r="449" spans="1:8" x14ac:dyDescent="0.25">
      <c r="A449" s="18" t="str">
        <f>+IFERROR(+VLOOKUP(C449,'#Client'!B:C,2,FALSE)," ")</f>
        <v xml:space="preserve"> </v>
      </c>
      <c r="B449" s="18" t="str">
        <f t="shared" si="12"/>
        <v>--</v>
      </c>
      <c r="C449" s="20"/>
      <c r="D449" s="17"/>
      <c r="E449" s="17"/>
      <c r="F449" s="17"/>
      <c r="G449" s="17"/>
      <c r="H449" s="20"/>
    </row>
    <row r="450" spans="1:8" x14ac:dyDescent="0.25">
      <c r="A450" s="18" t="str">
        <f>+IFERROR(+VLOOKUP(C450,'#Client'!B:C,2,FALSE)," ")</f>
        <v xml:space="preserve"> </v>
      </c>
      <c r="B450" s="18" t="str">
        <f t="shared" si="12"/>
        <v>--</v>
      </c>
      <c r="C450" s="20"/>
      <c r="D450" s="17"/>
      <c r="E450" s="17"/>
      <c r="F450" s="17"/>
      <c r="G450" s="17"/>
      <c r="H450" s="20"/>
    </row>
    <row r="451" spans="1:8" x14ac:dyDescent="0.25">
      <c r="A451" s="18" t="str">
        <f>+IFERROR(+VLOOKUP(C451,'#Client'!B:C,2,FALSE)," ")</f>
        <v xml:space="preserve"> </v>
      </c>
      <c r="B451" s="18" t="str">
        <f t="shared" si="12"/>
        <v>--</v>
      </c>
      <c r="C451" s="20"/>
      <c r="D451" s="17"/>
      <c r="E451" s="17"/>
      <c r="F451" s="17"/>
      <c r="G451" s="17"/>
      <c r="H451" s="20"/>
    </row>
    <row r="452" spans="1:8" x14ac:dyDescent="0.25">
      <c r="A452" s="18" t="str">
        <f>+IFERROR(+VLOOKUP(C452,'#Client'!B:C,2,FALSE)," ")</f>
        <v xml:space="preserve"> </v>
      </c>
      <c r="B452" s="18" t="str">
        <f t="shared" si="12"/>
        <v>--</v>
      </c>
      <c r="C452" s="20"/>
      <c r="D452" s="17"/>
      <c r="E452" s="17"/>
      <c r="F452" s="17"/>
      <c r="G452" s="17"/>
      <c r="H452" s="20"/>
    </row>
    <row r="453" spans="1:8" x14ac:dyDescent="0.25">
      <c r="A453" s="18" t="str">
        <f>+IFERROR(+VLOOKUP(C453,'#Client'!B:C,2,FALSE)," ")</f>
        <v xml:space="preserve"> </v>
      </c>
      <c r="B453" s="18" t="str">
        <f t="shared" si="12"/>
        <v>--</v>
      </c>
      <c r="C453" s="20"/>
      <c r="D453" s="17"/>
      <c r="E453" s="17"/>
      <c r="F453" s="17"/>
      <c r="G453" s="17"/>
      <c r="H453" s="20"/>
    </row>
    <row r="454" spans="1:8" x14ac:dyDescent="0.25">
      <c r="A454" s="18" t="str">
        <f>+IFERROR(+VLOOKUP(C454,'#Client'!B:C,2,FALSE)," ")</f>
        <v xml:space="preserve"> </v>
      </c>
      <c r="B454" s="18" t="str">
        <f t="shared" si="12"/>
        <v>--</v>
      </c>
      <c r="C454" s="20"/>
      <c r="D454" s="17"/>
      <c r="E454" s="17"/>
      <c r="F454" s="17"/>
      <c r="G454" s="17"/>
      <c r="H454" s="20"/>
    </row>
    <row r="455" spans="1:8" x14ac:dyDescent="0.25">
      <c r="A455" s="18" t="str">
        <f>+IFERROR(+VLOOKUP(C455,'#Client'!B:C,2,FALSE)," ")</f>
        <v xml:space="preserve"> </v>
      </c>
      <c r="B455" s="18" t="str">
        <f t="shared" si="12"/>
        <v>--</v>
      </c>
      <c r="C455" s="20"/>
      <c r="D455" s="17"/>
      <c r="E455" s="17"/>
      <c r="F455" s="17"/>
      <c r="G455" s="17"/>
      <c r="H455" s="20"/>
    </row>
    <row r="456" spans="1:8" x14ac:dyDescent="0.25">
      <c r="A456" s="18" t="str">
        <f>+IFERROR(+VLOOKUP(C456,'#Client'!B:C,2,FALSE)," ")</f>
        <v xml:space="preserve"> </v>
      </c>
      <c r="B456" s="18" t="str">
        <f t="shared" si="12"/>
        <v>--</v>
      </c>
      <c r="C456" s="20"/>
      <c r="D456" s="17"/>
      <c r="E456" s="17"/>
      <c r="F456" s="17"/>
      <c r="G456" s="17"/>
      <c r="H456" s="20"/>
    </row>
    <row r="457" spans="1:8" x14ac:dyDescent="0.25">
      <c r="A457" s="18" t="str">
        <f>+IFERROR(+VLOOKUP(C457,'#Client'!B:C,2,FALSE)," ")</f>
        <v xml:space="preserve"> </v>
      </c>
      <c r="B457" s="18" t="str">
        <f t="shared" si="12"/>
        <v>--</v>
      </c>
      <c r="C457" s="20"/>
      <c r="D457" s="17"/>
      <c r="E457" s="17"/>
      <c r="F457" s="17"/>
      <c r="G457" s="17"/>
      <c r="H457" s="20"/>
    </row>
    <row r="458" spans="1:8" x14ac:dyDescent="0.25">
      <c r="A458" s="18" t="str">
        <f>+IFERROR(+VLOOKUP(C458,'#Client'!B:C,2,FALSE)," ")</f>
        <v xml:space="preserve"> </v>
      </c>
      <c r="B458" s="18" t="str">
        <f t="shared" si="12"/>
        <v>--</v>
      </c>
      <c r="C458" s="20"/>
      <c r="D458" s="17"/>
      <c r="E458" s="17"/>
      <c r="F458" s="17"/>
      <c r="G458" s="17"/>
      <c r="H458" s="20"/>
    </row>
    <row r="459" spans="1:8" x14ac:dyDescent="0.25">
      <c r="A459" s="18" t="str">
        <f>+IFERROR(+VLOOKUP(C459,'#Client'!B:C,2,FALSE)," ")</f>
        <v xml:space="preserve"> </v>
      </c>
      <c r="B459" s="18" t="str">
        <f t="shared" si="12"/>
        <v>--</v>
      </c>
      <c r="C459" s="20"/>
      <c r="D459" s="17"/>
      <c r="E459" s="17"/>
      <c r="F459" s="17"/>
      <c r="G459" s="17"/>
      <c r="H459" s="20"/>
    </row>
    <row r="460" spans="1:8" x14ac:dyDescent="0.25">
      <c r="A460" s="18" t="str">
        <f>+IFERROR(+VLOOKUP(C460,'#Client'!B:C,2,FALSE)," ")</f>
        <v xml:space="preserve"> </v>
      </c>
      <c r="B460" s="18" t="str">
        <f t="shared" si="12"/>
        <v>--</v>
      </c>
      <c r="C460" s="20"/>
      <c r="D460" s="17"/>
      <c r="E460" s="17"/>
      <c r="F460" s="17"/>
      <c r="G460" s="17"/>
      <c r="H460" s="20"/>
    </row>
    <row r="461" spans="1:8" x14ac:dyDescent="0.25">
      <c r="A461" s="18" t="str">
        <f>+IFERROR(+VLOOKUP(C461,'#Client'!B:C,2,FALSE)," ")</f>
        <v xml:space="preserve"> </v>
      </c>
      <c r="B461" s="18" t="str">
        <f t="shared" si="12"/>
        <v>--</v>
      </c>
      <c r="C461" s="20"/>
      <c r="D461" s="17"/>
      <c r="E461" s="17"/>
      <c r="F461" s="17"/>
      <c r="G461" s="17"/>
      <c r="H461" s="20"/>
    </row>
    <row r="462" spans="1:8" x14ac:dyDescent="0.25">
      <c r="A462" s="18" t="str">
        <f>+IFERROR(+VLOOKUP(C462,'#Client'!B:C,2,FALSE)," ")</f>
        <v xml:space="preserve"> </v>
      </c>
      <c r="B462" s="18" t="str">
        <f t="shared" si="12"/>
        <v>--</v>
      </c>
      <c r="C462" s="20"/>
      <c r="D462" s="17"/>
      <c r="E462" s="17"/>
      <c r="F462" s="17"/>
      <c r="G462" s="17"/>
      <c r="H462" s="20"/>
    </row>
    <row r="463" spans="1:8" x14ac:dyDescent="0.25">
      <c r="A463" s="18" t="str">
        <f>+IFERROR(+VLOOKUP(C463,'#Client'!B:C,2,FALSE)," ")</f>
        <v xml:space="preserve"> </v>
      </c>
      <c r="B463" s="18" t="str">
        <f t="shared" si="12"/>
        <v>--</v>
      </c>
      <c r="C463" s="20"/>
      <c r="D463" s="17"/>
      <c r="E463" s="17"/>
      <c r="F463" s="17"/>
      <c r="G463" s="17"/>
      <c r="H463" s="20"/>
    </row>
    <row r="464" spans="1:8" x14ac:dyDescent="0.25">
      <c r="A464" s="18" t="str">
        <f>+IFERROR(+VLOOKUP(C464,'#Client'!B:C,2,FALSE)," ")</f>
        <v xml:space="preserve"> </v>
      </c>
      <c r="B464" s="18" t="str">
        <f t="shared" si="12"/>
        <v>--</v>
      </c>
      <c r="C464" s="20"/>
      <c r="D464" s="17"/>
      <c r="E464" s="17"/>
      <c r="F464" s="17"/>
      <c r="G464" s="17"/>
      <c r="H464" s="20"/>
    </row>
    <row r="465" spans="1:8" x14ac:dyDescent="0.25">
      <c r="A465" s="18" t="str">
        <f>+IFERROR(+VLOOKUP(C465,'#Client'!B:C,2,FALSE)," ")</f>
        <v xml:space="preserve"> </v>
      </c>
      <c r="B465" s="18" t="str">
        <f t="shared" si="12"/>
        <v>--</v>
      </c>
      <c r="C465" s="20"/>
      <c r="D465" s="17"/>
      <c r="E465" s="17"/>
      <c r="F465" s="17"/>
      <c r="G465" s="17"/>
      <c r="H465" s="20"/>
    </row>
    <row r="466" spans="1:8" x14ac:dyDescent="0.25">
      <c r="A466" s="18" t="str">
        <f>+IFERROR(+VLOOKUP(C466,'#Client'!B:C,2,FALSE)," ")</f>
        <v xml:space="preserve"> </v>
      </c>
      <c r="B466" s="18" t="str">
        <f t="shared" si="12"/>
        <v>--</v>
      </c>
      <c r="C466" s="20"/>
      <c r="D466" s="17"/>
      <c r="E466" s="17"/>
      <c r="F466" s="17"/>
      <c r="G466" s="17"/>
      <c r="H466" s="20"/>
    </row>
    <row r="467" spans="1:8" x14ac:dyDescent="0.25">
      <c r="A467" s="18" t="str">
        <f>+IFERROR(+VLOOKUP(C467,'#Client'!B:C,2,FALSE)," ")</f>
        <v xml:space="preserve"> </v>
      </c>
      <c r="B467" s="18" t="str">
        <f t="shared" si="12"/>
        <v>--</v>
      </c>
      <c r="C467" s="20"/>
      <c r="D467" s="17"/>
      <c r="E467" s="17"/>
      <c r="F467" s="17"/>
      <c r="G467" s="17"/>
      <c r="H467" s="20"/>
    </row>
    <row r="468" spans="1:8" x14ac:dyDescent="0.25">
      <c r="A468" s="18" t="str">
        <f>+IFERROR(+VLOOKUP(C468,'#Client'!B:C,2,FALSE)," ")</f>
        <v xml:space="preserve"> </v>
      </c>
      <c r="B468" s="18" t="str">
        <f t="shared" si="12"/>
        <v>--</v>
      </c>
      <c r="C468" s="20"/>
      <c r="D468" s="17"/>
      <c r="E468" s="17"/>
      <c r="F468" s="17"/>
      <c r="G468" s="17"/>
      <c r="H468" s="20"/>
    </row>
    <row r="469" spans="1:8" x14ac:dyDescent="0.25">
      <c r="A469" s="18" t="str">
        <f>+IFERROR(+VLOOKUP(C469,'#Client'!B:C,2,FALSE)," ")</f>
        <v xml:space="preserve"> </v>
      </c>
      <c r="B469" s="18" t="str">
        <f t="shared" si="12"/>
        <v>--</v>
      </c>
      <c r="C469" s="20"/>
      <c r="D469" s="17"/>
      <c r="E469" s="17"/>
      <c r="F469" s="17"/>
      <c r="G469" s="17"/>
      <c r="H469" s="20"/>
    </row>
    <row r="470" spans="1:8" x14ac:dyDescent="0.25">
      <c r="A470" s="18" t="str">
        <f>+IFERROR(+VLOOKUP(C470,'#Client'!B:C,2,FALSE)," ")</f>
        <v xml:space="preserve"> </v>
      </c>
      <c r="B470" s="18" t="str">
        <f t="shared" si="12"/>
        <v>--</v>
      </c>
      <c r="C470" s="20"/>
      <c r="D470" s="17"/>
      <c r="E470" s="17"/>
      <c r="F470" s="17"/>
      <c r="G470" s="17"/>
      <c r="H470" s="20"/>
    </row>
    <row r="471" spans="1:8" x14ac:dyDescent="0.25">
      <c r="A471" s="18" t="str">
        <f>+IFERROR(+VLOOKUP(C471,'#Client'!B:C,2,FALSE)," ")</f>
        <v xml:space="preserve"> </v>
      </c>
      <c r="B471" s="18" t="str">
        <f t="shared" si="12"/>
        <v>--</v>
      </c>
      <c r="C471" s="20"/>
      <c r="D471" s="17"/>
      <c r="E471" s="17"/>
      <c r="F471" s="17"/>
      <c r="G471" s="17"/>
      <c r="H471" s="20"/>
    </row>
    <row r="472" spans="1:8" x14ac:dyDescent="0.25">
      <c r="A472" s="18" t="str">
        <f>+IFERROR(+VLOOKUP(C472,'#Client'!B:C,2,FALSE)," ")</f>
        <v xml:space="preserve"> </v>
      </c>
      <c r="B472" s="18" t="str">
        <f t="shared" si="12"/>
        <v>--</v>
      </c>
      <c r="C472" s="20"/>
      <c r="D472" s="17"/>
      <c r="E472" s="17"/>
      <c r="F472" s="17"/>
      <c r="G472" s="17"/>
      <c r="H472" s="20"/>
    </row>
    <row r="473" spans="1:8" x14ac:dyDescent="0.25">
      <c r="A473" s="18" t="str">
        <f>+IFERROR(+VLOOKUP(C473,'#Client'!B:C,2,FALSE)," ")</f>
        <v xml:space="preserve"> </v>
      </c>
      <c r="B473" s="18" t="str">
        <f t="shared" si="12"/>
        <v>--</v>
      </c>
      <c r="C473" s="20"/>
      <c r="D473" s="17"/>
      <c r="E473" s="17"/>
      <c r="F473" s="17"/>
      <c r="G473" s="17"/>
      <c r="H473" s="20"/>
    </row>
    <row r="474" spans="1:8" x14ac:dyDescent="0.25">
      <c r="A474" s="18" t="str">
        <f>+IFERROR(+VLOOKUP(C474,'#Client'!B:C,2,FALSE)," ")</f>
        <v xml:space="preserve"> </v>
      </c>
      <c r="B474" s="18" t="str">
        <f t="shared" si="12"/>
        <v>--</v>
      </c>
      <c r="C474" s="20"/>
      <c r="D474" s="17"/>
      <c r="E474" s="17"/>
      <c r="F474" s="17"/>
      <c r="G474" s="17"/>
      <c r="H474" s="20"/>
    </row>
    <row r="475" spans="1:8" x14ac:dyDescent="0.25">
      <c r="A475" s="18" t="str">
        <f>+IFERROR(+VLOOKUP(C475,'#Client'!B:C,2,FALSE)," ")</f>
        <v xml:space="preserve"> </v>
      </c>
      <c r="B475" s="18" t="str">
        <f t="shared" si="12"/>
        <v>--</v>
      </c>
      <c r="C475" s="20"/>
      <c r="D475" s="17"/>
      <c r="E475" s="17"/>
      <c r="F475" s="17"/>
      <c r="G475" s="17"/>
      <c r="H475" s="20"/>
    </row>
    <row r="476" spans="1:8" x14ac:dyDescent="0.25">
      <c r="A476" s="18" t="str">
        <f>+IFERROR(+VLOOKUP(C476,'#Client'!B:C,2,FALSE)," ")</f>
        <v xml:space="preserve"> </v>
      </c>
      <c r="B476" s="18" t="str">
        <f t="shared" si="12"/>
        <v>--</v>
      </c>
      <c r="C476" s="20"/>
      <c r="D476" s="17"/>
      <c r="E476" s="17"/>
      <c r="F476" s="17"/>
      <c r="G476" s="17"/>
      <c r="H476" s="20"/>
    </row>
    <row r="477" spans="1:8" x14ac:dyDescent="0.25">
      <c r="A477" s="18" t="str">
        <f>+IFERROR(+VLOOKUP(C477,'#Client'!B:C,2,FALSE)," ")</f>
        <v xml:space="preserve"> </v>
      </c>
      <c r="B477" s="18" t="str">
        <f t="shared" si="12"/>
        <v>--</v>
      </c>
      <c r="C477" s="20"/>
      <c r="D477" s="17"/>
      <c r="E477" s="17"/>
      <c r="F477" s="17"/>
      <c r="G477" s="17"/>
      <c r="H477" s="20"/>
    </row>
    <row r="478" spans="1:8" x14ac:dyDescent="0.25">
      <c r="A478" s="18" t="str">
        <f>+IFERROR(+VLOOKUP(C478,'#Client'!B:C,2,FALSE)," ")</f>
        <v xml:space="preserve"> </v>
      </c>
      <c r="B478" s="18" t="str">
        <f t="shared" si="12"/>
        <v>--</v>
      </c>
      <c r="C478" s="20"/>
      <c r="D478" s="17"/>
      <c r="E478" s="17"/>
      <c r="F478" s="17"/>
      <c r="G478" s="17"/>
      <c r="H478" s="20"/>
    </row>
    <row r="479" spans="1:8" x14ac:dyDescent="0.25">
      <c r="A479" s="18" t="str">
        <f>+IFERROR(+VLOOKUP(C479,'#Client'!B:C,2,FALSE)," ")</f>
        <v xml:space="preserve"> </v>
      </c>
      <c r="B479" s="18" t="str">
        <f t="shared" si="12"/>
        <v>--</v>
      </c>
      <c r="C479" s="20"/>
      <c r="D479" s="17"/>
      <c r="E479" s="17"/>
      <c r="F479" s="17"/>
      <c r="G479" s="17"/>
      <c r="H479" s="20"/>
    </row>
    <row r="480" spans="1:8" x14ac:dyDescent="0.25">
      <c r="A480" s="18" t="str">
        <f>+IFERROR(+VLOOKUP(C480,'#Client'!B:C,2,FALSE)," ")</f>
        <v xml:space="preserve"> </v>
      </c>
      <c r="B480" s="18" t="str">
        <f t="shared" si="12"/>
        <v>--</v>
      </c>
      <c r="C480" s="20"/>
      <c r="D480" s="17"/>
      <c r="E480" s="17"/>
      <c r="F480" s="17"/>
      <c r="G480" s="17"/>
      <c r="H480" s="20"/>
    </row>
    <row r="481" spans="1:8" x14ac:dyDescent="0.25">
      <c r="A481" s="18" t="str">
        <f>+IFERROR(+VLOOKUP(C481,'#Client'!B:C,2,FALSE)," ")</f>
        <v xml:space="preserve"> </v>
      </c>
      <c r="B481" s="18" t="str">
        <f t="shared" si="12"/>
        <v>--</v>
      </c>
      <c r="C481" s="20"/>
      <c r="D481" s="17"/>
      <c r="E481" s="17"/>
      <c r="F481" s="17"/>
      <c r="G481" s="17"/>
      <c r="H481" s="20"/>
    </row>
    <row r="482" spans="1:8" x14ac:dyDescent="0.25">
      <c r="A482" s="18" t="str">
        <f>+IFERROR(+VLOOKUP(C482,'#Client'!B:C,2,FALSE)," ")</f>
        <v xml:space="preserve"> </v>
      </c>
      <c r="B482" s="18" t="str">
        <f t="shared" si="12"/>
        <v>--</v>
      </c>
      <c r="C482" s="20"/>
      <c r="D482" s="17"/>
      <c r="E482" s="17"/>
      <c r="F482" s="17"/>
      <c r="G482" s="17"/>
      <c r="H482" s="20"/>
    </row>
    <row r="483" spans="1:8" x14ac:dyDescent="0.25">
      <c r="A483" s="18" t="str">
        <f>+IFERROR(+VLOOKUP(C483,'#Client'!B:C,2,FALSE)," ")</f>
        <v xml:space="preserve"> </v>
      </c>
      <c r="B483" s="18" t="str">
        <f t="shared" si="12"/>
        <v>--</v>
      </c>
      <c r="C483" s="20"/>
      <c r="D483" s="17"/>
      <c r="E483" s="17"/>
      <c r="F483" s="17"/>
      <c r="G483" s="17"/>
      <c r="H483" s="20"/>
    </row>
    <row r="484" spans="1:8" x14ac:dyDescent="0.25">
      <c r="A484" s="18" t="str">
        <f>+IFERROR(+VLOOKUP(C484,'#Client'!B:C,2,FALSE)," ")</f>
        <v xml:space="preserve"> </v>
      </c>
      <c r="B484" s="18" t="str">
        <f t="shared" si="12"/>
        <v>--</v>
      </c>
      <c r="C484" s="20"/>
      <c r="D484" s="17"/>
      <c r="E484" s="17"/>
      <c r="F484" s="17"/>
      <c r="G484" s="17"/>
      <c r="H484" s="20"/>
    </row>
    <row r="485" spans="1:8" x14ac:dyDescent="0.25">
      <c r="A485" s="18" t="str">
        <f>+IFERROR(+VLOOKUP(C485,'#Client'!B:C,2,FALSE)," ")</f>
        <v xml:space="preserve"> </v>
      </c>
      <c r="B485" s="18" t="str">
        <f t="shared" si="12"/>
        <v>--</v>
      </c>
      <c r="C485" s="20"/>
      <c r="D485" s="17"/>
      <c r="E485" s="17"/>
      <c r="F485" s="17"/>
      <c r="G485" s="17"/>
      <c r="H485" s="20"/>
    </row>
    <row r="486" spans="1:8" x14ac:dyDescent="0.25">
      <c r="A486" s="18" t="str">
        <f>+IFERROR(+VLOOKUP(C486,'#Client'!B:C,2,FALSE)," ")</f>
        <v xml:space="preserve"> </v>
      </c>
      <c r="B486" s="18" t="str">
        <f t="shared" si="12"/>
        <v>--</v>
      </c>
      <c r="C486" s="20"/>
      <c r="D486" s="17"/>
      <c r="E486" s="17"/>
      <c r="F486" s="17"/>
      <c r="G486" s="17"/>
      <c r="H486" s="20"/>
    </row>
    <row r="487" spans="1:8" x14ac:dyDescent="0.25">
      <c r="A487" s="18" t="str">
        <f>+IFERROR(+VLOOKUP(C487,'#Client'!B:C,2,FALSE)," ")</f>
        <v xml:space="preserve"> </v>
      </c>
      <c r="B487" s="18" t="str">
        <f t="shared" si="12"/>
        <v>--</v>
      </c>
      <c r="C487" s="20"/>
      <c r="D487" s="17"/>
      <c r="E487" s="17"/>
      <c r="F487" s="17"/>
      <c r="G487" s="17"/>
      <c r="H487" s="20"/>
    </row>
    <row r="488" spans="1:8" x14ac:dyDescent="0.25">
      <c r="A488" s="18" t="str">
        <f>+IFERROR(+VLOOKUP(C488,'#Client'!B:C,2,FALSE)," ")</f>
        <v xml:space="preserve"> </v>
      </c>
      <c r="B488" s="18" t="str">
        <f t="shared" si="12"/>
        <v>--</v>
      </c>
      <c r="C488" s="20"/>
      <c r="D488" s="17"/>
      <c r="E488" s="17"/>
      <c r="F488" s="17"/>
      <c r="G488" s="17"/>
      <c r="H488" s="20"/>
    </row>
    <row r="489" spans="1:8" x14ac:dyDescent="0.25">
      <c r="A489" s="18" t="str">
        <f>+IFERROR(+VLOOKUP(C489,'#Client'!B:C,2,FALSE)," ")</f>
        <v xml:space="preserve"> </v>
      </c>
      <c r="B489" s="18" t="str">
        <f t="shared" si="12"/>
        <v>--</v>
      </c>
      <c r="C489" s="20"/>
      <c r="D489" s="17"/>
      <c r="E489" s="17"/>
      <c r="F489" s="17"/>
      <c r="G489" s="17"/>
      <c r="H489" s="20"/>
    </row>
    <row r="490" spans="1:8" x14ac:dyDescent="0.25">
      <c r="A490" s="18" t="str">
        <f>+IFERROR(+VLOOKUP(C490,'#Client'!B:C,2,FALSE)," ")</f>
        <v xml:space="preserve"> </v>
      </c>
      <c r="B490" s="18" t="str">
        <f t="shared" si="12"/>
        <v>--</v>
      </c>
      <c r="C490" s="20"/>
      <c r="D490" s="17"/>
      <c r="E490" s="17"/>
      <c r="F490" s="17"/>
      <c r="G490" s="17"/>
      <c r="H490" s="20"/>
    </row>
    <row r="491" spans="1:8" x14ac:dyDescent="0.25">
      <c r="A491" s="18" t="str">
        <f>+IFERROR(+VLOOKUP(C491,'#Client'!B:C,2,FALSE)," ")</f>
        <v xml:space="preserve"> </v>
      </c>
      <c r="B491" s="18" t="str">
        <f t="shared" si="12"/>
        <v>--</v>
      </c>
      <c r="C491" s="20"/>
      <c r="D491" s="17"/>
      <c r="E491" s="17"/>
      <c r="F491" s="17"/>
      <c r="G491" s="17"/>
      <c r="H491" s="20"/>
    </row>
    <row r="492" spans="1:8" x14ac:dyDescent="0.25">
      <c r="A492" s="18" t="str">
        <f>+IFERROR(+VLOOKUP(C492,'#Client'!B:C,2,FALSE)," ")</f>
        <v xml:space="preserve"> </v>
      </c>
      <c r="B492" s="18" t="str">
        <f t="shared" si="12"/>
        <v>--</v>
      </c>
      <c r="C492" s="20"/>
      <c r="D492" s="17"/>
      <c r="E492" s="17"/>
      <c r="F492" s="17"/>
      <c r="G492" s="17"/>
      <c r="H492" s="20"/>
    </row>
    <row r="493" spans="1:8" x14ac:dyDescent="0.25">
      <c r="A493" s="18" t="str">
        <f>+IFERROR(+VLOOKUP(C493,'#Client'!B:C,2,FALSE)," ")</f>
        <v xml:space="preserve"> </v>
      </c>
      <c r="B493" s="18" t="str">
        <f t="shared" si="12"/>
        <v>--</v>
      </c>
      <c r="C493" s="20"/>
      <c r="D493" s="17"/>
      <c r="E493" s="17"/>
      <c r="F493" s="17"/>
      <c r="G493" s="17"/>
      <c r="H493" s="20"/>
    </row>
    <row r="494" spans="1:8" x14ac:dyDescent="0.25">
      <c r="A494" s="18" t="str">
        <f>+IFERROR(+VLOOKUP(C494,'#Client'!B:C,2,FALSE)," ")</f>
        <v xml:space="preserve"> </v>
      </c>
      <c r="B494" s="18" t="str">
        <f t="shared" si="12"/>
        <v>--</v>
      </c>
      <c r="C494" s="20"/>
      <c r="D494" s="17"/>
      <c r="E494" s="17"/>
      <c r="F494" s="17"/>
      <c r="G494" s="17"/>
      <c r="H494" s="20"/>
    </row>
    <row r="495" spans="1:8" x14ac:dyDescent="0.25">
      <c r="A495" s="18" t="str">
        <f>+IFERROR(+VLOOKUP(C495,'#Client'!B:C,2,FALSE)," ")</f>
        <v xml:space="preserve"> </v>
      </c>
      <c r="B495" s="18" t="str">
        <f t="shared" si="12"/>
        <v>--</v>
      </c>
      <c r="C495" s="20"/>
      <c r="D495" s="17"/>
      <c r="E495" s="17"/>
      <c r="F495" s="17"/>
      <c r="G495" s="17"/>
      <c r="H495" s="20"/>
    </row>
    <row r="496" spans="1:8" x14ac:dyDescent="0.25">
      <c r="A496" s="18" t="str">
        <f>+IFERROR(+VLOOKUP(C496,'#Client'!B:C,2,FALSE)," ")</f>
        <v xml:space="preserve"> </v>
      </c>
      <c r="B496" s="18" t="str">
        <f t="shared" si="12"/>
        <v>--</v>
      </c>
      <c r="C496" s="20"/>
      <c r="D496" s="17"/>
      <c r="E496" s="17"/>
      <c r="F496" s="17"/>
      <c r="G496" s="17"/>
      <c r="H496" s="20"/>
    </row>
    <row r="497" spans="1:8" x14ac:dyDescent="0.25">
      <c r="A497" s="18" t="str">
        <f>+IFERROR(+VLOOKUP(C497,'#Client'!B:C,2,FALSE)," ")</f>
        <v xml:space="preserve"> </v>
      </c>
      <c r="B497" s="18" t="str">
        <f t="shared" si="12"/>
        <v>--</v>
      </c>
      <c r="C497" s="20"/>
      <c r="D497" s="17"/>
      <c r="E497" s="17"/>
      <c r="F497" s="17"/>
      <c r="G497" s="17"/>
      <c r="H497" s="20"/>
    </row>
    <row r="498" spans="1:8" x14ac:dyDescent="0.25">
      <c r="A498" s="18" t="str">
        <f>+IFERROR(+VLOOKUP(C498,'#Client'!B:C,2,FALSE)," ")</f>
        <v xml:space="preserve"> </v>
      </c>
      <c r="B498" s="18" t="str">
        <f t="shared" si="12"/>
        <v>--</v>
      </c>
      <c r="C498" s="20"/>
      <c r="D498" s="17"/>
      <c r="E498" s="17"/>
      <c r="F498" s="17"/>
      <c r="G498" s="17"/>
      <c r="H498" s="20"/>
    </row>
    <row r="499" spans="1:8" x14ac:dyDescent="0.25">
      <c r="A499" s="18" t="str">
        <f>+IFERROR(+VLOOKUP(C499,'#Client'!B:C,2,FALSE)," ")</f>
        <v xml:space="preserve"> </v>
      </c>
      <c r="B499" s="18" t="str">
        <f t="shared" si="12"/>
        <v>--</v>
      </c>
      <c r="C499" s="20"/>
      <c r="D499" s="17"/>
      <c r="E499" s="17"/>
      <c r="F499" s="17"/>
      <c r="G499" s="17"/>
      <c r="H499" s="20"/>
    </row>
    <row r="500" spans="1:8" x14ac:dyDescent="0.25">
      <c r="A500" s="18" t="str">
        <f>+IFERROR(+VLOOKUP(C500,'#Client'!B:C,2,FALSE)," ")</f>
        <v xml:space="preserve"> </v>
      </c>
      <c r="B500" s="18" t="str">
        <f t="shared" si="12"/>
        <v>--</v>
      </c>
      <c r="C500" s="20"/>
      <c r="D500" s="17"/>
      <c r="E500" s="17"/>
      <c r="F500" s="17"/>
      <c r="G500" s="17"/>
      <c r="H500" s="20"/>
    </row>
    <row r="501" spans="1:8" x14ac:dyDescent="0.25">
      <c r="A501" s="18" t="str">
        <f>+IFERROR(+VLOOKUP(C501,'#Client'!B:C,2,FALSE)," ")</f>
        <v xml:space="preserve"> </v>
      </c>
      <c r="B501" s="18" t="str">
        <f t="shared" si="12"/>
        <v>--</v>
      </c>
      <c r="C501" s="20"/>
      <c r="D501" s="17"/>
      <c r="E501" s="17"/>
      <c r="F501" s="17"/>
      <c r="G501" s="17"/>
      <c r="H501" s="20"/>
    </row>
    <row r="502" spans="1:8" x14ac:dyDescent="0.25">
      <c r="A502" s="18" t="str">
        <f>+IFERROR(+VLOOKUP(C502,'#Client'!B:C,2,FALSE)," ")</f>
        <v xml:space="preserve"> </v>
      </c>
      <c r="B502" s="18" t="str">
        <f t="shared" si="12"/>
        <v>--</v>
      </c>
      <c r="C502" s="20"/>
      <c r="D502" s="17"/>
      <c r="E502" s="17"/>
      <c r="F502" s="17"/>
      <c r="G502" s="17"/>
      <c r="H502" s="20"/>
    </row>
    <row r="503" spans="1:8" x14ac:dyDescent="0.25">
      <c r="A503" s="18" t="str">
        <f>+IFERROR(+VLOOKUP(C503,'#Client'!B:C,2,FALSE)," ")</f>
        <v xml:space="preserve"> </v>
      </c>
      <c r="B503" s="18" t="str">
        <f t="shared" si="12"/>
        <v>--</v>
      </c>
      <c r="C503" s="20"/>
      <c r="D503" s="17"/>
      <c r="E503" s="17"/>
      <c r="F503" s="17"/>
      <c r="G503" s="17"/>
      <c r="H503" s="20"/>
    </row>
    <row r="504" spans="1:8" x14ac:dyDescent="0.25">
      <c r="A504" s="18" t="str">
        <f>+IFERROR(+VLOOKUP(C504,'#Client'!B:C,2,FALSE)," ")</f>
        <v xml:space="preserve"> </v>
      </c>
      <c r="B504" s="18" t="str">
        <f t="shared" si="12"/>
        <v>--</v>
      </c>
      <c r="C504" s="20"/>
      <c r="D504" s="17"/>
      <c r="E504" s="17"/>
      <c r="F504" s="17"/>
      <c r="G504" s="17"/>
      <c r="H504" s="20"/>
    </row>
    <row r="505" spans="1:8" x14ac:dyDescent="0.25">
      <c r="A505" s="18" t="str">
        <f>+IFERROR(+VLOOKUP(C505,'#Client'!B:C,2,FALSE)," ")</f>
        <v xml:space="preserve"> </v>
      </c>
      <c r="B505" s="18" t="str">
        <f t="shared" si="12"/>
        <v>--</v>
      </c>
      <c r="C505" s="20"/>
      <c r="D505" s="17"/>
      <c r="E505" s="17"/>
      <c r="F505" s="17"/>
      <c r="G505" s="17"/>
      <c r="H505" s="20"/>
    </row>
    <row r="506" spans="1:8" x14ac:dyDescent="0.25">
      <c r="A506" s="18" t="str">
        <f>+IFERROR(+VLOOKUP(C506,'#Client'!B:C,2,FALSE)," ")</f>
        <v xml:space="preserve"> </v>
      </c>
      <c r="B506" s="18" t="str">
        <f t="shared" si="12"/>
        <v>--</v>
      </c>
      <c r="C506" s="20"/>
      <c r="D506" s="17"/>
      <c r="E506" s="17"/>
      <c r="F506" s="17"/>
      <c r="G506" s="17"/>
      <c r="H506" s="20"/>
    </row>
    <row r="507" spans="1:8" x14ac:dyDescent="0.25">
      <c r="A507" s="18" t="str">
        <f>+IFERROR(+VLOOKUP(C507,'#Client'!B:C,2,FALSE)," ")</f>
        <v xml:space="preserve"> </v>
      </c>
      <c r="B507" s="18" t="str">
        <f t="shared" si="12"/>
        <v>--</v>
      </c>
      <c r="C507" s="20"/>
      <c r="D507" s="17"/>
      <c r="E507" s="17"/>
      <c r="F507" s="17"/>
      <c r="G507" s="17"/>
      <c r="H507" s="20"/>
    </row>
    <row r="508" spans="1:8" x14ac:dyDescent="0.25">
      <c r="A508" s="18" t="str">
        <f>+IFERROR(+VLOOKUP(C508,'#Client'!B:C,2,FALSE)," ")</f>
        <v xml:space="preserve"> </v>
      </c>
      <c r="B508" s="18" t="str">
        <f t="shared" si="12"/>
        <v>--</v>
      </c>
      <c r="C508" s="20"/>
      <c r="D508" s="17"/>
      <c r="E508" s="17"/>
      <c r="F508" s="17"/>
      <c r="G508" s="17"/>
      <c r="H508" s="20"/>
    </row>
    <row r="509" spans="1:8" x14ac:dyDescent="0.25">
      <c r="A509" s="18" t="str">
        <f>+IFERROR(+VLOOKUP(C509,'#Client'!B:C,2,FALSE)," ")</f>
        <v xml:space="preserve"> </v>
      </c>
      <c r="B509" s="18" t="str">
        <f t="shared" si="12"/>
        <v>--</v>
      </c>
      <c r="C509" s="20"/>
      <c r="D509" s="17"/>
      <c r="E509" s="17"/>
      <c r="F509" s="17"/>
      <c r="G509" s="17"/>
      <c r="H509" s="20"/>
    </row>
    <row r="510" spans="1:8" x14ac:dyDescent="0.25">
      <c r="A510" s="18" t="str">
        <f>+IFERROR(+VLOOKUP(C510,'#Client'!B:C,2,FALSE)," ")</f>
        <v xml:space="preserve"> </v>
      </c>
      <c r="B510" s="18" t="str">
        <f t="shared" si="12"/>
        <v>--</v>
      </c>
      <c r="C510" s="20"/>
      <c r="D510" s="17"/>
      <c r="E510" s="17"/>
      <c r="F510" s="17"/>
      <c r="G510" s="17"/>
      <c r="H510" s="20"/>
    </row>
    <row r="511" spans="1:8" x14ac:dyDescent="0.25">
      <c r="A511" s="18" t="str">
        <f>+IFERROR(+VLOOKUP(C511,'#Client'!B:C,2,FALSE)," ")</f>
        <v xml:space="preserve"> </v>
      </c>
      <c r="B511" s="18" t="str">
        <f t="shared" si="12"/>
        <v>--</v>
      </c>
      <c r="C511" s="20"/>
      <c r="D511" s="17"/>
      <c r="E511" s="17"/>
      <c r="F511" s="17"/>
      <c r="G511" s="17"/>
      <c r="H511" s="20"/>
    </row>
    <row r="512" spans="1:8" x14ac:dyDescent="0.25">
      <c r="A512" s="18" t="str">
        <f>+IFERROR(+VLOOKUP(C512,'#Client'!B:C,2,FALSE)," ")</f>
        <v xml:space="preserve"> </v>
      </c>
      <c r="B512" s="18" t="str">
        <f t="shared" ref="B512:B575" si="13">+_xlfn.CONCAT(D512,"-",,E512,"-",F512)</f>
        <v>--</v>
      </c>
      <c r="C512" s="20"/>
      <c r="D512" s="17"/>
      <c r="E512" s="17"/>
      <c r="F512" s="17"/>
      <c r="G512" s="17"/>
      <c r="H512" s="20"/>
    </row>
    <row r="513" spans="1:8" x14ac:dyDescent="0.25">
      <c r="A513" s="18" t="str">
        <f>+IFERROR(+VLOOKUP(C513,'#Client'!B:C,2,FALSE)," ")</f>
        <v xml:space="preserve"> </v>
      </c>
      <c r="B513" s="18" t="str">
        <f t="shared" si="13"/>
        <v>--</v>
      </c>
      <c r="C513" s="20"/>
      <c r="D513" s="17"/>
      <c r="E513" s="17"/>
      <c r="F513" s="17"/>
      <c r="G513" s="17"/>
      <c r="H513" s="20"/>
    </row>
    <row r="514" spans="1:8" x14ac:dyDescent="0.25">
      <c r="A514" s="18" t="str">
        <f>+IFERROR(+VLOOKUP(C514,'#Client'!B:C,2,FALSE)," ")</f>
        <v xml:space="preserve"> </v>
      </c>
      <c r="B514" s="18" t="str">
        <f t="shared" si="13"/>
        <v>--</v>
      </c>
      <c r="C514" s="20"/>
      <c r="D514" s="17"/>
      <c r="E514" s="17"/>
      <c r="F514" s="17"/>
      <c r="G514" s="17"/>
      <c r="H514" s="20"/>
    </row>
    <row r="515" spans="1:8" x14ac:dyDescent="0.25">
      <c r="A515" s="18" t="str">
        <f>+IFERROR(+VLOOKUP(C515,'#Client'!B:C,2,FALSE)," ")</f>
        <v xml:space="preserve"> </v>
      </c>
      <c r="B515" s="18" t="str">
        <f t="shared" si="13"/>
        <v>--</v>
      </c>
      <c r="C515" s="20"/>
      <c r="D515" s="17"/>
      <c r="E515" s="17"/>
      <c r="F515" s="17"/>
      <c r="G515" s="17"/>
      <c r="H515" s="20"/>
    </row>
    <row r="516" spans="1:8" x14ac:dyDescent="0.25">
      <c r="A516" s="18" t="str">
        <f>+IFERROR(+VLOOKUP(C516,'#Client'!B:C,2,FALSE)," ")</f>
        <v xml:space="preserve"> </v>
      </c>
      <c r="B516" s="18" t="str">
        <f t="shared" si="13"/>
        <v>--</v>
      </c>
      <c r="C516" s="20"/>
      <c r="D516" s="17"/>
      <c r="E516" s="17"/>
      <c r="F516" s="17"/>
      <c r="G516" s="17"/>
      <c r="H516" s="20"/>
    </row>
    <row r="517" spans="1:8" x14ac:dyDescent="0.25">
      <c r="A517" s="18" t="str">
        <f>+IFERROR(+VLOOKUP(C517,'#Client'!B:C,2,FALSE)," ")</f>
        <v xml:space="preserve"> </v>
      </c>
      <c r="B517" s="18" t="str">
        <f t="shared" si="13"/>
        <v>--</v>
      </c>
      <c r="C517" s="20"/>
      <c r="D517" s="17"/>
      <c r="E517" s="17"/>
      <c r="F517" s="17"/>
      <c r="G517" s="17"/>
      <c r="H517" s="20"/>
    </row>
    <row r="518" spans="1:8" x14ac:dyDescent="0.25">
      <c r="A518" s="18" t="str">
        <f>+IFERROR(+VLOOKUP(C518,'#Client'!B:C,2,FALSE)," ")</f>
        <v xml:space="preserve"> </v>
      </c>
      <c r="B518" s="18" t="str">
        <f t="shared" si="13"/>
        <v>--</v>
      </c>
      <c r="C518" s="20"/>
      <c r="D518" s="17"/>
      <c r="E518" s="17"/>
      <c r="F518" s="17"/>
      <c r="G518" s="17"/>
      <c r="H518" s="20"/>
    </row>
    <row r="519" spans="1:8" x14ac:dyDescent="0.25">
      <c r="A519" s="18" t="str">
        <f>+IFERROR(+VLOOKUP(C519,'#Client'!B:C,2,FALSE)," ")</f>
        <v xml:space="preserve"> </v>
      </c>
      <c r="B519" s="18" t="str">
        <f t="shared" si="13"/>
        <v>--</v>
      </c>
      <c r="C519" s="20"/>
      <c r="D519" s="17"/>
      <c r="E519" s="17"/>
      <c r="F519" s="17"/>
      <c r="G519" s="17"/>
      <c r="H519" s="20"/>
    </row>
    <row r="520" spans="1:8" x14ac:dyDescent="0.25">
      <c r="A520" s="18" t="str">
        <f>+IFERROR(+VLOOKUP(C520,'#Client'!B:C,2,FALSE)," ")</f>
        <v xml:space="preserve"> </v>
      </c>
      <c r="B520" s="18" t="str">
        <f t="shared" si="13"/>
        <v>--</v>
      </c>
      <c r="C520" s="20"/>
      <c r="D520" s="17"/>
      <c r="E520" s="17"/>
      <c r="F520" s="17"/>
      <c r="G520" s="17"/>
      <c r="H520" s="20"/>
    </row>
    <row r="521" spans="1:8" x14ac:dyDescent="0.25">
      <c r="A521" s="18" t="str">
        <f>+IFERROR(+VLOOKUP(C521,'#Client'!B:C,2,FALSE)," ")</f>
        <v xml:space="preserve"> </v>
      </c>
      <c r="B521" s="18" t="str">
        <f t="shared" si="13"/>
        <v>--</v>
      </c>
      <c r="C521" s="20"/>
      <c r="D521" s="17"/>
      <c r="E521" s="17"/>
      <c r="F521" s="17"/>
      <c r="G521" s="17"/>
      <c r="H521" s="20"/>
    </row>
    <row r="522" spans="1:8" x14ac:dyDescent="0.25">
      <c r="A522" s="18" t="str">
        <f>+IFERROR(+VLOOKUP(C522,'#Client'!B:C,2,FALSE)," ")</f>
        <v xml:space="preserve"> </v>
      </c>
      <c r="B522" s="18" t="str">
        <f t="shared" si="13"/>
        <v>--</v>
      </c>
      <c r="C522" s="20"/>
      <c r="D522" s="17"/>
      <c r="E522" s="17"/>
      <c r="F522" s="17"/>
      <c r="G522" s="17"/>
      <c r="H522" s="20"/>
    </row>
    <row r="523" spans="1:8" x14ac:dyDescent="0.25">
      <c r="A523" s="18" t="str">
        <f>+IFERROR(+VLOOKUP(C523,'#Client'!B:C,2,FALSE)," ")</f>
        <v xml:space="preserve"> </v>
      </c>
      <c r="B523" s="18" t="str">
        <f t="shared" si="13"/>
        <v>--</v>
      </c>
      <c r="C523" s="20"/>
      <c r="D523" s="17"/>
      <c r="E523" s="17"/>
      <c r="F523" s="17"/>
      <c r="G523" s="17"/>
      <c r="H523" s="20"/>
    </row>
    <row r="524" spans="1:8" x14ac:dyDescent="0.25">
      <c r="A524" s="18" t="str">
        <f>+IFERROR(+VLOOKUP(C524,'#Client'!B:C,2,FALSE)," ")</f>
        <v xml:space="preserve"> </v>
      </c>
      <c r="B524" s="18" t="str">
        <f t="shared" si="13"/>
        <v>--</v>
      </c>
      <c r="C524" s="20"/>
      <c r="D524" s="17"/>
      <c r="E524" s="17"/>
      <c r="F524" s="17"/>
      <c r="G524" s="17"/>
      <c r="H524" s="20"/>
    </row>
    <row r="525" spans="1:8" x14ac:dyDescent="0.25">
      <c r="A525" s="18" t="str">
        <f>+IFERROR(+VLOOKUP(C525,'#Client'!B:C,2,FALSE)," ")</f>
        <v xml:space="preserve"> </v>
      </c>
      <c r="B525" s="18" t="str">
        <f t="shared" si="13"/>
        <v>--</v>
      </c>
      <c r="C525" s="20"/>
      <c r="D525" s="17"/>
      <c r="E525" s="17"/>
      <c r="F525" s="17"/>
      <c r="G525" s="17"/>
      <c r="H525" s="20"/>
    </row>
    <row r="526" spans="1:8" x14ac:dyDescent="0.25">
      <c r="A526" s="18" t="str">
        <f>+IFERROR(+VLOOKUP(C526,'#Client'!B:C,2,FALSE)," ")</f>
        <v xml:space="preserve"> </v>
      </c>
      <c r="B526" s="18" t="str">
        <f t="shared" si="13"/>
        <v>--</v>
      </c>
      <c r="C526" s="20"/>
      <c r="D526" s="17"/>
      <c r="E526" s="17"/>
      <c r="F526" s="17"/>
      <c r="G526" s="17"/>
      <c r="H526" s="20"/>
    </row>
    <row r="527" spans="1:8" x14ac:dyDescent="0.25">
      <c r="A527" s="18" t="str">
        <f>+IFERROR(+VLOOKUP(C527,'#Client'!B:C,2,FALSE)," ")</f>
        <v xml:space="preserve"> </v>
      </c>
      <c r="B527" s="18" t="str">
        <f t="shared" si="13"/>
        <v>--</v>
      </c>
      <c r="C527" s="20"/>
      <c r="D527" s="17"/>
      <c r="E527" s="17"/>
      <c r="F527" s="17"/>
      <c r="G527" s="17"/>
      <c r="H527" s="20"/>
    </row>
    <row r="528" spans="1:8" x14ac:dyDescent="0.25">
      <c r="A528" s="18" t="str">
        <f>+IFERROR(+VLOOKUP(C528,'#Client'!B:C,2,FALSE)," ")</f>
        <v xml:space="preserve"> </v>
      </c>
      <c r="B528" s="18" t="str">
        <f t="shared" si="13"/>
        <v>--</v>
      </c>
      <c r="C528" s="20"/>
      <c r="D528" s="17"/>
      <c r="E528" s="17"/>
      <c r="F528" s="17"/>
      <c r="G528" s="17"/>
      <c r="H528" s="20"/>
    </row>
    <row r="529" spans="1:8" x14ac:dyDescent="0.25">
      <c r="A529" s="18" t="str">
        <f>+IFERROR(+VLOOKUP(C529,'#Client'!B:C,2,FALSE)," ")</f>
        <v xml:space="preserve"> </v>
      </c>
      <c r="B529" s="18" t="str">
        <f t="shared" si="13"/>
        <v>--</v>
      </c>
      <c r="C529" s="20"/>
      <c r="D529" s="17"/>
      <c r="E529" s="17"/>
      <c r="F529" s="17"/>
      <c r="G529" s="17"/>
      <c r="H529" s="20"/>
    </row>
    <row r="530" spans="1:8" x14ac:dyDescent="0.25">
      <c r="A530" s="18" t="str">
        <f>+IFERROR(+VLOOKUP(C530,'#Client'!B:C,2,FALSE)," ")</f>
        <v xml:space="preserve"> </v>
      </c>
      <c r="B530" s="18" t="str">
        <f t="shared" si="13"/>
        <v>--</v>
      </c>
      <c r="C530" s="20"/>
      <c r="D530" s="17"/>
      <c r="E530" s="17"/>
      <c r="F530" s="17"/>
      <c r="G530" s="17"/>
      <c r="H530" s="20"/>
    </row>
    <row r="531" spans="1:8" x14ac:dyDescent="0.25">
      <c r="A531" s="18" t="str">
        <f>+IFERROR(+VLOOKUP(C531,'#Client'!B:C,2,FALSE)," ")</f>
        <v xml:space="preserve"> </v>
      </c>
      <c r="B531" s="18" t="str">
        <f t="shared" si="13"/>
        <v>--</v>
      </c>
      <c r="C531" s="20"/>
      <c r="D531" s="17"/>
      <c r="E531" s="17"/>
      <c r="F531" s="17"/>
      <c r="G531" s="17"/>
      <c r="H531" s="20"/>
    </row>
    <row r="532" spans="1:8" x14ac:dyDescent="0.25">
      <c r="A532" s="18" t="str">
        <f>+IFERROR(+VLOOKUP(C532,'#Client'!B:C,2,FALSE)," ")</f>
        <v xml:space="preserve"> </v>
      </c>
      <c r="B532" s="18" t="str">
        <f t="shared" si="13"/>
        <v>--</v>
      </c>
      <c r="C532" s="20"/>
      <c r="D532" s="17"/>
      <c r="E532" s="17"/>
      <c r="F532" s="17"/>
      <c r="G532" s="17"/>
      <c r="H532" s="20"/>
    </row>
    <row r="533" spans="1:8" x14ac:dyDescent="0.25">
      <c r="A533" s="18" t="str">
        <f>+IFERROR(+VLOOKUP(C533,'#Client'!B:C,2,FALSE)," ")</f>
        <v xml:space="preserve"> </v>
      </c>
      <c r="B533" s="18" t="str">
        <f t="shared" si="13"/>
        <v>--</v>
      </c>
      <c r="C533" s="20"/>
      <c r="D533" s="17"/>
      <c r="E533" s="17"/>
      <c r="F533" s="17"/>
      <c r="G533" s="17"/>
      <c r="H533" s="20"/>
    </row>
    <row r="534" spans="1:8" x14ac:dyDescent="0.25">
      <c r="A534" s="18" t="str">
        <f>+IFERROR(+VLOOKUP(C534,'#Client'!B:C,2,FALSE)," ")</f>
        <v xml:space="preserve"> </v>
      </c>
      <c r="B534" s="18" t="str">
        <f t="shared" si="13"/>
        <v>--</v>
      </c>
      <c r="C534" s="20"/>
      <c r="D534" s="17"/>
      <c r="E534" s="17"/>
      <c r="F534" s="17"/>
      <c r="G534" s="17"/>
      <c r="H534" s="20"/>
    </row>
    <row r="535" spans="1:8" x14ac:dyDescent="0.25">
      <c r="A535" s="18" t="str">
        <f>+IFERROR(+VLOOKUP(C535,'#Client'!B:C,2,FALSE)," ")</f>
        <v xml:space="preserve"> </v>
      </c>
      <c r="B535" s="18" t="str">
        <f t="shared" si="13"/>
        <v>--</v>
      </c>
      <c r="C535" s="20"/>
      <c r="D535" s="17"/>
      <c r="E535" s="17"/>
      <c r="F535" s="17"/>
      <c r="G535" s="17"/>
      <c r="H535" s="20"/>
    </row>
    <row r="536" spans="1:8" x14ac:dyDescent="0.25">
      <c r="A536" s="18" t="str">
        <f>+IFERROR(+VLOOKUP(C536,'#Client'!B:C,2,FALSE)," ")</f>
        <v xml:space="preserve"> </v>
      </c>
      <c r="B536" s="18" t="str">
        <f t="shared" si="13"/>
        <v>--</v>
      </c>
      <c r="C536" s="20"/>
      <c r="D536" s="17"/>
      <c r="E536" s="17"/>
      <c r="F536" s="17"/>
      <c r="G536" s="17"/>
      <c r="H536" s="20"/>
    </row>
    <row r="537" spans="1:8" x14ac:dyDescent="0.25">
      <c r="A537" s="18" t="str">
        <f>+IFERROR(+VLOOKUP(C537,'#Client'!B:C,2,FALSE)," ")</f>
        <v xml:space="preserve"> </v>
      </c>
      <c r="B537" s="18" t="str">
        <f t="shared" si="13"/>
        <v>--</v>
      </c>
      <c r="C537" s="20"/>
      <c r="D537" s="17"/>
      <c r="E537" s="17"/>
      <c r="F537" s="17"/>
      <c r="G537" s="17"/>
      <c r="H537" s="20"/>
    </row>
    <row r="538" spans="1:8" x14ac:dyDescent="0.25">
      <c r="A538" s="18" t="str">
        <f>+IFERROR(+VLOOKUP(C538,'#Client'!B:C,2,FALSE)," ")</f>
        <v xml:space="preserve"> </v>
      </c>
      <c r="B538" s="18" t="str">
        <f t="shared" si="13"/>
        <v>--</v>
      </c>
      <c r="C538" s="20"/>
      <c r="D538" s="17"/>
      <c r="E538" s="17"/>
      <c r="F538" s="17"/>
      <c r="G538" s="17"/>
      <c r="H538" s="20"/>
    </row>
    <row r="539" spans="1:8" x14ac:dyDescent="0.25">
      <c r="A539" s="18" t="str">
        <f>+IFERROR(+VLOOKUP(C539,'#Client'!B:C,2,FALSE)," ")</f>
        <v xml:space="preserve"> </v>
      </c>
      <c r="B539" s="18" t="str">
        <f t="shared" si="13"/>
        <v>--</v>
      </c>
      <c r="C539" s="20"/>
      <c r="D539" s="17"/>
      <c r="E539" s="17"/>
      <c r="F539" s="17"/>
      <c r="G539" s="17"/>
      <c r="H539" s="20"/>
    </row>
    <row r="540" spans="1:8" x14ac:dyDescent="0.25">
      <c r="A540" s="18" t="str">
        <f>+IFERROR(+VLOOKUP(C540,'#Client'!B:C,2,FALSE)," ")</f>
        <v xml:space="preserve"> </v>
      </c>
      <c r="B540" s="18" t="str">
        <f t="shared" si="13"/>
        <v>--</v>
      </c>
      <c r="C540" s="20"/>
      <c r="D540" s="17"/>
      <c r="E540" s="17"/>
      <c r="F540" s="17"/>
      <c r="G540" s="17"/>
      <c r="H540" s="20"/>
    </row>
    <row r="541" spans="1:8" x14ac:dyDescent="0.25">
      <c r="A541" s="18" t="str">
        <f>+IFERROR(+VLOOKUP(C541,'#Client'!B:C,2,FALSE)," ")</f>
        <v xml:space="preserve"> </v>
      </c>
      <c r="B541" s="18" t="str">
        <f t="shared" si="13"/>
        <v>--</v>
      </c>
      <c r="C541" s="20"/>
      <c r="D541" s="17"/>
      <c r="E541" s="17"/>
      <c r="F541" s="17"/>
      <c r="G541" s="17"/>
      <c r="H541" s="20"/>
    </row>
    <row r="542" spans="1:8" x14ac:dyDescent="0.25">
      <c r="A542" s="18" t="str">
        <f>+IFERROR(+VLOOKUP(C542,'#Client'!B:C,2,FALSE)," ")</f>
        <v xml:space="preserve"> </v>
      </c>
      <c r="B542" s="18" t="str">
        <f t="shared" si="13"/>
        <v>--</v>
      </c>
      <c r="C542" s="20"/>
      <c r="D542" s="17"/>
      <c r="E542" s="17"/>
      <c r="F542" s="17"/>
      <c r="G542" s="17"/>
      <c r="H542" s="20"/>
    </row>
    <row r="543" spans="1:8" x14ac:dyDescent="0.25">
      <c r="A543" s="18" t="str">
        <f>+IFERROR(+VLOOKUP(C543,'#Client'!B:C,2,FALSE)," ")</f>
        <v xml:space="preserve"> </v>
      </c>
      <c r="B543" s="18" t="str">
        <f t="shared" si="13"/>
        <v>--</v>
      </c>
      <c r="C543" s="20"/>
      <c r="D543" s="17"/>
      <c r="E543" s="17"/>
      <c r="F543" s="17"/>
      <c r="G543" s="17"/>
      <c r="H543" s="20"/>
    </row>
    <row r="544" spans="1:8" x14ac:dyDescent="0.25">
      <c r="A544" s="18" t="str">
        <f>+IFERROR(+VLOOKUP(C544,'#Client'!B:C,2,FALSE)," ")</f>
        <v xml:space="preserve"> </v>
      </c>
      <c r="B544" s="18" t="str">
        <f t="shared" si="13"/>
        <v>--</v>
      </c>
      <c r="C544" s="20"/>
      <c r="D544" s="17"/>
      <c r="E544" s="17"/>
      <c r="F544" s="17"/>
      <c r="G544" s="17"/>
      <c r="H544" s="20"/>
    </row>
    <row r="545" spans="1:8" x14ac:dyDescent="0.25">
      <c r="A545" s="18" t="str">
        <f>+IFERROR(+VLOOKUP(C545,'#Client'!B:C,2,FALSE)," ")</f>
        <v xml:space="preserve"> </v>
      </c>
      <c r="B545" s="18" t="str">
        <f t="shared" si="13"/>
        <v>--</v>
      </c>
      <c r="C545" s="20"/>
      <c r="D545" s="17"/>
      <c r="E545" s="17"/>
      <c r="F545" s="17"/>
      <c r="G545" s="17"/>
      <c r="H545" s="20"/>
    </row>
    <row r="546" spans="1:8" x14ac:dyDescent="0.25">
      <c r="A546" s="18" t="str">
        <f>+IFERROR(+VLOOKUP(C546,'#Client'!B:C,2,FALSE)," ")</f>
        <v xml:space="preserve"> </v>
      </c>
      <c r="B546" s="18" t="str">
        <f t="shared" si="13"/>
        <v>--</v>
      </c>
      <c r="C546" s="20"/>
      <c r="D546" s="17"/>
      <c r="E546" s="17"/>
      <c r="F546" s="17"/>
      <c r="G546" s="17"/>
      <c r="H546" s="20"/>
    </row>
    <row r="547" spans="1:8" x14ac:dyDescent="0.25">
      <c r="A547" s="18" t="str">
        <f>+IFERROR(+VLOOKUP(C547,'#Client'!B:C,2,FALSE)," ")</f>
        <v xml:space="preserve"> </v>
      </c>
      <c r="B547" s="18" t="str">
        <f t="shared" si="13"/>
        <v>--</v>
      </c>
      <c r="C547" s="20"/>
      <c r="D547" s="17"/>
      <c r="E547" s="17"/>
      <c r="F547" s="17"/>
      <c r="G547" s="17"/>
      <c r="H547" s="20"/>
    </row>
    <row r="548" spans="1:8" x14ac:dyDescent="0.25">
      <c r="A548" s="18" t="str">
        <f>+IFERROR(+VLOOKUP(C548,'#Client'!B:C,2,FALSE)," ")</f>
        <v xml:space="preserve"> </v>
      </c>
      <c r="B548" s="18" t="str">
        <f t="shared" si="13"/>
        <v>--</v>
      </c>
      <c r="C548" s="20"/>
      <c r="D548" s="17"/>
      <c r="E548" s="17"/>
      <c r="F548" s="17"/>
      <c r="G548" s="17"/>
      <c r="H548" s="20"/>
    </row>
    <row r="549" spans="1:8" x14ac:dyDescent="0.25">
      <c r="A549" s="18" t="str">
        <f>+IFERROR(+VLOOKUP(C549,'#Client'!B:C,2,FALSE)," ")</f>
        <v xml:space="preserve"> </v>
      </c>
      <c r="B549" s="18" t="str">
        <f t="shared" si="13"/>
        <v>--</v>
      </c>
      <c r="C549" s="20"/>
      <c r="D549" s="17"/>
      <c r="E549" s="17"/>
      <c r="F549" s="17"/>
      <c r="G549" s="17"/>
      <c r="H549" s="20"/>
    </row>
    <row r="550" spans="1:8" x14ac:dyDescent="0.25">
      <c r="A550" s="18" t="str">
        <f>+IFERROR(+VLOOKUP(C550,'#Client'!B:C,2,FALSE)," ")</f>
        <v xml:space="preserve"> </v>
      </c>
      <c r="B550" s="18" t="str">
        <f t="shared" si="13"/>
        <v>--</v>
      </c>
      <c r="C550" s="20"/>
      <c r="D550" s="17"/>
      <c r="E550" s="17"/>
      <c r="F550" s="17"/>
      <c r="G550" s="17"/>
      <c r="H550" s="20"/>
    </row>
    <row r="551" spans="1:8" x14ac:dyDescent="0.25">
      <c r="A551" s="18" t="str">
        <f>+IFERROR(+VLOOKUP(C551,'#Client'!B:C,2,FALSE)," ")</f>
        <v xml:space="preserve"> </v>
      </c>
      <c r="B551" s="18" t="str">
        <f t="shared" si="13"/>
        <v>--</v>
      </c>
      <c r="C551" s="20"/>
      <c r="D551" s="17"/>
      <c r="E551" s="17"/>
      <c r="F551" s="17"/>
      <c r="G551" s="17"/>
      <c r="H551" s="20"/>
    </row>
    <row r="552" spans="1:8" x14ac:dyDescent="0.25">
      <c r="A552" s="18" t="str">
        <f>+IFERROR(+VLOOKUP(C552,'#Client'!B:C,2,FALSE)," ")</f>
        <v xml:space="preserve"> </v>
      </c>
      <c r="B552" s="18" t="str">
        <f t="shared" si="13"/>
        <v>--</v>
      </c>
      <c r="C552" s="20"/>
      <c r="D552" s="17"/>
      <c r="E552" s="17"/>
      <c r="F552" s="17"/>
      <c r="G552" s="17"/>
      <c r="H552" s="20"/>
    </row>
    <row r="553" spans="1:8" x14ac:dyDescent="0.25">
      <c r="A553" s="18" t="str">
        <f>+IFERROR(+VLOOKUP(C553,'#Client'!B:C,2,FALSE)," ")</f>
        <v xml:space="preserve"> </v>
      </c>
      <c r="B553" s="18" t="str">
        <f t="shared" si="13"/>
        <v>--</v>
      </c>
      <c r="C553" s="20"/>
      <c r="D553" s="17"/>
      <c r="E553" s="17"/>
      <c r="F553" s="17"/>
      <c r="G553" s="17"/>
      <c r="H553" s="20"/>
    </row>
    <row r="554" spans="1:8" x14ac:dyDescent="0.25">
      <c r="A554" s="18" t="str">
        <f>+IFERROR(+VLOOKUP(C554,'#Client'!B:C,2,FALSE)," ")</f>
        <v xml:space="preserve"> </v>
      </c>
      <c r="B554" s="18" t="str">
        <f t="shared" si="13"/>
        <v>--</v>
      </c>
      <c r="C554" s="20"/>
      <c r="D554" s="17"/>
      <c r="E554" s="17"/>
      <c r="F554" s="17"/>
      <c r="G554" s="17"/>
      <c r="H554" s="20"/>
    </row>
    <row r="555" spans="1:8" x14ac:dyDescent="0.25">
      <c r="A555" s="18" t="str">
        <f>+IFERROR(+VLOOKUP(C555,'#Client'!B:C,2,FALSE)," ")</f>
        <v xml:space="preserve"> </v>
      </c>
      <c r="B555" s="18" t="str">
        <f t="shared" si="13"/>
        <v>--</v>
      </c>
      <c r="C555" s="20"/>
      <c r="D555" s="17"/>
      <c r="E555" s="17"/>
      <c r="F555" s="17"/>
      <c r="G555" s="17"/>
      <c r="H555" s="20"/>
    </row>
    <row r="556" spans="1:8" x14ac:dyDescent="0.25">
      <c r="A556" s="18" t="str">
        <f>+IFERROR(+VLOOKUP(C556,'#Client'!B:C,2,FALSE)," ")</f>
        <v xml:space="preserve"> </v>
      </c>
      <c r="B556" s="18" t="str">
        <f t="shared" si="13"/>
        <v>--</v>
      </c>
      <c r="C556" s="20"/>
      <c r="D556" s="17"/>
      <c r="E556" s="17"/>
      <c r="F556" s="17"/>
      <c r="G556" s="17"/>
      <c r="H556" s="20"/>
    </row>
    <row r="557" spans="1:8" x14ac:dyDescent="0.25">
      <c r="A557" s="18" t="str">
        <f>+IFERROR(+VLOOKUP(C557,'#Client'!B:C,2,FALSE)," ")</f>
        <v xml:space="preserve"> </v>
      </c>
      <c r="B557" s="18" t="str">
        <f t="shared" si="13"/>
        <v>--</v>
      </c>
      <c r="C557" s="20"/>
      <c r="D557" s="17"/>
      <c r="E557" s="17"/>
      <c r="F557" s="17"/>
      <c r="G557" s="17"/>
      <c r="H557" s="20"/>
    </row>
    <row r="558" spans="1:8" x14ac:dyDescent="0.25">
      <c r="A558" s="18" t="str">
        <f>+IFERROR(+VLOOKUP(C558,'#Client'!B:C,2,FALSE)," ")</f>
        <v xml:space="preserve"> </v>
      </c>
      <c r="B558" s="18" t="str">
        <f t="shared" si="13"/>
        <v>--</v>
      </c>
      <c r="C558" s="20"/>
      <c r="D558" s="17"/>
      <c r="E558" s="17"/>
      <c r="F558" s="17"/>
      <c r="G558" s="17"/>
      <c r="H558" s="20"/>
    </row>
    <row r="559" spans="1:8" x14ac:dyDescent="0.25">
      <c r="A559" s="18" t="str">
        <f>+IFERROR(+VLOOKUP(C559,'#Client'!B:C,2,FALSE)," ")</f>
        <v xml:space="preserve"> </v>
      </c>
      <c r="B559" s="18" t="str">
        <f t="shared" si="13"/>
        <v>--</v>
      </c>
      <c r="C559" s="20"/>
      <c r="D559" s="17"/>
      <c r="E559" s="17"/>
      <c r="F559" s="17"/>
      <c r="G559" s="17"/>
      <c r="H559" s="20"/>
    </row>
    <row r="560" spans="1:8" x14ac:dyDescent="0.25">
      <c r="A560" s="18" t="str">
        <f>+IFERROR(+VLOOKUP(C560,'#Client'!B:C,2,FALSE)," ")</f>
        <v xml:space="preserve"> </v>
      </c>
      <c r="B560" s="18" t="str">
        <f t="shared" si="13"/>
        <v>--</v>
      </c>
      <c r="C560" s="20"/>
      <c r="D560" s="17"/>
      <c r="E560" s="17"/>
      <c r="F560" s="17"/>
      <c r="G560" s="17"/>
      <c r="H560" s="20"/>
    </row>
    <row r="561" spans="1:8" x14ac:dyDescent="0.25">
      <c r="A561" s="18" t="str">
        <f>+IFERROR(+VLOOKUP(C561,'#Client'!B:C,2,FALSE)," ")</f>
        <v xml:space="preserve"> </v>
      </c>
      <c r="B561" s="18" t="str">
        <f t="shared" si="13"/>
        <v>--</v>
      </c>
      <c r="C561" s="20"/>
      <c r="D561" s="17"/>
      <c r="E561" s="17"/>
      <c r="F561" s="17"/>
      <c r="G561" s="17"/>
      <c r="H561" s="20"/>
    </row>
    <row r="562" spans="1:8" x14ac:dyDescent="0.25">
      <c r="A562" s="18" t="str">
        <f>+IFERROR(+VLOOKUP(C562,'#Client'!B:C,2,FALSE)," ")</f>
        <v xml:space="preserve"> </v>
      </c>
      <c r="B562" s="18" t="str">
        <f t="shared" si="13"/>
        <v>--</v>
      </c>
      <c r="C562" s="20"/>
      <c r="D562" s="17"/>
      <c r="E562" s="17"/>
      <c r="F562" s="17"/>
      <c r="G562" s="17"/>
      <c r="H562" s="20"/>
    </row>
    <row r="563" spans="1:8" x14ac:dyDescent="0.25">
      <c r="A563" s="18" t="str">
        <f>+IFERROR(+VLOOKUP(C563,'#Client'!B:C,2,FALSE)," ")</f>
        <v xml:space="preserve"> </v>
      </c>
      <c r="B563" s="18" t="str">
        <f t="shared" si="13"/>
        <v>--</v>
      </c>
      <c r="C563" s="20"/>
      <c r="D563" s="17"/>
      <c r="E563" s="17"/>
      <c r="F563" s="17"/>
      <c r="G563" s="17"/>
      <c r="H563" s="20"/>
    </row>
    <row r="564" spans="1:8" x14ac:dyDescent="0.25">
      <c r="A564" s="18" t="str">
        <f>+IFERROR(+VLOOKUP(C564,'#Client'!B:C,2,FALSE)," ")</f>
        <v xml:space="preserve"> </v>
      </c>
      <c r="B564" s="18" t="str">
        <f t="shared" si="13"/>
        <v>--</v>
      </c>
      <c r="C564" s="20"/>
      <c r="D564" s="17"/>
      <c r="E564" s="17"/>
      <c r="F564" s="17"/>
      <c r="G564" s="17"/>
      <c r="H564" s="20"/>
    </row>
    <row r="565" spans="1:8" x14ac:dyDescent="0.25">
      <c r="A565" s="18" t="str">
        <f>+IFERROR(+VLOOKUP(C565,'#Client'!B:C,2,FALSE)," ")</f>
        <v xml:space="preserve"> </v>
      </c>
      <c r="B565" s="18" t="str">
        <f t="shared" si="13"/>
        <v>--</v>
      </c>
      <c r="C565" s="20"/>
      <c r="D565" s="17"/>
      <c r="E565" s="17"/>
      <c r="F565" s="17"/>
      <c r="G565" s="17"/>
      <c r="H565" s="20"/>
    </row>
    <row r="566" spans="1:8" x14ac:dyDescent="0.25">
      <c r="A566" s="18" t="str">
        <f>+IFERROR(+VLOOKUP(C566,'#Client'!B:C,2,FALSE)," ")</f>
        <v xml:space="preserve"> </v>
      </c>
      <c r="B566" s="18" t="str">
        <f t="shared" si="13"/>
        <v>--</v>
      </c>
      <c r="C566" s="20"/>
      <c r="D566" s="17"/>
      <c r="E566" s="17"/>
      <c r="F566" s="17"/>
      <c r="G566" s="17"/>
      <c r="H566" s="20"/>
    </row>
    <row r="567" spans="1:8" x14ac:dyDescent="0.25">
      <c r="A567" s="18" t="str">
        <f>+IFERROR(+VLOOKUP(C567,'#Client'!B:C,2,FALSE)," ")</f>
        <v xml:space="preserve"> </v>
      </c>
      <c r="B567" s="18" t="str">
        <f t="shared" si="13"/>
        <v>--</v>
      </c>
      <c r="C567" s="20"/>
      <c r="D567" s="17"/>
      <c r="E567" s="17"/>
      <c r="F567" s="17"/>
      <c r="G567" s="17"/>
      <c r="H567" s="20"/>
    </row>
    <row r="568" spans="1:8" x14ac:dyDescent="0.25">
      <c r="A568" s="18" t="str">
        <f>+IFERROR(+VLOOKUP(C568,'#Client'!B:C,2,FALSE)," ")</f>
        <v xml:space="preserve"> </v>
      </c>
      <c r="B568" s="18" t="str">
        <f t="shared" si="13"/>
        <v>--</v>
      </c>
      <c r="C568" s="20"/>
      <c r="D568" s="17"/>
      <c r="E568" s="17"/>
      <c r="F568" s="17"/>
      <c r="G568" s="17"/>
      <c r="H568" s="20"/>
    </row>
    <row r="569" spans="1:8" x14ac:dyDescent="0.25">
      <c r="A569" s="18" t="str">
        <f>+IFERROR(+VLOOKUP(C569,'#Client'!B:C,2,FALSE)," ")</f>
        <v xml:space="preserve"> </v>
      </c>
      <c r="B569" s="18" t="str">
        <f t="shared" si="13"/>
        <v>--</v>
      </c>
      <c r="C569" s="20"/>
      <c r="D569" s="17"/>
      <c r="E569" s="17"/>
      <c r="F569" s="17"/>
      <c r="G569" s="17"/>
      <c r="H569" s="20"/>
    </row>
    <row r="570" spans="1:8" x14ac:dyDescent="0.25">
      <c r="A570" s="18" t="str">
        <f>+IFERROR(+VLOOKUP(C570,'#Client'!B:C,2,FALSE)," ")</f>
        <v xml:space="preserve"> </v>
      </c>
      <c r="B570" s="18" t="str">
        <f t="shared" si="13"/>
        <v>--</v>
      </c>
      <c r="C570" s="20"/>
      <c r="D570" s="17"/>
      <c r="E570" s="17"/>
      <c r="F570" s="17"/>
      <c r="G570" s="17"/>
      <c r="H570" s="20"/>
    </row>
    <row r="571" spans="1:8" x14ac:dyDescent="0.25">
      <c r="A571" s="18" t="str">
        <f>+IFERROR(+VLOOKUP(C571,'#Client'!B:C,2,FALSE)," ")</f>
        <v xml:space="preserve"> </v>
      </c>
      <c r="B571" s="18" t="str">
        <f t="shared" si="13"/>
        <v>--</v>
      </c>
      <c r="C571" s="20"/>
      <c r="D571" s="17"/>
      <c r="E571" s="17"/>
      <c r="F571" s="17"/>
      <c r="G571" s="17"/>
      <c r="H571" s="20"/>
    </row>
    <row r="572" spans="1:8" x14ac:dyDescent="0.25">
      <c r="A572" s="18" t="str">
        <f>+IFERROR(+VLOOKUP(C572,'#Client'!B:C,2,FALSE)," ")</f>
        <v xml:space="preserve"> </v>
      </c>
      <c r="B572" s="18" t="str">
        <f t="shared" si="13"/>
        <v>--</v>
      </c>
      <c r="C572" s="20"/>
      <c r="D572" s="17"/>
      <c r="E572" s="17"/>
      <c r="F572" s="17"/>
      <c r="G572" s="17"/>
      <c r="H572" s="20"/>
    </row>
    <row r="573" spans="1:8" x14ac:dyDescent="0.25">
      <c r="A573" s="18" t="str">
        <f>+IFERROR(+VLOOKUP(C573,'#Client'!B:C,2,FALSE)," ")</f>
        <v xml:space="preserve"> </v>
      </c>
      <c r="B573" s="18" t="str">
        <f t="shared" si="13"/>
        <v>--</v>
      </c>
      <c r="C573" s="20"/>
      <c r="D573" s="17"/>
      <c r="E573" s="17"/>
      <c r="F573" s="17"/>
      <c r="G573" s="17"/>
      <c r="H573" s="20"/>
    </row>
    <row r="574" spans="1:8" x14ac:dyDescent="0.25">
      <c r="A574" s="18" t="str">
        <f>+IFERROR(+VLOOKUP(C574,'#Client'!B:C,2,FALSE)," ")</f>
        <v xml:space="preserve"> </v>
      </c>
      <c r="B574" s="18" t="str">
        <f t="shared" si="13"/>
        <v>--</v>
      </c>
      <c r="C574" s="20"/>
      <c r="D574" s="17"/>
      <c r="E574" s="17"/>
      <c r="F574" s="17"/>
      <c r="G574" s="17"/>
      <c r="H574" s="20"/>
    </row>
    <row r="575" spans="1:8" x14ac:dyDescent="0.25">
      <c r="A575" s="18" t="str">
        <f>+IFERROR(+VLOOKUP(C575,'#Client'!B:C,2,FALSE)," ")</f>
        <v xml:space="preserve"> </v>
      </c>
      <c r="B575" s="18" t="str">
        <f t="shared" si="13"/>
        <v>--</v>
      </c>
      <c r="C575" s="20"/>
      <c r="D575" s="17"/>
      <c r="E575" s="17"/>
      <c r="F575" s="17"/>
      <c r="G575" s="17"/>
      <c r="H575" s="20"/>
    </row>
    <row r="576" spans="1:8" x14ac:dyDescent="0.25">
      <c r="A576" s="18" t="str">
        <f>+IFERROR(+VLOOKUP(C576,'#Client'!B:C,2,FALSE)," ")</f>
        <v xml:space="preserve"> </v>
      </c>
      <c r="B576" s="18" t="str">
        <f t="shared" ref="B576:B624" si="14">+_xlfn.CONCAT(D576,"-",,E576,"-",F576)</f>
        <v>--</v>
      </c>
      <c r="C576" s="20"/>
      <c r="D576" s="17"/>
      <c r="E576" s="17"/>
      <c r="F576" s="17"/>
      <c r="G576" s="17"/>
      <c r="H576" s="20"/>
    </row>
    <row r="577" spans="1:8" x14ac:dyDescent="0.25">
      <c r="A577" s="18" t="str">
        <f>+IFERROR(+VLOOKUP(C577,'#Client'!B:C,2,FALSE)," ")</f>
        <v xml:space="preserve"> </v>
      </c>
      <c r="B577" s="18" t="str">
        <f t="shared" si="14"/>
        <v>--</v>
      </c>
      <c r="C577" s="20"/>
      <c r="D577" s="17"/>
      <c r="E577" s="17"/>
      <c r="F577" s="17"/>
      <c r="G577" s="17"/>
      <c r="H577" s="20"/>
    </row>
    <row r="578" spans="1:8" x14ac:dyDescent="0.25">
      <c r="A578" s="18" t="str">
        <f>+IFERROR(+VLOOKUP(C578,'#Client'!B:C,2,FALSE)," ")</f>
        <v xml:space="preserve"> </v>
      </c>
      <c r="B578" s="18" t="str">
        <f t="shared" si="14"/>
        <v>--</v>
      </c>
      <c r="C578" s="20"/>
      <c r="D578" s="17"/>
      <c r="E578" s="17"/>
      <c r="F578" s="17"/>
      <c r="G578" s="17"/>
      <c r="H578" s="20"/>
    </row>
    <row r="579" spans="1:8" x14ac:dyDescent="0.25">
      <c r="A579" s="18" t="str">
        <f>+IFERROR(+VLOOKUP(C579,'#Client'!B:C,2,FALSE)," ")</f>
        <v xml:space="preserve"> </v>
      </c>
      <c r="B579" s="18" t="str">
        <f t="shared" si="14"/>
        <v>--</v>
      </c>
      <c r="C579" s="20"/>
      <c r="D579" s="17"/>
      <c r="E579" s="17"/>
      <c r="F579" s="17"/>
      <c r="G579" s="17"/>
      <c r="H579" s="20"/>
    </row>
    <row r="580" spans="1:8" x14ac:dyDescent="0.25">
      <c r="A580" s="18" t="str">
        <f>+IFERROR(+VLOOKUP(C580,'#Client'!B:C,2,FALSE)," ")</f>
        <v xml:space="preserve"> </v>
      </c>
      <c r="B580" s="18" t="str">
        <f t="shared" si="14"/>
        <v>--</v>
      </c>
      <c r="C580" s="20"/>
      <c r="D580" s="17"/>
      <c r="E580" s="17"/>
      <c r="F580" s="17"/>
      <c r="G580" s="17"/>
      <c r="H580" s="20"/>
    </row>
    <row r="581" spans="1:8" x14ac:dyDescent="0.25">
      <c r="A581" s="18" t="str">
        <f>+IFERROR(+VLOOKUP(C581,'#Client'!B:C,2,FALSE)," ")</f>
        <v xml:space="preserve"> </v>
      </c>
      <c r="B581" s="18" t="str">
        <f t="shared" si="14"/>
        <v>--</v>
      </c>
      <c r="C581" s="20"/>
      <c r="D581" s="17"/>
      <c r="E581" s="17"/>
      <c r="F581" s="17"/>
      <c r="G581" s="17"/>
      <c r="H581" s="20"/>
    </row>
    <row r="582" spans="1:8" x14ac:dyDescent="0.25">
      <c r="A582" s="18" t="str">
        <f>+IFERROR(+VLOOKUP(C582,'#Client'!B:C,2,FALSE)," ")</f>
        <v xml:space="preserve"> </v>
      </c>
      <c r="B582" s="18" t="str">
        <f t="shared" si="14"/>
        <v>--</v>
      </c>
      <c r="C582" s="20"/>
      <c r="D582" s="17"/>
      <c r="E582" s="17"/>
      <c r="F582" s="17"/>
      <c r="G582" s="17"/>
      <c r="H582" s="20"/>
    </row>
    <row r="583" spans="1:8" x14ac:dyDescent="0.25">
      <c r="A583" s="18" t="str">
        <f>+IFERROR(+VLOOKUP(C583,'#Client'!B:C,2,FALSE)," ")</f>
        <v xml:space="preserve"> </v>
      </c>
      <c r="B583" s="18" t="str">
        <f t="shared" si="14"/>
        <v>--</v>
      </c>
      <c r="C583" s="20"/>
      <c r="D583" s="17"/>
      <c r="E583" s="17"/>
      <c r="F583" s="17"/>
      <c r="G583" s="17"/>
      <c r="H583" s="20"/>
    </row>
    <row r="584" spans="1:8" x14ac:dyDescent="0.25">
      <c r="A584" s="18" t="str">
        <f>+IFERROR(+VLOOKUP(C584,'#Client'!B:C,2,FALSE)," ")</f>
        <v xml:space="preserve"> </v>
      </c>
      <c r="B584" s="18" t="str">
        <f t="shared" si="14"/>
        <v>--</v>
      </c>
      <c r="C584" s="20"/>
      <c r="D584" s="17"/>
      <c r="E584" s="17"/>
      <c r="F584" s="17"/>
      <c r="G584" s="17"/>
      <c r="H584" s="20"/>
    </row>
    <row r="585" spans="1:8" x14ac:dyDescent="0.25">
      <c r="A585" s="18" t="str">
        <f>+IFERROR(+VLOOKUP(C585,'#Client'!B:C,2,FALSE)," ")</f>
        <v xml:space="preserve"> </v>
      </c>
      <c r="B585" s="18" t="str">
        <f t="shared" si="14"/>
        <v>--</v>
      </c>
      <c r="C585" s="20"/>
      <c r="D585" s="17"/>
      <c r="E585" s="17"/>
      <c r="F585" s="17"/>
      <c r="G585" s="17"/>
      <c r="H585" s="20"/>
    </row>
    <row r="586" spans="1:8" x14ac:dyDescent="0.25">
      <c r="A586" s="18" t="str">
        <f>+IFERROR(+VLOOKUP(C586,'#Client'!B:C,2,FALSE)," ")</f>
        <v xml:space="preserve"> </v>
      </c>
      <c r="B586" s="18" t="str">
        <f t="shared" si="14"/>
        <v>--</v>
      </c>
      <c r="C586" s="20"/>
      <c r="D586" s="17"/>
      <c r="E586" s="17"/>
      <c r="F586" s="17"/>
      <c r="G586" s="17"/>
      <c r="H586" s="20"/>
    </row>
    <row r="587" spans="1:8" x14ac:dyDescent="0.25">
      <c r="A587" s="18" t="str">
        <f>+IFERROR(+VLOOKUP(C587,'#Client'!B:C,2,FALSE)," ")</f>
        <v xml:space="preserve"> </v>
      </c>
      <c r="B587" s="18" t="str">
        <f t="shared" si="14"/>
        <v>--</v>
      </c>
      <c r="C587" s="20"/>
      <c r="D587" s="17"/>
      <c r="E587" s="17"/>
      <c r="F587" s="17"/>
      <c r="G587" s="17"/>
      <c r="H587" s="20"/>
    </row>
    <row r="588" spans="1:8" x14ac:dyDescent="0.25">
      <c r="A588" s="18" t="str">
        <f>+IFERROR(+VLOOKUP(C588,'#Client'!B:C,2,FALSE)," ")</f>
        <v xml:space="preserve"> </v>
      </c>
      <c r="B588" s="18" t="str">
        <f t="shared" si="14"/>
        <v>--</v>
      </c>
      <c r="C588" s="20"/>
      <c r="D588" s="17"/>
      <c r="E588" s="17"/>
      <c r="F588" s="17"/>
      <c r="G588" s="17"/>
      <c r="H588" s="20"/>
    </row>
    <row r="589" spans="1:8" x14ac:dyDescent="0.25">
      <c r="A589" s="18" t="str">
        <f>+IFERROR(+VLOOKUP(C589,'#Client'!B:C,2,FALSE)," ")</f>
        <v xml:space="preserve"> </v>
      </c>
      <c r="B589" s="18" t="str">
        <f t="shared" si="14"/>
        <v>--</v>
      </c>
      <c r="C589" s="20"/>
      <c r="D589" s="17"/>
      <c r="E589" s="17"/>
      <c r="F589" s="17"/>
      <c r="G589" s="17"/>
      <c r="H589" s="20"/>
    </row>
    <row r="590" spans="1:8" x14ac:dyDescent="0.25">
      <c r="A590" s="18" t="str">
        <f>+IFERROR(+VLOOKUP(C590,'#Client'!B:C,2,FALSE)," ")</f>
        <v xml:space="preserve"> </v>
      </c>
      <c r="B590" s="18" t="str">
        <f t="shared" si="14"/>
        <v>--</v>
      </c>
      <c r="C590" s="20"/>
      <c r="D590" s="17"/>
      <c r="E590" s="17"/>
      <c r="F590" s="17"/>
      <c r="G590" s="17"/>
      <c r="H590" s="20"/>
    </row>
    <row r="591" spans="1:8" x14ac:dyDescent="0.25">
      <c r="A591" s="18" t="str">
        <f>+IFERROR(+VLOOKUP(C591,'#Client'!B:C,2,FALSE)," ")</f>
        <v xml:space="preserve"> </v>
      </c>
      <c r="B591" s="18" t="str">
        <f t="shared" si="14"/>
        <v>--</v>
      </c>
      <c r="C591" s="20"/>
      <c r="D591" s="17"/>
      <c r="E591" s="17"/>
      <c r="F591" s="17"/>
      <c r="G591" s="17"/>
      <c r="H591" s="20"/>
    </row>
    <row r="592" spans="1:8" x14ac:dyDescent="0.25">
      <c r="A592" s="18" t="str">
        <f>+IFERROR(+VLOOKUP(C592,'#Client'!B:C,2,FALSE)," ")</f>
        <v xml:space="preserve"> </v>
      </c>
      <c r="B592" s="18" t="str">
        <f t="shared" si="14"/>
        <v>--</v>
      </c>
      <c r="C592" s="20"/>
      <c r="D592" s="17"/>
      <c r="E592" s="17"/>
      <c r="F592" s="17"/>
      <c r="G592" s="17"/>
      <c r="H592" s="20"/>
    </row>
    <row r="593" spans="1:8" x14ac:dyDescent="0.25">
      <c r="A593" s="18" t="str">
        <f>+IFERROR(+VLOOKUP(C593,'#Client'!B:C,2,FALSE)," ")</f>
        <v xml:space="preserve"> </v>
      </c>
      <c r="B593" s="18" t="str">
        <f t="shared" si="14"/>
        <v>--</v>
      </c>
      <c r="C593" s="20"/>
      <c r="D593" s="17"/>
      <c r="E593" s="17"/>
      <c r="F593" s="17"/>
      <c r="G593" s="17"/>
      <c r="H593" s="20"/>
    </row>
    <row r="594" spans="1:8" x14ac:dyDescent="0.25">
      <c r="A594" s="18" t="str">
        <f>+IFERROR(+VLOOKUP(C594,'#Client'!B:C,2,FALSE)," ")</f>
        <v xml:space="preserve"> </v>
      </c>
      <c r="B594" s="18" t="str">
        <f t="shared" si="14"/>
        <v>--</v>
      </c>
      <c r="C594" s="20"/>
      <c r="D594" s="17"/>
      <c r="E594" s="17"/>
      <c r="F594" s="17"/>
      <c r="G594" s="17"/>
      <c r="H594" s="20"/>
    </row>
    <row r="595" spans="1:8" x14ac:dyDescent="0.25">
      <c r="A595" s="18" t="str">
        <f>+IFERROR(+VLOOKUP(C595,'#Client'!B:C,2,FALSE)," ")</f>
        <v xml:space="preserve"> </v>
      </c>
      <c r="B595" s="18" t="str">
        <f t="shared" si="14"/>
        <v>--</v>
      </c>
      <c r="C595" s="20"/>
      <c r="D595" s="17"/>
      <c r="E595" s="17"/>
      <c r="F595" s="17"/>
      <c r="G595" s="17"/>
      <c r="H595" s="20"/>
    </row>
    <row r="596" spans="1:8" x14ac:dyDescent="0.25">
      <c r="A596" s="18" t="str">
        <f>+IFERROR(+VLOOKUP(C596,'#Client'!B:C,2,FALSE)," ")</f>
        <v xml:space="preserve"> </v>
      </c>
      <c r="B596" s="18" t="str">
        <f t="shared" si="14"/>
        <v>--</v>
      </c>
      <c r="C596" s="20"/>
      <c r="D596" s="17"/>
      <c r="E596" s="17"/>
      <c r="F596" s="17"/>
      <c r="G596" s="17"/>
      <c r="H596" s="20"/>
    </row>
    <row r="597" spans="1:8" x14ac:dyDescent="0.25">
      <c r="A597" s="18" t="str">
        <f>+IFERROR(+VLOOKUP(C597,'#Client'!B:C,2,FALSE)," ")</f>
        <v xml:space="preserve"> </v>
      </c>
      <c r="B597" s="18" t="str">
        <f t="shared" si="14"/>
        <v>--</v>
      </c>
      <c r="C597" s="20"/>
      <c r="D597" s="17"/>
      <c r="E597" s="17"/>
      <c r="F597" s="17"/>
      <c r="G597" s="17"/>
      <c r="H597" s="20"/>
    </row>
    <row r="598" spans="1:8" x14ac:dyDescent="0.25">
      <c r="A598" s="18" t="str">
        <f>+IFERROR(+VLOOKUP(C598,'#Client'!B:C,2,FALSE)," ")</f>
        <v xml:space="preserve"> </v>
      </c>
      <c r="B598" s="18" t="str">
        <f t="shared" si="14"/>
        <v>--</v>
      </c>
      <c r="C598" s="20"/>
      <c r="D598" s="17"/>
      <c r="E598" s="17"/>
      <c r="F598" s="17"/>
      <c r="G598" s="17"/>
      <c r="H598" s="20"/>
    </row>
    <row r="599" spans="1:8" x14ac:dyDescent="0.25">
      <c r="A599" s="18" t="str">
        <f>+IFERROR(+VLOOKUP(C599,'#Client'!B:C,2,FALSE)," ")</f>
        <v xml:space="preserve"> </v>
      </c>
      <c r="B599" s="18" t="str">
        <f t="shared" si="14"/>
        <v>--</v>
      </c>
      <c r="C599" s="20"/>
      <c r="D599" s="17"/>
      <c r="E599" s="17"/>
      <c r="F599" s="17"/>
      <c r="G599" s="17"/>
      <c r="H599" s="20"/>
    </row>
    <row r="600" spans="1:8" x14ac:dyDescent="0.25">
      <c r="A600" s="18" t="str">
        <f>+IFERROR(+VLOOKUP(C600,'#Client'!B:C,2,FALSE)," ")</f>
        <v xml:space="preserve"> </v>
      </c>
      <c r="B600" s="18" t="str">
        <f t="shared" si="14"/>
        <v>--</v>
      </c>
      <c r="C600" s="20"/>
      <c r="D600" s="17"/>
      <c r="E600" s="17"/>
      <c r="F600" s="17"/>
      <c r="G600" s="17"/>
      <c r="H600" s="20"/>
    </row>
    <row r="601" spans="1:8" x14ac:dyDescent="0.25">
      <c r="A601" s="18" t="str">
        <f>+IFERROR(+VLOOKUP(C601,'#Client'!B:C,2,FALSE)," ")</f>
        <v xml:space="preserve"> </v>
      </c>
      <c r="B601" s="18" t="str">
        <f t="shared" si="14"/>
        <v>--</v>
      </c>
      <c r="C601" s="20"/>
      <c r="D601" s="17"/>
      <c r="E601" s="17"/>
      <c r="F601" s="17"/>
      <c r="G601" s="17"/>
      <c r="H601" s="20"/>
    </row>
    <row r="602" spans="1:8" x14ac:dyDescent="0.25">
      <c r="A602" s="18" t="str">
        <f>+IFERROR(+VLOOKUP(C602,'#Client'!B:C,2,FALSE)," ")</f>
        <v xml:space="preserve"> </v>
      </c>
      <c r="B602" s="18" t="str">
        <f t="shared" si="14"/>
        <v>--</v>
      </c>
      <c r="C602" s="20"/>
      <c r="D602" s="17"/>
      <c r="E602" s="17"/>
      <c r="F602" s="17"/>
      <c r="G602" s="17"/>
      <c r="H602" s="20"/>
    </row>
    <row r="603" spans="1:8" x14ac:dyDescent="0.25">
      <c r="A603" s="18" t="str">
        <f>+IFERROR(+VLOOKUP(C603,'#Client'!B:C,2,FALSE)," ")</f>
        <v xml:space="preserve"> </v>
      </c>
      <c r="B603" s="18" t="str">
        <f t="shared" si="14"/>
        <v>--</v>
      </c>
      <c r="C603" s="20"/>
      <c r="D603" s="17"/>
      <c r="E603" s="17"/>
      <c r="F603" s="17"/>
      <c r="G603" s="17"/>
      <c r="H603" s="20"/>
    </row>
    <row r="604" spans="1:8" x14ac:dyDescent="0.25">
      <c r="A604" s="18" t="str">
        <f>+IFERROR(+VLOOKUP(C604,'#Client'!B:C,2,FALSE)," ")</f>
        <v xml:space="preserve"> </v>
      </c>
      <c r="B604" s="18" t="str">
        <f t="shared" si="14"/>
        <v>--</v>
      </c>
      <c r="C604" s="20"/>
      <c r="D604" s="17"/>
      <c r="E604" s="17"/>
      <c r="F604" s="17"/>
      <c r="G604" s="17"/>
      <c r="H604" s="20"/>
    </row>
    <row r="605" spans="1:8" x14ac:dyDescent="0.25">
      <c r="A605" s="18" t="str">
        <f>+IFERROR(+VLOOKUP(C605,'#Client'!B:C,2,FALSE)," ")</f>
        <v xml:space="preserve"> </v>
      </c>
      <c r="B605" s="18" t="str">
        <f t="shared" si="14"/>
        <v>--</v>
      </c>
      <c r="C605" s="20"/>
      <c r="D605" s="17"/>
      <c r="E605" s="17"/>
      <c r="F605" s="17"/>
      <c r="G605" s="17"/>
      <c r="H605" s="20"/>
    </row>
    <row r="606" spans="1:8" x14ac:dyDescent="0.25">
      <c r="A606" s="18" t="str">
        <f>+IFERROR(+VLOOKUP(C606,'#Client'!B:C,2,FALSE)," ")</f>
        <v xml:space="preserve"> </v>
      </c>
      <c r="B606" s="18" t="str">
        <f t="shared" si="14"/>
        <v>--</v>
      </c>
      <c r="C606" s="20"/>
      <c r="D606" s="17"/>
      <c r="E606" s="17"/>
      <c r="F606" s="17"/>
      <c r="G606" s="17"/>
      <c r="H606" s="20"/>
    </row>
    <row r="607" spans="1:8" x14ac:dyDescent="0.25">
      <c r="A607" s="18" t="str">
        <f>+IFERROR(+VLOOKUP(C607,'#Client'!B:C,2,FALSE)," ")</f>
        <v xml:space="preserve"> </v>
      </c>
      <c r="B607" s="18" t="str">
        <f t="shared" si="14"/>
        <v>--</v>
      </c>
      <c r="C607" s="20"/>
      <c r="D607" s="17"/>
      <c r="E607" s="17"/>
      <c r="F607" s="17"/>
      <c r="G607" s="17"/>
      <c r="H607" s="20"/>
    </row>
    <row r="608" spans="1:8" x14ac:dyDescent="0.25">
      <c r="A608" s="18" t="str">
        <f>+IFERROR(+VLOOKUP(C608,'#Client'!B:C,2,FALSE)," ")</f>
        <v xml:space="preserve"> </v>
      </c>
      <c r="B608" s="18" t="str">
        <f t="shared" si="14"/>
        <v>--</v>
      </c>
      <c r="C608" s="20"/>
      <c r="D608" s="17"/>
      <c r="E608" s="17"/>
      <c r="F608" s="17"/>
      <c r="G608" s="17"/>
      <c r="H608" s="20"/>
    </row>
    <row r="609" spans="1:8" x14ac:dyDescent="0.25">
      <c r="A609" s="18" t="str">
        <f>+IFERROR(+VLOOKUP(C609,'#Client'!B:C,2,FALSE)," ")</f>
        <v xml:space="preserve"> </v>
      </c>
      <c r="B609" s="18" t="str">
        <f t="shared" si="14"/>
        <v>--</v>
      </c>
      <c r="C609" s="20"/>
      <c r="D609" s="17"/>
      <c r="E609" s="17"/>
      <c r="F609" s="17"/>
      <c r="G609" s="17"/>
      <c r="H609" s="20"/>
    </row>
    <row r="610" spans="1:8" x14ac:dyDescent="0.25">
      <c r="A610" s="18" t="str">
        <f>+IFERROR(+VLOOKUP(C610,'#Client'!B:C,2,FALSE)," ")</f>
        <v xml:space="preserve"> </v>
      </c>
      <c r="B610" s="18" t="str">
        <f t="shared" si="14"/>
        <v>--</v>
      </c>
      <c r="C610" s="20"/>
      <c r="D610" s="17"/>
      <c r="E610" s="17"/>
      <c r="F610" s="17"/>
      <c r="G610" s="17"/>
      <c r="H610" s="20"/>
    </row>
    <row r="611" spans="1:8" x14ac:dyDescent="0.25">
      <c r="A611" s="18" t="str">
        <f>+IFERROR(+VLOOKUP(C611,'#Client'!B:C,2,FALSE)," ")</f>
        <v xml:space="preserve"> </v>
      </c>
      <c r="B611" s="18" t="str">
        <f t="shared" si="14"/>
        <v>--</v>
      </c>
      <c r="C611" s="20"/>
      <c r="D611" s="17"/>
      <c r="E611" s="17"/>
      <c r="F611" s="17"/>
      <c r="G611" s="17"/>
      <c r="H611" s="20"/>
    </row>
    <row r="612" spans="1:8" x14ac:dyDescent="0.25">
      <c r="A612" s="18" t="str">
        <f>+IFERROR(+VLOOKUP(C612,'#Client'!B:C,2,FALSE)," ")</f>
        <v xml:space="preserve"> </v>
      </c>
      <c r="B612" s="18" t="str">
        <f t="shared" si="14"/>
        <v>--</v>
      </c>
      <c r="C612" s="20"/>
      <c r="D612" s="17"/>
      <c r="E612" s="17"/>
      <c r="F612" s="17"/>
      <c r="G612" s="17"/>
      <c r="H612" s="20"/>
    </row>
    <row r="613" spans="1:8" x14ac:dyDescent="0.25">
      <c r="A613" s="18" t="str">
        <f>+IFERROR(+VLOOKUP(C613,'#Client'!B:C,2,FALSE)," ")</f>
        <v xml:space="preserve"> </v>
      </c>
      <c r="B613" s="18" t="str">
        <f t="shared" si="14"/>
        <v>--</v>
      </c>
      <c r="C613" s="20"/>
      <c r="D613" s="17"/>
      <c r="E613" s="17"/>
      <c r="F613" s="17"/>
      <c r="G613" s="17"/>
      <c r="H613" s="20"/>
    </row>
    <row r="614" spans="1:8" x14ac:dyDescent="0.25">
      <c r="A614" s="18" t="str">
        <f>+IFERROR(+VLOOKUP(C614,'#Client'!B:C,2,FALSE)," ")</f>
        <v xml:space="preserve"> </v>
      </c>
      <c r="B614" s="18" t="str">
        <f t="shared" si="14"/>
        <v>--</v>
      </c>
      <c r="C614" s="20"/>
      <c r="D614" s="17"/>
      <c r="E614" s="17"/>
      <c r="F614" s="17"/>
      <c r="G614" s="17"/>
      <c r="H614" s="20"/>
    </row>
    <row r="615" spans="1:8" x14ac:dyDescent="0.25">
      <c r="A615" s="18" t="str">
        <f>+IFERROR(+VLOOKUP(C615,'#Client'!B:C,2,FALSE)," ")</f>
        <v xml:space="preserve"> </v>
      </c>
      <c r="B615" s="18" t="str">
        <f t="shared" si="14"/>
        <v>--</v>
      </c>
      <c r="C615" s="20"/>
      <c r="D615" s="17"/>
      <c r="E615" s="17"/>
      <c r="F615" s="17"/>
      <c r="G615" s="17"/>
      <c r="H615" s="20"/>
    </row>
    <row r="616" spans="1:8" x14ac:dyDescent="0.25">
      <c r="A616" s="18" t="str">
        <f>+IFERROR(+VLOOKUP(C616,'#Client'!B:C,2,FALSE)," ")</f>
        <v xml:space="preserve"> </v>
      </c>
      <c r="B616" s="18" t="str">
        <f t="shared" si="14"/>
        <v>--</v>
      </c>
      <c r="C616" s="20"/>
      <c r="D616" s="17"/>
      <c r="E616" s="17"/>
      <c r="F616" s="17"/>
      <c r="G616" s="17"/>
      <c r="H616" s="20"/>
    </row>
    <row r="617" spans="1:8" x14ac:dyDescent="0.25">
      <c r="A617" s="18" t="str">
        <f>+IFERROR(+VLOOKUP(C617,'#Client'!B:C,2,FALSE)," ")</f>
        <v xml:space="preserve"> </v>
      </c>
      <c r="B617" s="18" t="str">
        <f t="shared" si="14"/>
        <v>--</v>
      </c>
      <c r="C617" s="20"/>
      <c r="D617" s="17"/>
      <c r="E617" s="17"/>
      <c r="F617" s="17"/>
      <c r="G617" s="17"/>
      <c r="H617" s="20"/>
    </row>
    <row r="618" spans="1:8" x14ac:dyDescent="0.25">
      <c r="A618" s="18" t="str">
        <f>+IFERROR(+VLOOKUP(C618,'#Client'!B:C,2,FALSE)," ")</f>
        <v xml:space="preserve"> </v>
      </c>
      <c r="B618" s="18" t="str">
        <f t="shared" si="14"/>
        <v>--</v>
      </c>
      <c r="C618" s="20"/>
      <c r="D618" s="17"/>
      <c r="E618" s="17"/>
      <c r="F618" s="17"/>
      <c r="G618" s="17"/>
      <c r="H618" s="20"/>
    </row>
    <row r="619" spans="1:8" x14ac:dyDescent="0.25">
      <c r="A619" s="18" t="str">
        <f>+IFERROR(+VLOOKUP(C619,'#Client'!B:C,2,FALSE)," ")</f>
        <v xml:space="preserve"> </v>
      </c>
      <c r="B619" s="18" t="str">
        <f t="shared" si="14"/>
        <v>--</v>
      </c>
      <c r="C619" s="20"/>
      <c r="D619" s="17"/>
      <c r="E619" s="17"/>
      <c r="F619" s="17"/>
      <c r="G619" s="17"/>
      <c r="H619" s="20"/>
    </row>
    <row r="620" spans="1:8" x14ac:dyDescent="0.25">
      <c r="A620" s="18" t="str">
        <f>+IFERROR(+VLOOKUP(C620,'#Client'!B:C,2,FALSE)," ")</f>
        <v xml:space="preserve"> </v>
      </c>
      <c r="B620" s="18" t="str">
        <f t="shared" si="14"/>
        <v>--</v>
      </c>
      <c r="C620" s="20"/>
      <c r="D620" s="17"/>
      <c r="E620" s="17"/>
      <c r="F620" s="17"/>
      <c r="G620" s="17"/>
      <c r="H620" s="20"/>
    </row>
    <row r="621" spans="1:8" x14ac:dyDescent="0.25">
      <c r="A621" s="18" t="str">
        <f>+IFERROR(+VLOOKUP(C621,'#Client'!B:C,2,FALSE)," ")</f>
        <v xml:space="preserve"> </v>
      </c>
      <c r="B621" s="18" t="str">
        <f t="shared" si="14"/>
        <v>--</v>
      </c>
      <c r="C621" s="20"/>
      <c r="D621" s="17"/>
      <c r="E621" s="17"/>
      <c r="F621" s="17"/>
      <c r="G621" s="17"/>
      <c r="H621" s="20"/>
    </row>
    <row r="622" spans="1:8" x14ac:dyDescent="0.25">
      <c r="A622" s="18" t="str">
        <f>+IFERROR(+VLOOKUP(C622,'#Client'!B:C,2,FALSE)," ")</f>
        <v xml:space="preserve"> </v>
      </c>
      <c r="B622" s="18" t="str">
        <f t="shared" si="14"/>
        <v>--</v>
      </c>
      <c r="C622" s="20"/>
      <c r="D622" s="17"/>
      <c r="E622" s="17"/>
      <c r="F622" s="17"/>
      <c r="G622" s="17"/>
      <c r="H622" s="20"/>
    </row>
    <row r="623" spans="1:8" x14ac:dyDescent="0.25">
      <c r="A623" s="18" t="str">
        <f>+IFERROR(+VLOOKUP(C623,'#Client'!B:C,2,FALSE)," ")</f>
        <v xml:space="preserve"> </v>
      </c>
      <c r="B623" s="18" t="str">
        <f t="shared" si="14"/>
        <v>--</v>
      </c>
      <c r="C623" s="20"/>
      <c r="D623" s="17"/>
      <c r="E623" s="17"/>
      <c r="F623" s="17"/>
      <c r="G623" s="17"/>
      <c r="H623" s="20"/>
    </row>
    <row r="624" spans="1:8" x14ac:dyDescent="0.25">
      <c r="A624" s="18" t="str">
        <f>+IFERROR(+VLOOKUP(C624,'#Client'!B:C,2,FALSE)," ")</f>
        <v xml:space="preserve"> </v>
      </c>
      <c r="B624" s="18" t="str">
        <f t="shared" si="14"/>
        <v>--</v>
      </c>
      <c r="C624" s="20"/>
      <c r="D624" s="17"/>
      <c r="E624" s="17"/>
      <c r="F624" s="17"/>
      <c r="G624" s="17"/>
      <c r="H624" s="20"/>
    </row>
    <row r="625" spans="1:8" x14ac:dyDescent="0.25">
      <c r="A625" s="18"/>
      <c r="B625" s="18"/>
      <c r="C625" s="20"/>
      <c r="D625" s="17"/>
      <c r="E625" s="17"/>
      <c r="F625" s="17"/>
      <c r="G625" s="17"/>
      <c r="H625" s="20"/>
    </row>
    <row r="626" spans="1:8" x14ac:dyDescent="0.25">
      <c r="A626" s="18"/>
      <c r="B626" s="18"/>
      <c r="C626" s="20"/>
      <c r="D626" s="17"/>
      <c r="E626" s="17"/>
      <c r="F626" s="17"/>
      <c r="G626" s="17"/>
      <c r="H626" s="20"/>
    </row>
    <row r="627" spans="1:8" x14ac:dyDescent="0.25">
      <c r="A627" s="18"/>
      <c r="B627" s="18"/>
      <c r="C627" s="20"/>
      <c r="D627" s="17"/>
      <c r="E627" s="17"/>
      <c r="F627" s="17"/>
      <c r="G627" s="17"/>
      <c r="H627" s="20"/>
    </row>
    <row r="628" spans="1:8" x14ac:dyDescent="0.25">
      <c r="A628" s="18"/>
      <c r="B628" s="18"/>
      <c r="C628" s="20"/>
      <c r="D628" s="17"/>
      <c r="E628" s="17"/>
      <c r="F628" s="17"/>
      <c r="G628" s="17"/>
      <c r="H628" s="20"/>
    </row>
    <row r="629" spans="1:8" x14ac:dyDescent="0.25">
      <c r="A629" s="18"/>
      <c r="B629" s="18"/>
      <c r="C629" s="20"/>
      <c r="D629" s="17"/>
      <c r="E629" s="17"/>
      <c r="F629" s="17"/>
      <c r="G629" s="17"/>
      <c r="H629" s="20"/>
    </row>
    <row r="630" spans="1:8" x14ac:dyDescent="0.25">
      <c r="A630" s="18"/>
      <c r="B630" s="18"/>
      <c r="C630" s="20"/>
      <c r="D630" s="17"/>
      <c r="E630" s="17"/>
      <c r="F630" s="17"/>
      <c r="G630" s="17"/>
      <c r="H630" s="20"/>
    </row>
    <row r="631" spans="1:8" x14ac:dyDescent="0.25">
      <c r="A631" s="18"/>
      <c r="B631" s="18"/>
      <c r="C631" s="20"/>
      <c r="D631" s="17"/>
      <c r="E631" s="17"/>
      <c r="F631" s="17"/>
      <c r="G631" s="17"/>
      <c r="H631" s="20"/>
    </row>
    <row r="632" spans="1:8" x14ac:dyDescent="0.25">
      <c r="A632" s="18"/>
      <c r="B632" s="18"/>
      <c r="C632" s="20"/>
      <c r="D632" s="17"/>
      <c r="E632" s="17"/>
      <c r="F632" s="17"/>
      <c r="G632" s="17"/>
      <c r="H632" s="20"/>
    </row>
    <row r="633" spans="1:8" x14ac:dyDescent="0.25">
      <c r="A633" s="18"/>
      <c r="B633" s="18"/>
      <c r="C633" s="20"/>
      <c r="D633" s="17"/>
      <c r="E633" s="17"/>
      <c r="F633" s="17"/>
      <c r="G633" s="17"/>
      <c r="H633" s="20"/>
    </row>
    <row r="634" spans="1:8" x14ac:dyDescent="0.25">
      <c r="A634" s="18"/>
      <c r="B634" s="18"/>
      <c r="C634" s="20"/>
      <c r="D634" s="17"/>
      <c r="E634" s="17"/>
      <c r="F634" s="17"/>
      <c r="G634" s="17"/>
      <c r="H634" s="20"/>
    </row>
    <row r="635" spans="1:8" x14ac:dyDescent="0.25">
      <c r="A635" s="18"/>
      <c r="B635" s="18"/>
      <c r="C635" s="20"/>
      <c r="D635" s="17"/>
      <c r="E635" s="17"/>
      <c r="F635" s="17"/>
      <c r="G635" s="17"/>
      <c r="H635" s="20"/>
    </row>
    <row r="636" spans="1:8" x14ac:dyDescent="0.25">
      <c r="A636" s="18"/>
      <c r="B636" s="18"/>
      <c r="C636" s="20"/>
      <c r="D636" s="17"/>
      <c r="E636" s="17"/>
      <c r="F636" s="17"/>
      <c r="G636" s="17"/>
      <c r="H636" s="20"/>
    </row>
    <row r="637" spans="1:8" x14ac:dyDescent="0.25">
      <c r="A637" s="18"/>
      <c r="B637" s="18"/>
      <c r="C637" s="20"/>
      <c r="D637" s="17"/>
      <c r="E637" s="17"/>
      <c r="F637" s="17"/>
      <c r="G637" s="17"/>
      <c r="H637" s="20"/>
    </row>
    <row r="638" spans="1:8" x14ac:dyDescent="0.25">
      <c r="A638" s="18"/>
      <c r="B638" s="18"/>
      <c r="C638" s="20"/>
      <c r="D638" s="17"/>
      <c r="E638" s="17"/>
      <c r="F638" s="17"/>
      <c r="G638" s="17"/>
      <c r="H638" s="20"/>
    </row>
    <row r="639" spans="1:8" x14ac:dyDescent="0.25">
      <c r="A639" s="18"/>
      <c r="B639" s="18"/>
      <c r="C639" s="20"/>
      <c r="D639" s="17"/>
      <c r="E639" s="17"/>
      <c r="F639" s="17"/>
      <c r="G639" s="17"/>
      <c r="H639" s="20"/>
    </row>
    <row r="640" spans="1:8" x14ac:dyDescent="0.25">
      <c r="A640" s="18"/>
      <c r="B640" s="18"/>
      <c r="C640" s="20"/>
      <c r="D640" s="17"/>
      <c r="E640" s="17"/>
      <c r="F640" s="17"/>
      <c r="G640" s="17"/>
      <c r="H640" s="20"/>
    </row>
    <row r="641" spans="1:8" x14ac:dyDescent="0.25">
      <c r="A641" s="18"/>
      <c r="B641" s="18"/>
      <c r="C641" s="20"/>
      <c r="D641" s="17"/>
      <c r="E641" s="17"/>
      <c r="F641" s="17"/>
      <c r="G641" s="17"/>
      <c r="H641" s="20"/>
    </row>
    <row r="642" spans="1:8" x14ac:dyDescent="0.25">
      <c r="A642" s="18"/>
      <c r="B642" s="18"/>
      <c r="C642" s="20"/>
      <c r="D642" s="17"/>
      <c r="E642" s="17"/>
      <c r="F642" s="17"/>
      <c r="G642" s="17"/>
      <c r="H642" s="20"/>
    </row>
    <row r="643" spans="1:8" x14ac:dyDescent="0.25">
      <c r="A643" s="18"/>
      <c r="B643" s="18"/>
      <c r="C643" s="20"/>
      <c r="D643" s="17"/>
      <c r="E643" s="17"/>
      <c r="F643" s="17"/>
      <c r="G643" s="17"/>
      <c r="H643" s="20"/>
    </row>
    <row r="644" spans="1:8" x14ac:dyDescent="0.25">
      <c r="A644" s="18"/>
      <c r="B644" s="18"/>
      <c r="C644" s="20"/>
      <c r="D644" s="17"/>
      <c r="E644" s="17"/>
      <c r="F644" s="17"/>
      <c r="G644" s="17"/>
      <c r="H644" s="20"/>
    </row>
    <row r="645" spans="1:8" x14ac:dyDescent="0.25">
      <c r="A645" s="18"/>
      <c r="B645" s="18"/>
      <c r="C645" s="20"/>
      <c r="D645" s="17"/>
      <c r="E645" s="17"/>
      <c r="F645" s="17"/>
      <c r="G645" s="17"/>
      <c r="H645" s="20"/>
    </row>
    <row r="646" spans="1:8" x14ac:dyDescent="0.25">
      <c r="A646" s="18"/>
      <c r="B646" s="18"/>
      <c r="C646" s="20"/>
      <c r="D646" s="17"/>
      <c r="E646" s="17"/>
      <c r="F646" s="17"/>
      <c r="G646" s="17"/>
      <c r="H646" s="20"/>
    </row>
    <row r="647" spans="1:8" x14ac:dyDescent="0.25">
      <c r="A647" s="18"/>
      <c r="B647" s="18"/>
      <c r="C647" s="20"/>
      <c r="D647" s="17"/>
      <c r="E647" s="17"/>
      <c r="F647" s="17"/>
      <c r="G647" s="17"/>
      <c r="H647" s="20"/>
    </row>
    <row r="648" spans="1:8" x14ac:dyDescent="0.25">
      <c r="A648" s="18"/>
      <c r="B648" s="18"/>
      <c r="C648" s="20"/>
      <c r="D648" s="17"/>
      <c r="E648" s="17"/>
      <c r="F648" s="17"/>
      <c r="G648" s="17"/>
      <c r="H648" s="20"/>
    </row>
    <row r="649" spans="1:8" x14ac:dyDescent="0.25">
      <c r="A649" s="18"/>
      <c r="B649" s="18"/>
      <c r="C649" s="20"/>
      <c r="D649" s="17"/>
      <c r="E649" s="17"/>
      <c r="F649" s="17"/>
      <c r="G649" s="17"/>
      <c r="H649" s="20"/>
    </row>
    <row r="650" spans="1:8" x14ac:dyDescent="0.25">
      <c r="A650" s="18"/>
      <c r="B650" s="18"/>
      <c r="C650" s="20"/>
      <c r="D650" s="17"/>
      <c r="E650" s="17"/>
      <c r="F650" s="17"/>
      <c r="G650" s="17"/>
      <c r="H650" s="20"/>
    </row>
    <row r="651" spans="1:8" x14ac:dyDescent="0.25">
      <c r="A651" s="18"/>
      <c r="B651" s="18"/>
      <c r="C651" s="20"/>
      <c r="D651" s="17"/>
      <c r="E651" s="17"/>
      <c r="F651" s="17"/>
      <c r="G651" s="17"/>
      <c r="H651" s="20"/>
    </row>
    <row r="652" spans="1:8" x14ac:dyDescent="0.25">
      <c r="A652" s="18"/>
      <c r="B652" s="18"/>
      <c r="C652" s="20"/>
      <c r="D652" s="17"/>
      <c r="E652" s="17"/>
      <c r="F652" s="17"/>
      <c r="G652" s="17"/>
      <c r="H652" s="20"/>
    </row>
    <row r="653" spans="1:8" x14ac:dyDescent="0.25">
      <c r="A653" s="18"/>
      <c r="B653" s="18"/>
      <c r="C653" s="20"/>
      <c r="D653" s="17"/>
      <c r="E653" s="17"/>
      <c r="F653" s="17"/>
      <c r="G653" s="17"/>
      <c r="H653" s="20"/>
    </row>
    <row r="654" spans="1:8" x14ac:dyDescent="0.25">
      <c r="A654" s="18"/>
      <c r="B654" s="18"/>
      <c r="C654" s="20"/>
      <c r="D654" s="17"/>
      <c r="E654" s="17"/>
      <c r="F654" s="17"/>
      <c r="G654" s="17"/>
      <c r="H654" s="20"/>
    </row>
    <row r="655" spans="1:8" x14ac:dyDescent="0.25">
      <c r="A655" s="18"/>
      <c r="B655" s="18"/>
      <c r="C655" s="20"/>
      <c r="D655" s="17"/>
      <c r="E655" s="17"/>
      <c r="F655" s="17"/>
      <c r="G655" s="17"/>
      <c r="H655" s="20"/>
    </row>
    <row r="656" spans="1:8" x14ac:dyDescent="0.25">
      <c r="A656" s="18"/>
      <c r="B656" s="18"/>
      <c r="C656" s="20"/>
      <c r="D656" s="17"/>
      <c r="E656" s="17"/>
      <c r="F656" s="17"/>
      <c r="G656" s="17"/>
      <c r="H656" s="20"/>
    </row>
    <row r="657" spans="1:8" x14ac:dyDescent="0.25">
      <c r="A657" s="18"/>
      <c r="B657" s="18"/>
      <c r="C657" s="20"/>
      <c r="D657" s="17"/>
      <c r="E657" s="17"/>
      <c r="F657" s="17"/>
      <c r="G657" s="17"/>
      <c r="H657" s="20"/>
    </row>
    <row r="658" spans="1:8" x14ac:dyDescent="0.25">
      <c r="A658" s="18"/>
      <c r="B658" s="18"/>
      <c r="C658" s="20"/>
      <c r="D658" s="17"/>
      <c r="E658" s="17"/>
      <c r="F658" s="17"/>
      <c r="G658" s="17"/>
      <c r="H658" s="20"/>
    </row>
    <row r="659" spans="1:8" x14ac:dyDescent="0.25">
      <c r="A659" s="18"/>
      <c r="B659" s="18"/>
      <c r="C659" s="20"/>
      <c r="D659" s="17"/>
      <c r="E659" s="17"/>
      <c r="F659" s="17"/>
      <c r="G659" s="17"/>
      <c r="H659" s="20"/>
    </row>
    <row r="660" spans="1:8" x14ac:dyDescent="0.25">
      <c r="A660" s="18"/>
      <c r="B660" s="18"/>
      <c r="C660" s="20"/>
      <c r="D660" s="17"/>
      <c r="E660" s="17"/>
      <c r="F660" s="17"/>
      <c r="G660" s="17"/>
      <c r="H660" s="20"/>
    </row>
    <row r="661" spans="1:8" x14ac:dyDescent="0.25">
      <c r="A661" s="18"/>
      <c r="B661" s="18"/>
      <c r="C661" s="20"/>
      <c r="D661" s="17"/>
      <c r="E661" s="17"/>
      <c r="F661" s="17"/>
      <c r="G661" s="17"/>
      <c r="H661" s="20"/>
    </row>
    <row r="662" spans="1:8" x14ac:dyDescent="0.25">
      <c r="A662" s="18"/>
      <c r="B662" s="18"/>
      <c r="C662" s="20"/>
      <c r="D662" s="17"/>
      <c r="E662" s="17"/>
      <c r="F662" s="17"/>
      <c r="G662" s="17"/>
      <c r="H662" s="20"/>
    </row>
    <row r="663" spans="1:8" x14ac:dyDescent="0.25">
      <c r="A663" s="18"/>
      <c r="B663" s="18"/>
      <c r="C663" s="20"/>
      <c r="D663" s="17"/>
      <c r="E663" s="17"/>
      <c r="F663" s="17"/>
      <c r="G663" s="17"/>
      <c r="H663" s="20"/>
    </row>
    <row r="664" spans="1:8" x14ac:dyDescent="0.25">
      <c r="A664" s="18"/>
      <c r="B664" s="18"/>
      <c r="C664" s="20"/>
      <c r="D664" s="17"/>
      <c r="E664" s="17"/>
      <c r="F664" s="17"/>
      <c r="G664" s="17"/>
      <c r="H664" s="20"/>
    </row>
    <row r="665" spans="1:8" x14ac:dyDescent="0.25">
      <c r="A665" s="18"/>
      <c r="B665" s="18"/>
      <c r="C665" s="20"/>
      <c r="D665" s="17"/>
      <c r="E665" s="17"/>
      <c r="F665" s="17"/>
      <c r="G665" s="17"/>
      <c r="H665" s="20"/>
    </row>
    <row r="666" spans="1:8" x14ac:dyDescent="0.25">
      <c r="A666" s="18"/>
      <c r="B666" s="18"/>
      <c r="C666" s="20"/>
      <c r="D666" s="17"/>
      <c r="E666" s="17"/>
      <c r="F666" s="17"/>
      <c r="G666" s="17"/>
      <c r="H666" s="20"/>
    </row>
    <row r="667" spans="1:8" x14ac:dyDescent="0.25">
      <c r="A667" s="18"/>
      <c r="B667" s="18"/>
      <c r="C667" s="20"/>
      <c r="D667" s="17"/>
      <c r="E667" s="17"/>
      <c r="F667" s="17"/>
      <c r="G667" s="17"/>
      <c r="H667" s="20"/>
    </row>
    <row r="668" spans="1:8" x14ac:dyDescent="0.25">
      <c r="A668" s="18"/>
      <c r="B668" s="18"/>
      <c r="C668" s="20"/>
      <c r="D668" s="17"/>
      <c r="E668" s="17"/>
      <c r="F668" s="17"/>
      <c r="G668" s="17"/>
      <c r="H668" s="20"/>
    </row>
    <row r="669" spans="1:8" x14ac:dyDescent="0.25">
      <c r="A669" s="18"/>
      <c r="B669" s="18"/>
      <c r="C669" s="20"/>
      <c r="D669" s="17"/>
      <c r="E669" s="17"/>
      <c r="F669" s="17"/>
      <c r="G669" s="17"/>
      <c r="H669" s="20"/>
    </row>
    <row r="670" spans="1:8" x14ac:dyDescent="0.25">
      <c r="A670" s="18"/>
      <c r="B670" s="18"/>
      <c r="C670" s="20"/>
      <c r="D670" s="17"/>
      <c r="E670" s="17"/>
      <c r="F670" s="17"/>
      <c r="G670" s="17"/>
      <c r="H670" s="20"/>
    </row>
    <row r="671" spans="1:8" x14ac:dyDescent="0.25">
      <c r="A671" s="18"/>
      <c r="B671" s="18"/>
      <c r="C671" s="20"/>
      <c r="D671" s="17"/>
      <c r="E671" s="17"/>
      <c r="F671" s="17"/>
      <c r="G671" s="17"/>
      <c r="H671" s="20"/>
    </row>
    <row r="672" spans="1:8" x14ac:dyDescent="0.25">
      <c r="A672" s="18"/>
      <c r="B672" s="18"/>
      <c r="C672" s="20"/>
      <c r="D672" s="17"/>
      <c r="E672" s="17"/>
      <c r="F672" s="17"/>
      <c r="G672" s="17"/>
      <c r="H672" s="20"/>
    </row>
    <row r="673" spans="1:8" x14ac:dyDescent="0.25">
      <c r="A673" s="18"/>
      <c r="B673" s="18"/>
      <c r="C673" s="20"/>
      <c r="D673" s="17"/>
      <c r="E673" s="17"/>
      <c r="F673" s="17"/>
      <c r="G673" s="17"/>
      <c r="H673" s="20"/>
    </row>
    <row r="674" spans="1:8" x14ac:dyDescent="0.25">
      <c r="A674" s="18"/>
      <c r="B674" s="18"/>
      <c r="C674" s="20"/>
      <c r="D674" s="17"/>
      <c r="E674" s="17"/>
      <c r="F674" s="17"/>
      <c r="G674" s="17"/>
      <c r="H674" s="20"/>
    </row>
    <row r="675" spans="1:8" x14ac:dyDescent="0.25">
      <c r="A675" s="18"/>
      <c r="B675" s="18"/>
      <c r="C675" s="20"/>
      <c r="D675" s="17"/>
      <c r="E675" s="17"/>
      <c r="F675" s="17"/>
      <c r="G675" s="17"/>
      <c r="H675" s="20"/>
    </row>
    <row r="676" spans="1:8" x14ac:dyDescent="0.25">
      <c r="A676" s="18"/>
      <c r="B676" s="18"/>
      <c r="C676" s="20"/>
      <c r="D676" s="17"/>
      <c r="E676" s="17"/>
      <c r="F676" s="17"/>
      <c r="G676" s="17"/>
      <c r="H676" s="20"/>
    </row>
    <row r="677" spans="1:8" x14ac:dyDescent="0.25">
      <c r="A677" s="18"/>
      <c r="B677" s="18"/>
      <c r="C677" s="20"/>
      <c r="D677" s="17"/>
      <c r="E677" s="17"/>
      <c r="F677" s="17"/>
      <c r="G677" s="17"/>
      <c r="H677" s="20"/>
    </row>
    <row r="678" spans="1:8" x14ac:dyDescent="0.25">
      <c r="A678" s="18"/>
      <c r="B678" s="18"/>
      <c r="C678" s="20"/>
      <c r="D678" s="17"/>
      <c r="E678" s="17"/>
      <c r="F678" s="17"/>
      <c r="G678" s="17"/>
      <c r="H678" s="20"/>
    </row>
    <row r="679" spans="1:8" x14ac:dyDescent="0.25">
      <c r="A679" s="18"/>
      <c r="B679" s="18"/>
      <c r="C679" s="20"/>
      <c r="D679" s="17"/>
      <c r="E679" s="17"/>
      <c r="F679" s="17"/>
      <c r="G679" s="17"/>
      <c r="H679" s="20"/>
    </row>
    <row r="680" spans="1:8" x14ac:dyDescent="0.25">
      <c r="A680" s="18"/>
      <c r="B680" s="18"/>
      <c r="C680" s="20"/>
      <c r="D680" s="17"/>
      <c r="E680" s="17"/>
      <c r="F680" s="17"/>
      <c r="G680" s="17"/>
      <c r="H680" s="20"/>
    </row>
    <row r="681" spans="1:8" x14ac:dyDescent="0.25">
      <c r="A681" s="18"/>
      <c r="B681" s="18"/>
      <c r="C681" s="20"/>
      <c r="D681" s="17"/>
      <c r="E681" s="17"/>
      <c r="F681" s="17"/>
      <c r="G681" s="17"/>
      <c r="H681" s="20"/>
    </row>
    <row r="682" spans="1:8" x14ac:dyDescent="0.25">
      <c r="A682" s="18"/>
      <c r="B682" s="18"/>
      <c r="C682" s="20"/>
      <c r="D682" s="17"/>
      <c r="E682" s="17"/>
      <c r="F682" s="17"/>
      <c r="G682" s="17"/>
      <c r="H682" s="20"/>
    </row>
    <row r="683" spans="1:8" x14ac:dyDescent="0.25">
      <c r="A683" s="18"/>
      <c r="B683" s="18"/>
      <c r="C683" s="20"/>
      <c r="D683" s="17"/>
      <c r="E683" s="17"/>
      <c r="F683" s="17"/>
      <c r="G683" s="17"/>
      <c r="H683" s="20"/>
    </row>
    <row r="684" spans="1:8" x14ac:dyDescent="0.25">
      <c r="A684" s="18"/>
      <c r="B684" s="18"/>
      <c r="C684" s="20"/>
      <c r="D684" s="17"/>
      <c r="E684" s="17"/>
      <c r="F684" s="17"/>
      <c r="G684" s="17"/>
      <c r="H684" s="20"/>
    </row>
    <row r="685" spans="1:8" x14ac:dyDescent="0.25">
      <c r="A685" s="18"/>
      <c r="B685" s="18"/>
      <c r="C685" s="20"/>
      <c r="D685" s="17"/>
      <c r="E685" s="17"/>
      <c r="F685" s="17"/>
      <c r="G685" s="17"/>
      <c r="H685" s="20"/>
    </row>
    <row r="686" spans="1:8" x14ac:dyDescent="0.25">
      <c r="A686" s="18"/>
      <c r="B686" s="18"/>
      <c r="C686" s="20"/>
      <c r="D686" s="17"/>
      <c r="E686" s="17"/>
      <c r="F686" s="17"/>
      <c r="G686" s="17"/>
      <c r="H686" s="20"/>
    </row>
    <row r="687" spans="1:8" x14ac:dyDescent="0.25">
      <c r="A687" s="18"/>
      <c r="B687" s="18"/>
      <c r="C687" s="20"/>
      <c r="D687" s="17"/>
      <c r="E687" s="17"/>
      <c r="F687" s="17"/>
      <c r="G687" s="17"/>
      <c r="H687" s="20"/>
    </row>
    <row r="688" spans="1:8" x14ac:dyDescent="0.25">
      <c r="A688" s="18"/>
      <c r="B688" s="18"/>
      <c r="C688" s="20"/>
      <c r="D688" s="17"/>
      <c r="E688" s="17"/>
      <c r="F688" s="17"/>
      <c r="G688" s="17"/>
      <c r="H688" s="20"/>
    </row>
    <row r="689" spans="1:8" x14ac:dyDescent="0.25">
      <c r="A689" s="18"/>
      <c r="B689" s="18"/>
      <c r="C689" s="20"/>
      <c r="D689" s="17"/>
      <c r="E689" s="17"/>
      <c r="F689" s="17"/>
      <c r="G689" s="17"/>
      <c r="H689" s="20"/>
    </row>
    <row r="690" spans="1:8" x14ac:dyDescent="0.25">
      <c r="A690" s="18"/>
      <c r="B690" s="18"/>
      <c r="C690" s="20"/>
      <c r="D690" s="17"/>
      <c r="E690" s="17"/>
      <c r="F690" s="17"/>
      <c r="G690" s="17"/>
      <c r="H690" s="20"/>
    </row>
    <row r="691" spans="1:8" x14ac:dyDescent="0.25">
      <c r="A691" s="18"/>
      <c r="B691" s="18"/>
      <c r="C691" s="20"/>
      <c r="D691" s="17"/>
      <c r="E691" s="17"/>
      <c r="F691" s="17"/>
      <c r="G691" s="17"/>
      <c r="H691" s="20"/>
    </row>
    <row r="692" spans="1:8" x14ac:dyDescent="0.25">
      <c r="A692" s="18"/>
      <c r="B692" s="18"/>
      <c r="C692" s="20"/>
      <c r="D692" s="17"/>
      <c r="E692" s="17"/>
      <c r="F692" s="17"/>
      <c r="G692" s="17"/>
      <c r="H692" s="20"/>
    </row>
    <row r="693" spans="1:8" x14ac:dyDescent="0.25">
      <c r="A693" s="18"/>
      <c r="B693" s="18"/>
      <c r="C693" s="20"/>
      <c r="D693" s="17"/>
      <c r="E693" s="17"/>
      <c r="F693" s="17"/>
      <c r="G693" s="17"/>
      <c r="H693" s="20"/>
    </row>
    <row r="694" spans="1:8" x14ac:dyDescent="0.25">
      <c r="A694" s="18"/>
      <c r="B694" s="18"/>
      <c r="C694" s="20"/>
      <c r="D694" s="17"/>
      <c r="E694" s="17"/>
      <c r="F694" s="17"/>
      <c r="G694" s="17"/>
      <c r="H694" s="20"/>
    </row>
    <row r="695" spans="1:8" x14ac:dyDescent="0.25">
      <c r="A695" s="18"/>
      <c r="B695" s="18"/>
      <c r="C695" s="20"/>
      <c r="D695" s="17"/>
      <c r="E695" s="17"/>
      <c r="F695" s="17"/>
      <c r="G695" s="17"/>
      <c r="H695" s="20"/>
    </row>
    <row r="696" spans="1:8" x14ac:dyDescent="0.25">
      <c r="A696" s="18"/>
      <c r="B696" s="18"/>
      <c r="C696" s="20"/>
      <c r="D696" s="17"/>
      <c r="E696" s="17"/>
      <c r="F696" s="17"/>
      <c r="G696" s="17"/>
      <c r="H696" s="20"/>
    </row>
    <row r="697" spans="1:8" x14ac:dyDescent="0.25">
      <c r="A697" s="18"/>
      <c r="B697" s="18"/>
      <c r="C697" s="20"/>
      <c r="D697" s="17"/>
      <c r="E697" s="17"/>
      <c r="F697" s="17"/>
      <c r="G697" s="17"/>
      <c r="H697" s="20"/>
    </row>
    <row r="698" spans="1:8" x14ac:dyDescent="0.25">
      <c r="A698" s="18"/>
      <c r="B698" s="18"/>
      <c r="C698" s="20"/>
      <c r="D698" s="17"/>
      <c r="E698" s="17"/>
      <c r="F698" s="17"/>
      <c r="G698" s="17"/>
      <c r="H698" s="20"/>
    </row>
    <row r="699" spans="1:8" x14ac:dyDescent="0.25">
      <c r="A699" s="18"/>
      <c r="B699" s="18"/>
      <c r="C699" s="20"/>
      <c r="D699" s="17"/>
      <c r="E699" s="17"/>
      <c r="F699" s="17"/>
      <c r="G699" s="17"/>
      <c r="H699" s="20"/>
    </row>
    <row r="700" spans="1:8" x14ac:dyDescent="0.25">
      <c r="A700" s="18"/>
      <c r="B700" s="18"/>
      <c r="C700" s="20"/>
      <c r="D700" s="17"/>
      <c r="E700" s="17"/>
      <c r="F700" s="17"/>
      <c r="G700" s="17"/>
      <c r="H700" s="20"/>
    </row>
    <row r="701" spans="1:8" x14ac:dyDescent="0.25">
      <c r="A701" s="18"/>
      <c r="B701" s="18"/>
      <c r="C701" s="20"/>
      <c r="D701" s="17"/>
      <c r="E701" s="17"/>
      <c r="F701" s="17"/>
      <c r="G701" s="17"/>
      <c r="H701" s="20"/>
    </row>
    <row r="702" spans="1:8" x14ac:dyDescent="0.25">
      <c r="A702" s="18"/>
      <c r="B702" s="18"/>
      <c r="C702" s="20"/>
      <c r="D702" s="17"/>
      <c r="E702" s="17"/>
      <c r="F702" s="17"/>
      <c r="G702" s="17"/>
      <c r="H702" s="20"/>
    </row>
    <row r="703" spans="1:8" x14ac:dyDescent="0.25">
      <c r="A703" s="18"/>
      <c r="B703" s="18"/>
      <c r="C703" s="20"/>
      <c r="D703" s="17"/>
      <c r="E703" s="17"/>
      <c r="F703" s="17"/>
      <c r="G703" s="17"/>
      <c r="H703" s="20"/>
    </row>
    <row r="704" spans="1:8" x14ac:dyDescent="0.25">
      <c r="A704" s="18"/>
      <c r="B704" s="18"/>
      <c r="C704" s="20"/>
      <c r="D704" s="17"/>
      <c r="E704" s="17"/>
      <c r="F704" s="17"/>
      <c r="G704" s="17"/>
      <c r="H704" s="20"/>
    </row>
    <row r="705" spans="1:8" x14ac:dyDescent="0.25">
      <c r="A705" s="18"/>
      <c r="B705" s="18"/>
      <c r="C705" s="20"/>
      <c r="D705" s="17"/>
      <c r="E705" s="17"/>
      <c r="F705" s="17"/>
      <c r="G705" s="17"/>
      <c r="H705" s="20"/>
    </row>
    <row r="706" spans="1:8" x14ac:dyDescent="0.25">
      <c r="A706" s="18"/>
      <c r="B706" s="18"/>
      <c r="C706" s="20"/>
      <c r="D706" s="17"/>
      <c r="E706" s="17"/>
      <c r="F706" s="17"/>
      <c r="G706" s="17"/>
      <c r="H706" s="20"/>
    </row>
    <row r="707" spans="1:8" x14ac:dyDescent="0.25">
      <c r="A707" s="18"/>
      <c r="B707" s="18"/>
      <c r="C707" s="20"/>
      <c r="D707" s="17"/>
      <c r="E707" s="17"/>
      <c r="F707" s="17"/>
      <c r="G707" s="17"/>
      <c r="H707" s="20"/>
    </row>
    <row r="708" spans="1:8" x14ac:dyDescent="0.25">
      <c r="A708" s="18"/>
      <c r="B708" s="18"/>
      <c r="C708" s="20"/>
      <c r="D708" s="17"/>
      <c r="E708" s="17"/>
      <c r="F708" s="17"/>
      <c r="G708" s="17"/>
      <c r="H708" s="20"/>
    </row>
    <row r="709" spans="1:8" x14ac:dyDescent="0.25">
      <c r="A709" s="18"/>
      <c r="B709" s="18"/>
      <c r="C709" s="20"/>
      <c r="D709" s="17"/>
      <c r="E709" s="17"/>
      <c r="F709" s="17"/>
      <c r="G709" s="17"/>
      <c r="H709" s="20"/>
    </row>
    <row r="710" spans="1:8" x14ac:dyDescent="0.25">
      <c r="A710" s="18"/>
      <c r="B710" s="18"/>
      <c r="C710" s="20"/>
      <c r="D710" s="17"/>
      <c r="E710" s="17"/>
      <c r="F710" s="17"/>
      <c r="G710" s="17"/>
      <c r="H710" s="20"/>
    </row>
    <row r="711" spans="1:8" x14ac:dyDescent="0.25">
      <c r="A711" s="18"/>
      <c r="B711" s="18"/>
      <c r="C711" s="20"/>
      <c r="D711" s="17"/>
      <c r="E711" s="17"/>
      <c r="F711" s="17"/>
      <c r="G711" s="17"/>
      <c r="H711" s="20"/>
    </row>
    <row r="712" spans="1:8" x14ac:dyDescent="0.25">
      <c r="A712" s="18"/>
      <c r="B712" s="18"/>
      <c r="C712" s="20"/>
      <c r="D712" s="17"/>
      <c r="E712" s="17"/>
      <c r="F712" s="17"/>
      <c r="G712" s="17"/>
      <c r="H712" s="20"/>
    </row>
    <row r="713" spans="1:8" x14ac:dyDescent="0.25">
      <c r="A713" s="18"/>
      <c r="B713" s="18"/>
      <c r="C713" s="20"/>
      <c r="D713" s="17"/>
      <c r="E713" s="17"/>
      <c r="F713" s="17"/>
      <c r="G713" s="17"/>
      <c r="H713" s="20"/>
    </row>
    <row r="714" spans="1:8" x14ac:dyDescent="0.25">
      <c r="A714" s="18"/>
      <c r="B714" s="18"/>
      <c r="C714" s="20"/>
      <c r="D714" s="17"/>
      <c r="E714" s="17"/>
      <c r="F714" s="17"/>
      <c r="G714" s="17"/>
      <c r="H714" s="20"/>
    </row>
    <row r="715" spans="1:8" x14ac:dyDescent="0.25">
      <c r="A715" s="18"/>
      <c r="B715" s="18"/>
      <c r="C715" s="20"/>
      <c r="D715" s="17"/>
      <c r="E715" s="17"/>
      <c r="F715" s="17"/>
      <c r="G715" s="17"/>
      <c r="H715" s="20"/>
    </row>
    <row r="716" spans="1:8" x14ac:dyDescent="0.25">
      <c r="A716" s="18"/>
      <c r="B716" s="18"/>
      <c r="C716" s="20"/>
      <c r="D716" s="17"/>
      <c r="E716" s="17"/>
      <c r="F716" s="17"/>
      <c r="G716" s="17"/>
      <c r="H716" s="20"/>
    </row>
    <row r="717" spans="1:8" x14ac:dyDescent="0.25">
      <c r="A717" s="18"/>
      <c r="B717" s="18"/>
      <c r="C717" s="20"/>
      <c r="D717" s="17"/>
      <c r="E717" s="17"/>
      <c r="F717" s="17"/>
      <c r="G717" s="17"/>
      <c r="H717" s="20"/>
    </row>
    <row r="718" spans="1:8" x14ac:dyDescent="0.25">
      <c r="A718" s="18"/>
      <c r="B718" s="18"/>
      <c r="C718" s="20"/>
      <c r="D718" s="17"/>
      <c r="E718" s="17"/>
      <c r="F718" s="17"/>
      <c r="G718" s="17"/>
      <c r="H718" s="20"/>
    </row>
    <row r="719" spans="1:8" x14ac:dyDescent="0.25">
      <c r="A719" s="18"/>
      <c r="B719" s="18"/>
      <c r="C719" s="20"/>
      <c r="D719" s="17"/>
      <c r="E719" s="17"/>
      <c r="F719" s="17"/>
      <c r="G719" s="17"/>
      <c r="H719" s="20"/>
    </row>
    <row r="720" spans="1:8" x14ac:dyDescent="0.25">
      <c r="A720" s="18"/>
      <c r="B720" s="18"/>
      <c r="C720" s="20"/>
      <c r="D720" s="17"/>
      <c r="E720" s="17"/>
      <c r="F720" s="17"/>
      <c r="G720" s="17"/>
      <c r="H720" s="20"/>
    </row>
    <row r="721" spans="1:8" x14ac:dyDescent="0.25">
      <c r="A721" s="18"/>
      <c r="B721" s="18"/>
      <c r="C721" s="20"/>
      <c r="D721" s="17"/>
      <c r="E721" s="17"/>
      <c r="F721" s="17"/>
      <c r="G721" s="17"/>
      <c r="H721" s="20"/>
    </row>
    <row r="722" spans="1:8" x14ac:dyDescent="0.25">
      <c r="A722" s="18"/>
      <c r="B722" s="18"/>
      <c r="C722" s="20"/>
      <c r="D722" s="17"/>
      <c r="E722" s="17"/>
      <c r="F722" s="17"/>
      <c r="G722" s="17"/>
      <c r="H722" s="20"/>
    </row>
    <row r="723" spans="1:8" x14ac:dyDescent="0.25">
      <c r="A723" s="18"/>
      <c r="B723" s="18"/>
      <c r="C723" s="20"/>
      <c r="D723" s="17"/>
      <c r="E723" s="17"/>
      <c r="F723" s="17"/>
      <c r="G723" s="17"/>
      <c r="H723" s="20"/>
    </row>
    <row r="724" spans="1:8" x14ac:dyDescent="0.25">
      <c r="A724" s="18"/>
      <c r="B724" s="18"/>
      <c r="C724" s="20"/>
      <c r="D724" s="17"/>
      <c r="E724" s="17"/>
      <c r="F724" s="17"/>
      <c r="G724" s="17"/>
      <c r="H724" s="20"/>
    </row>
    <row r="725" spans="1:8" x14ac:dyDescent="0.25">
      <c r="A725" s="18"/>
      <c r="B725" s="18"/>
      <c r="C725" s="20"/>
      <c r="D725" s="17"/>
      <c r="E725" s="17"/>
      <c r="F725" s="17"/>
      <c r="G725" s="17"/>
      <c r="H725" s="20"/>
    </row>
    <row r="726" spans="1:8" x14ac:dyDescent="0.25">
      <c r="A726" s="18"/>
      <c r="B726" s="18"/>
      <c r="C726" s="20"/>
      <c r="D726" s="17"/>
      <c r="E726" s="17"/>
      <c r="F726" s="17"/>
      <c r="G726" s="17"/>
      <c r="H726" s="20"/>
    </row>
    <row r="727" spans="1:8" x14ac:dyDescent="0.25">
      <c r="A727" s="18"/>
      <c r="B727" s="18"/>
      <c r="C727" s="20"/>
      <c r="D727" s="17"/>
      <c r="E727" s="17"/>
      <c r="F727" s="17"/>
      <c r="G727" s="17"/>
      <c r="H727" s="20"/>
    </row>
    <row r="728" spans="1:8" x14ac:dyDescent="0.25">
      <c r="A728" s="18"/>
      <c r="B728" s="18"/>
      <c r="C728" s="20"/>
      <c r="D728" s="17"/>
      <c r="E728" s="17"/>
      <c r="F728" s="17"/>
      <c r="G728" s="17"/>
      <c r="H728" s="20"/>
    </row>
    <row r="729" spans="1:8" x14ac:dyDescent="0.25">
      <c r="A729" s="18"/>
      <c r="B729" s="18"/>
      <c r="C729" s="20"/>
      <c r="D729" s="17"/>
      <c r="E729" s="17"/>
      <c r="F729" s="17"/>
      <c r="G729" s="17"/>
      <c r="H729" s="20"/>
    </row>
    <row r="730" spans="1:8" x14ac:dyDescent="0.25">
      <c r="A730" s="18"/>
      <c r="B730" s="18"/>
      <c r="C730" s="20"/>
      <c r="D730" s="17"/>
      <c r="E730" s="17"/>
      <c r="F730" s="17"/>
      <c r="G730" s="17"/>
      <c r="H730" s="20"/>
    </row>
    <row r="731" spans="1:8" x14ac:dyDescent="0.25">
      <c r="A731" s="18"/>
      <c r="B731" s="18"/>
      <c r="C731" s="20"/>
      <c r="D731" s="17"/>
      <c r="E731" s="17"/>
      <c r="F731" s="17"/>
      <c r="G731" s="17"/>
      <c r="H731" s="20"/>
    </row>
    <row r="732" spans="1:8" x14ac:dyDescent="0.25">
      <c r="A732" s="18"/>
      <c r="B732" s="18"/>
      <c r="C732" s="20"/>
      <c r="D732" s="17"/>
      <c r="E732" s="17"/>
      <c r="F732" s="17"/>
      <c r="G732" s="17"/>
      <c r="H732" s="20"/>
    </row>
    <row r="733" spans="1:8" x14ac:dyDescent="0.25">
      <c r="A733" s="18"/>
      <c r="B733" s="18"/>
      <c r="C733" s="20"/>
      <c r="D733" s="17"/>
      <c r="E733" s="17"/>
      <c r="F733" s="17"/>
      <c r="G733" s="17"/>
      <c r="H733" s="20"/>
    </row>
    <row r="734" spans="1:8" x14ac:dyDescent="0.25">
      <c r="A734" s="18"/>
      <c r="B734" s="18"/>
      <c r="C734" s="20"/>
      <c r="D734" s="17"/>
      <c r="E734" s="17"/>
      <c r="F734" s="17"/>
      <c r="G734" s="17"/>
      <c r="H734" s="20"/>
    </row>
    <row r="735" spans="1:8" x14ac:dyDescent="0.25">
      <c r="A735" s="18"/>
      <c r="B735" s="18"/>
      <c r="C735" s="20"/>
      <c r="D735" s="17"/>
      <c r="E735" s="17"/>
      <c r="F735" s="17"/>
      <c r="G735" s="17"/>
      <c r="H735" s="20"/>
    </row>
    <row r="736" spans="1:8" x14ac:dyDescent="0.25">
      <c r="A736" s="18"/>
      <c r="B736" s="18"/>
      <c r="C736" s="20"/>
      <c r="D736" s="17"/>
      <c r="E736" s="17"/>
      <c r="F736" s="17"/>
      <c r="G736" s="17"/>
      <c r="H736" s="20"/>
    </row>
    <row r="737" spans="1:8" x14ac:dyDescent="0.25">
      <c r="A737" s="18"/>
      <c r="B737" s="18"/>
      <c r="C737" s="20"/>
      <c r="D737" s="17"/>
      <c r="E737" s="17"/>
      <c r="F737" s="17"/>
      <c r="G737" s="17"/>
      <c r="H737" s="20"/>
    </row>
    <row r="738" spans="1:8" x14ac:dyDescent="0.25">
      <c r="A738" s="18"/>
      <c r="B738" s="18"/>
      <c r="C738" s="20"/>
      <c r="D738" s="17"/>
      <c r="E738" s="17"/>
      <c r="F738" s="17"/>
      <c r="G738" s="17"/>
      <c r="H738" s="20"/>
    </row>
    <row r="739" spans="1:8" x14ac:dyDescent="0.25">
      <c r="A739" s="18"/>
      <c r="B739" s="18"/>
      <c r="C739" s="20"/>
      <c r="D739" s="17"/>
      <c r="E739" s="17"/>
      <c r="F739" s="17"/>
      <c r="G739" s="17"/>
      <c r="H739" s="20"/>
    </row>
    <row r="740" spans="1:8" x14ac:dyDescent="0.25">
      <c r="A740" s="18"/>
      <c r="B740" s="18"/>
      <c r="C740" s="20"/>
      <c r="D740" s="17"/>
      <c r="E740" s="17"/>
      <c r="F740" s="17"/>
      <c r="G740" s="17"/>
      <c r="H740" s="20"/>
    </row>
    <row r="741" spans="1:8" x14ac:dyDescent="0.25">
      <c r="A741" s="18"/>
      <c r="B741" s="18"/>
      <c r="C741" s="20"/>
      <c r="D741" s="17"/>
      <c r="E741" s="17"/>
      <c r="F741" s="17"/>
      <c r="G741" s="17"/>
      <c r="H741" s="20"/>
    </row>
    <row r="742" spans="1:8" x14ac:dyDescent="0.25">
      <c r="A742" s="18"/>
      <c r="B742" s="18"/>
      <c r="C742" s="20"/>
      <c r="D742" s="17"/>
      <c r="E742" s="17"/>
      <c r="F742" s="17"/>
      <c r="G742" s="17"/>
      <c r="H742" s="20"/>
    </row>
    <row r="743" spans="1:8" x14ac:dyDescent="0.25">
      <c r="A743" s="18"/>
      <c r="B743" s="18"/>
      <c r="C743" s="20"/>
      <c r="D743" s="17"/>
      <c r="E743" s="17"/>
      <c r="F743" s="17"/>
      <c r="G743" s="17"/>
      <c r="H743" s="20"/>
    </row>
    <row r="744" spans="1:8" x14ac:dyDescent="0.25">
      <c r="A744" s="18"/>
      <c r="B744" s="18"/>
      <c r="C744" s="20"/>
      <c r="D744" s="17"/>
      <c r="E744" s="17"/>
      <c r="F744" s="17"/>
      <c r="G744" s="17"/>
      <c r="H744" s="20"/>
    </row>
    <row r="745" spans="1:8" x14ac:dyDescent="0.25">
      <c r="A745" s="18"/>
      <c r="B745" s="18"/>
      <c r="C745" s="20"/>
      <c r="D745" s="17"/>
      <c r="E745" s="17"/>
      <c r="F745" s="17"/>
      <c r="G745" s="17"/>
      <c r="H745" s="20"/>
    </row>
    <row r="746" spans="1:8" x14ac:dyDescent="0.25">
      <c r="A746" s="18"/>
      <c r="B746" s="18"/>
      <c r="C746" s="20"/>
      <c r="D746" s="17"/>
      <c r="E746" s="17"/>
      <c r="F746" s="17"/>
      <c r="G746" s="17"/>
      <c r="H746" s="20"/>
    </row>
    <row r="747" spans="1:8" x14ac:dyDescent="0.25">
      <c r="A747" s="18"/>
      <c r="B747" s="18"/>
      <c r="C747" s="20"/>
      <c r="D747" s="17"/>
      <c r="E747" s="17"/>
      <c r="F747" s="17"/>
      <c r="G747" s="17"/>
      <c r="H747" s="20"/>
    </row>
    <row r="748" spans="1:8" x14ac:dyDescent="0.25">
      <c r="A748" s="18"/>
      <c r="B748" s="18"/>
      <c r="C748" s="20"/>
      <c r="D748" s="17"/>
      <c r="E748" s="17"/>
      <c r="F748" s="17"/>
      <c r="G748" s="17"/>
      <c r="H748" s="20"/>
    </row>
    <row r="749" spans="1:8" x14ac:dyDescent="0.25">
      <c r="A749" s="18"/>
      <c r="B749" s="18"/>
      <c r="C749" s="20"/>
      <c r="D749" s="17"/>
      <c r="E749" s="17"/>
      <c r="F749" s="17"/>
      <c r="G749" s="17"/>
      <c r="H749" s="20"/>
    </row>
    <row r="750" spans="1:8" x14ac:dyDescent="0.25">
      <c r="A750" s="18"/>
      <c r="B750" s="18"/>
      <c r="C750" s="20"/>
      <c r="D750" s="17"/>
      <c r="E750" s="17"/>
      <c r="F750" s="17"/>
      <c r="G750" s="17"/>
      <c r="H750" s="20"/>
    </row>
    <row r="751" spans="1:8" x14ac:dyDescent="0.25">
      <c r="A751" s="18"/>
      <c r="B751" s="18"/>
      <c r="C751" s="20"/>
      <c r="D751" s="17"/>
      <c r="E751" s="17"/>
      <c r="F751" s="17"/>
      <c r="G751" s="17"/>
      <c r="H751" s="20"/>
    </row>
    <row r="752" spans="1:8" x14ac:dyDescent="0.25">
      <c r="A752" s="18"/>
      <c r="B752" s="18"/>
      <c r="C752" s="20"/>
      <c r="D752" s="17"/>
      <c r="E752" s="17"/>
      <c r="F752" s="17"/>
      <c r="G752" s="17"/>
      <c r="H752" s="20"/>
    </row>
    <row r="753" spans="1:8" x14ac:dyDescent="0.25">
      <c r="A753" s="18"/>
      <c r="B753" s="18"/>
      <c r="C753" s="20"/>
      <c r="D753" s="17"/>
      <c r="E753" s="17"/>
      <c r="F753" s="17"/>
      <c r="G753" s="17"/>
      <c r="H753" s="20"/>
    </row>
    <row r="754" spans="1:8" x14ac:dyDescent="0.25">
      <c r="A754" s="18"/>
      <c r="B754" s="18"/>
      <c r="C754" s="20"/>
      <c r="D754" s="17"/>
      <c r="E754" s="17"/>
      <c r="F754" s="17"/>
      <c r="G754" s="17"/>
      <c r="H754" s="20"/>
    </row>
    <row r="755" spans="1:8" x14ac:dyDescent="0.25">
      <c r="A755" s="18"/>
      <c r="B755" s="18"/>
      <c r="C755" s="20"/>
      <c r="D755" s="17"/>
      <c r="E755" s="17"/>
      <c r="F755" s="17"/>
      <c r="G755" s="17"/>
      <c r="H755" s="20"/>
    </row>
    <row r="756" spans="1:8" x14ac:dyDescent="0.25">
      <c r="A756" s="18"/>
      <c r="B756" s="18"/>
      <c r="C756" s="20"/>
      <c r="D756" s="17"/>
      <c r="E756" s="17"/>
      <c r="F756" s="17"/>
      <c r="G756" s="17"/>
      <c r="H756" s="20"/>
    </row>
    <row r="757" spans="1:8" x14ac:dyDescent="0.25">
      <c r="A757" s="18"/>
      <c r="B757" s="18"/>
      <c r="C757" s="20"/>
      <c r="D757" s="17"/>
      <c r="E757" s="17"/>
      <c r="F757" s="17"/>
      <c r="G757" s="17"/>
      <c r="H757" s="20"/>
    </row>
    <row r="758" spans="1:8" x14ac:dyDescent="0.25">
      <c r="A758" s="18"/>
      <c r="B758" s="18"/>
      <c r="C758" s="20"/>
      <c r="D758" s="17"/>
      <c r="E758" s="17"/>
      <c r="F758" s="17"/>
      <c r="G758" s="17"/>
      <c r="H758" s="20"/>
    </row>
    <row r="759" spans="1:8" x14ac:dyDescent="0.25">
      <c r="A759" s="18"/>
      <c r="B759" s="18"/>
      <c r="C759" s="20"/>
      <c r="D759" s="17"/>
      <c r="E759" s="17"/>
      <c r="F759" s="17"/>
      <c r="G759" s="17"/>
      <c r="H759" s="20"/>
    </row>
    <row r="760" spans="1:8" x14ac:dyDescent="0.25">
      <c r="A760" s="18"/>
      <c r="B760" s="18"/>
      <c r="C760" s="20"/>
      <c r="D760" s="17"/>
      <c r="E760" s="17"/>
      <c r="F760" s="17"/>
      <c r="G760" s="17"/>
      <c r="H760" s="20"/>
    </row>
    <row r="761" spans="1:8" x14ac:dyDescent="0.25">
      <c r="A761" s="18"/>
      <c r="B761" s="18"/>
      <c r="C761" s="20"/>
      <c r="D761" s="17"/>
      <c r="E761" s="17"/>
      <c r="F761" s="17"/>
      <c r="G761" s="17"/>
      <c r="H761" s="20"/>
    </row>
    <row r="762" spans="1:8" x14ac:dyDescent="0.25">
      <c r="A762" s="18"/>
      <c r="B762" s="18"/>
      <c r="C762" s="20"/>
      <c r="D762" s="17"/>
      <c r="E762" s="17"/>
      <c r="F762" s="17"/>
      <c r="G762" s="17"/>
      <c r="H762" s="20"/>
    </row>
    <row r="763" spans="1:8" x14ac:dyDescent="0.25">
      <c r="A763" s="18"/>
      <c r="B763" s="18"/>
      <c r="C763" s="20"/>
      <c r="D763" s="17"/>
      <c r="E763" s="17"/>
      <c r="F763" s="17"/>
      <c r="G763" s="17"/>
      <c r="H763" s="20"/>
    </row>
    <row r="764" spans="1:8" x14ac:dyDescent="0.25">
      <c r="A764" s="18"/>
      <c r="B764" s="18"/>
      <c r="C764" s="20"/>
      <c r="D764" s="17"/>
      <c r="E764" s="17"/>
      <c r="F764" s="17"/>
      <c r="G764" s="17"/>
      <c r="H764" s="20"/>
    </row>
    <row r="765" spans="1:8" x14ac:dyDescent="0.25">
      <c r="A765" s="18"/>
      <c r="B765" s="18"/>
      <c r="C765" s="20"/>
      <c r="D765" s="17"/>
      <c r="E765" s="17"/>
      <c r="F765" s="17"/>
      <c r="G765" s="17"/>
      <c r="H765" s="20"/>
    </row>
    <row r="766" spans="1:8" x14ac:dyDescent="0.25">
      <c r="A766" s="18"/>
      <c r="B766" s="18"/>
      <c r="C766" s="20"/>
      <c r="D766" s="17"/>
      <c r="E766" s="17"/>
      <c r="F766" s="17"/>
      <c r="G766" s="17"/>
      <c r="H766" s="20"/>
    </row>
    <row r="767" spans="1:8" x14ac:dyDescent="0.25">
      <c r="A767" s="18"/>
      <c r="B767" s="18"/>
      <c r="C767" s="20"/>
      <c r="D767" s="17"/>
      <c r="E767" s="17"/>
      <c r="F767" s="17"/>
      <c r="G767" s="17"/>
      <c r="H767" s="20"/>
    </row>
    <row r="768" spans="1:8" x14ac:dyDescent="0.25">
      <c r="A768" s="18"/>
      <c r="B768" s="18"/>
      <c r="C768" s="20"/>
      <c r="D768" s="17"/>
      <c r="E768" s="17"/>
      <c r="F768" s="17"/>
      <c r="G768" s="17"/>
      <c r="H768" s="20"/>
    </row>
    <row r="769" spans="1:8" x14ac:dyDescent="0.25">
      <c r="A769" s="18"/>
      <c r="B769" s="18"/>
      <c r="C769" s="20"/>
      <c r="D769" s="17"/>
      <c r="E769" s="17"/>
      <c r="F769" s="17"/>
      <c r="G769" s="17"/>
      <c r="H769" s="20"/>
    </row>
    <row r="770" spans="1:8" x14ac:dyDescent="0.25">
      <c r="A770" s="18"/>
      <c r="B770" s="18"/>
      <c r="C770" s="20"/>
      <c r="D770" s="17"/>
      <c r="E770" s="17"/>
      <c r="F770" s="17"/>
      <c r="G770" s="17"/>
      <c r="H770" s="20"/>
    </row>
    <row r="771" spans="1:8" x14ac:dyDescent="0.25">
      <c r="A771" s="18"/>
      <c r="B771" s="18"/>
      <c r="C771" s="20"/>
      <c r="D771" s="17"/>
      <c r="E771" s="17"/>
      <c r="F771" s="17"/>
      <c r="G771" s="17"/>
      <c r="H771" s="20"/>
    </row>
    <row r="772" spans="1:8" x14ac:dyDescent="0.25">
      <c r="A772" s="18"/>
      <c r="B772" s="18"/>
      <c r="C772" s="20"/>
      <c r="D772" s="17"/>
      <c r="E772" s="17"/>
      <c r="F772" s="17"/>
      <c r="G772" s="17"/>
      <c r="H772" s="20"/>
    </row>
    <row r="773" spans="1:8" x14ac:dyDescent="0.25">
      <c r="A773" s="18"/>
      <c r="B773" s="18"/>
      <c r="C773" s="20"/>
      <c r="D773" s="17"/>
      <c r="E773" s="17"/>
      <c r="F773" s="17"/>
      <c r="G773" s="17"/>
      <c r="H773" s="20"/>
    </row>
    <row r="774" spans="1:8" x14ac:dyDescent="0.25">
      <c r="A774" s="18"/>
      <c r="B774" s="18"/>
      <c r="C774" s="20"/>
      <c r="D774" s="17"/>
      <c r="E774" s="17"/>
      <c r="F774" s="17"/>
      <c r="G774" s="17"/>
      <c r="H774" s="20"/>
    </row>
    <row r="775" spans="1:8" x14ac:dyDescent="0.25">
      <c r="A775" s="18"/>
      <c r="B775" s="18"/>
      <c r="C775" s="20"/>
      <c r="D775" s="17"/>
      <c r="E775" s="17"/>
      <c r="F775" s="17"/>
      <c r="G775" s="17"/>
      <c r="H775" s="20"/>
    </row>
    <row r="776" spans="1:8" x14ac:dyDescent="0.25">
      <c r="A776" s="18"/>
      <c r="B776" s="18"/>
      <c r="C776" s="20"/>
      <c r="D776" s="17"/>
      <c r="E776" s="17"/>
      <c r="F776" s="17"/>
      <c r="G776" s="17"/>
      <c r="H776" s="20"/>
    </row>
    <row r="777" spans="1:8" x14ac:dyDescent="0.25">
      <c r="A777" s="18"/>
      <c r="B777" s="18"/>
      <c r="C777" s="20"/>
      <c r="D777" s="17"/>
      <c r="E777" s="17"/>
      <c r="F777" s="17"/>
      <c r="G777" s="17"/>
      <c r="H777" s="20"/>
    </row>
    <row r="778" spans="1:8" x14ac:dyDescent="0.25">
      <c r="A778" s="18"/>
      <c r="B778" s="18"/>
      <c r="C778" s="20"/>
      <c r="D778" s="17"/>
      <c r="E778" s="17"/>
      <c r="F778" s="17"/>
      <c r="G778" s="17"/>
      <c r="H778" s="20"/>
    </row>
    <row r="779" spans="1:8" x14ac:dyDescent="0.25">
      <c r="A779" s="18"/>
      <c r="B779" s="18"/>
      <c r="C779" s="20"/>
      <c r="D779" s="17"/>
      <c r="E779" s="17"/>
      <c r="F779" s="17"/>
      <c r="G779" s="17"/>
      <c r="H779" s="20"/>
    </row>
    <row r="780" spans="1:8" x14ac:dyDescent="0.25">
      <c r="A780" s="18"/>
      <c r="B780" s="18"/>
      <c r="C780" s="20"/>
      <c r="D780" s="17"/>
      <c r="E780" s="17"/>
      <c r="F780" s="17"/>
      <c r="G780" s="17"/>
      <c r="H780" s="20"/>
    </row>
    <row r="781" spans="1:8" x14ac:dyDescent="0.25">
      <c r="A781" s="18"/>
      <c r="B781" s="18"/>
      <c r="C781" s="20"/>
      <c r="D781" s="17"/>
      <c r="E781" s="17"/>
      <c r="F781" s="17"/>
      <c r="G781" s="17"/>
      <c r="H781" s="20"/>
    </row>
    <row r="782" spans="1:8" x14ac:dyDescent="0.25">
      <c r="A782" s="18"/>
      <c r="B782" s="18"/>
      <c r="C782" s="20"/>
      <c r="D782" s="17"/>
      <c r="E782" s="17"/>
      <c r="F782" s="17"/>
      <c r="G782" s="17"/>
      <c r="H782" s="20"/>
    </row>
    <row r="783" spans="1:8" x14ac:dyDescent="0.25">
      <c r="A783" s="18"/>
      <c r="B783" s="18"/>
      <c r="C783" s="20"/>
      <c r="D783" s="17"/>
      <c r="E783" s="17"/>
      <c r="F783" s="17"/>
      <c r="G783" s="17"/>
      <c r="H783" s="20"/>
    </row>
    <row r="784" spans="1:8" x14ac:dyDescent="0.25">
      <c r="A784" s="18"/>
      <c r="B784" s="18"/>
      <c r="C784" s="20"/>
      <c r="D784" s="17"/>
      <c r="E784" s="17"/>
      <c r="F784" s="17"/>
      <c r="G784" s="17"/>
      <c r="H784" s="20"/>
    </row>
    <row r="785" spans="1:8" x14ac:dyDescent="0.25">
      <c r="A785" s="18"/>
      <c r="B785" s="18"/>
      <c r="C785" s="20"/>
      <c r="D785" s="17"/>
      <c r="E785" s="17"/>
      <c r="F785" s="17"/>
      <c r="G785" s="17"/>
      <c r="H785" s="20"/>
    </row>
    <row r="786" spans="1:8" x14ac:dyDescent="0.25">
      <c r="A786" s="18"/>
      <c r="B786" s="18"/>
      <c r="C786" s="20"/>
      <c r="D786" s="17"/>
      <c r="E786" s="17"/>
      <c r="F786" s="17"/>
      <c r="G786" s="17"/>
      <c r="H786" s="20"/>
    </row>
    <row r="787" spans="1:8" x14ac:dyDescent="0.25">
      <c r="A787" s="18"/>
      <c r="B787" s="18"/>
      <c r="C787" s="20"/>
      <c r="D787" s="17"/>
      <c r="E787" s="17"/>
      <c r="F787" s="17"/>
      <c r="G787" s="17"/>
      <c r="H787" s="20"/>
    </row>
    <row r="788" spans="1:8" x14ac:dyDescent="0.25">
      <c r="A788" s="18"/>
      <c r="B788" s="18"/>
      <c r="C788" s="20"/>
      <c r="D788" s="17"/>
      <c r="E788" s="17"/>
      <c r="F788" s="17"/>
      <c r="G788" s="17"/>
      <c r="H788" s="20"/>
    </row>
    <row r="789" spans="1:8" x14ac:dyDescent="0.25">
      <c r="A789" s="18"/>
      <c r="B789" s="18"/>
      <c r="C789" s="20"/>
      <c r="D789" s="17"/>
      <c r="E789" s="17"/>
      <c r="F789" s="17"/>
      <c r="G789" s="17"/>
      <c r="H789" s="20"/>
    </row>
    <row r="790" spans="1:8" x14ac:dyDescent="0.25">
      <c r="A790" s="18"/>
      <c r="B790" s="18"/>
      <c r="C790" s="20"/>
      <c r="D790" s="17"/>
      <c r="E790" s="17"/>
      <c r="F790" s="17"/>
      <c r="G790" s="17"/>
      <c r="H790" s="20"/>
    </row>
    <row r="791" spans="1:8" x14ac:dyDescent="0.25">
      <c r="A791" s="18"/>
      <c r="B791" s="18"/>
      <c r="C791" s="20"/>
      <c r="D791" s="17"/>
      <c r="E791" s="17"/>
      <c r="F791" s="17"/>
      <c r="G791" s="17"/>
      <c r="H791" s="20"/>
    </row>
    <row r="792" spans="1:8" x14ac:dyDescent="0.25">
      <c r="A792" s="18"/>
      <c r="B792" s="18"/>
      <c r="C792" s="20"/>
      <c r="D792" s="17"/>
      <c r="E792" s="17"/>
      <c r="F792" s="17"/>
      <c r="G792" s="17"/>
      <c r="H792" s="20"/>
    </row>
    <row r="793" spans="1:8" x14ac:dyDescent="0.25">
      <c r="A793" s="18"/>
      <c r="B793" s="18"/>
      <c r="C793" s="20"/>
      <c r="D793" s="17"/>
      <c r="E793" s="17"/>
      <c r="F793" s="17"/>
      <c r="G793" s="17"/>
      <c r="H793" s="20"/>
    </row>
    <row r="794" spans="1:8" x14ac:dyDescent="0.25">
      <c r="A794" s="18"/>
      <c r="B794" s="18"/>
      <c r="C794" s="20"/>
      <c r="D794" s="17"/>
      <c r="E794" s="17"/>
      <c r="F794" s="17"/>
      <c r="G794" s="17"/>
      <c r="H794" s="20"/>
    </row>
    <row r="795" spans="1:8" x14ac:dyDescent="0.25">
      <c r="A795" s="18"/>
      <c r="B795" s="18"/>
      <c r="C795" s="20"/>
      <c r="D795" s="17"/>
      <c r="E795" s="17"/>
      <c r="F795" s="17"/>
      <c r="G795" s="17"/>
      <c r="H795" s="20"/>
    </row>
    <row r="796" spans="1:8" x14ac:dyDescent="0.25">
      <c r="A796" s="18"/>
      <c r="B796" s="18"/>
      <c r="C796" s="20"/>
      <c r="D796" s="17"/>
      <c r="E796" s="17"/>
      <c r="F796" s="17"/>
      <c r="G796" s="17"/>
      <c r="H796" s="20"/>
    </row>
    <row r="797" spans="1:8" x14ac:dyDescent="0.25">
      <c r="A797" s="18"/>
      <c r="B797" s="18"/>
      <c r="C797" s="20"/>
      <c r="D797" s="17"/>
      <c r="E797" s="17"/>
      <c r="F797" s="17"/>
      <c r="G797" s="17"/>
      <c r="H797" s="20"/>
    </row>
    <row r="798" spans="1:8" x14ac:dyDescent="0.25">
      <c r="A798" s="18"/>
      <c r="B798" s="18"/>
      <c r="C798" s="20"/>
      <c r="D798" s="17"/>
      <c r="E798" s="17"/>
      <c r="F798" s="17"/>
      <c r="G798" s="17"/>
      <c r="H798" s="20"/>
    </row>
    <row r="799" spans="1:8" x14ac:dyDescent="0.25">
      <c r="A799" s="18"/>
      <c r="B799" s="18"/>
      <c r="C799" s="20"/>
      <c r="D799" s="17"/>
      <c r="E799" s="17"/>
      <c r="F799" s="17"/>
      <c r="G799" s="17"/>
      <c r="H799" s="20"/>
    </row>
    <row r="800" spans="1:8" x14ac:dyDescent="0.25">
      <c r="A800" s="18"/>
      <c r="B800" s="18"/>
      <c r="C800" s="20"/>
      <c r="D800" s="17"/>
      <c r="E800" s="17"/>
      <c r="F800" s="17"/>
      <c r="G800" s="17"/>
      <c r="H800" s="20"/>
    </row>
    <row r="801" spans="1:8" x14ac:dyDescent="0.25">
      <c r="A801" s="18"/>
      <c r="B801" s="18"/>
      <c r="C801" s="20"/>
      <c r="D801" s="17"/>
      <c r="E801" s="17"/>
      <c r="F801" s="17"/>
      <c r="G801" s="17"/>
      <c r="H801" s="20"/>
    </row>
    <row r="802" spans="1:8" x14ac:dyDescent="0.25">
      <c r="A802" s="18"/>
      <c r="B802" s="18"/>
      <c r="C802" s="20"/>
      <c r="D802" s="17"/>
      <c r="E802" s="17"/>
      <c r="F802" s="17"/>
      <c r="G802" s="17"/>
      <c r="H802" s="20"/>
    </row>
    <row r="803" spans="1:8" x14ac:dyDescent="0.25">
      <c r="A803" s="18"/>
      <c r="B803" s="18"/>
      <c r="C803" s="20"/>
      <c r="D803" s="17"/>
      <c r="E803" s="17"/>
      <c r="F803" s="17"/>
      <c r="G803" s="17"/>
      <c r="H803" s="20"/>
    </row>
    <row r="804" spans="1:8" x14ac:dyDescent="0.25">
      <c r="A804" s="18"/>
      <c r="B804" s="18"/>
      <c r="C804" s="20"/>
      <c r="D804" s="17"/>
      <c r="E804" s="17"/>
      <c r="F804" s="17"/>
      <c r="G804" s="17"/>
      <c r="H804" s="20"/>
    </row>
    <row r="805" spans="1:8" x14ac:dyDescent="0.25">
      <c r="A805" s="18"/>
      <c r="B805" s="18"/>
      <c r="C805" s="20"/>
      <c r="D805" s="17"/>
      <c r="E805" s="17"/>
      <c r="F805" s="17"/>
      <c r="G805" s="17"/>
      <c r="H805" s="20"/>
    </row>
    <row r="806" spans="1:8" x14ac:dyDescent="0.25">
      <c r="A806" s="18"/>
      <c r="B806" s="18"/>
      <c r="C806" s="20"/>
      <c r="D806" s="17"/>
      <c r="E806" s="17"/>
      <c r="F806" s="17"/>
      <c r="G806" s="17"/>
      <c r="H806" s="20"/>
    </row>
    <row r="807" spans="1:8" x14ac:dyDescent="0.25">
      <c r="A807" s="18"/>
      <c r="B807" s="18"/>
      <c r="C807" s="20"/>
      <c r="D807" s="17"/>
      <c r="E807" s="17"/>
      <c r="F807" s="17"/>
      <c r="G807" s="17"/>
      <c r="H807" s="20"/>
    </row>
    <row r="808" spans="1:8" x14ac:dyDescent="0.25">
      <c r="A808" s="18"/>
      <c r="B808" s="18"/>
      <c r="C808" s="20"/>
      <c r="D808" s="17"/>
      <c r="E808" s="17"/>
      <c r="F808" s="17"/>
      <c r="G808" s="17"/>
      <c r="H808" s="20"/>
    </row>
    <row r="809" spans="1:8" x14ac:dyDescent="0.25">
      <c r="A809" s="18"/>
      <c r="B809" s="18"/>
      <c r="C809" s="20"/>
      <c r="D809" s="17"/>
      <c r="E809" s="17"/>
      <c r="F809" s="17"/>
      <c r="G809" s="17"/>
      <c r="H809" s="20"/>
    </row>
    <row r="810" spans="1:8" x14ac:dyDescent="0.25">
      <c r="A810" s="18"/>
      <c r="B810" s="18"/>
      <c r="C810" s="20"/>
      <c r="D810" s="17"/>
      <c r="E810" s="17"/>
      <c r="F810" s="17"/>
      <c r="G810" s="17"/>
      <c r="H810" s="20"/>
    </row>
    <row r="811" spans="1:8" x14ac:dyDescent="0.25">
      <c r="A811" s="18"/>
      <c r="B811" s="18"/>
      <c r="C811" s="20"/>
      <c r="D811" s="17"/>
      <c r="E811" s="17"/>
      <c r="F811" s="17"/>
      <c r="G811" s="17"/>
      <c r="H811" s="20"/>
    </row>
    <row r="812" spans="1:8" x14ac:dyDescent="0.25">
      <c r="A812" s="18"/>
      <c r="B812" s="18"/>
      <c r="C812" s="20"/>
      <c r="D812" s="17"/>
      <c r="E812" s="17"/>
      <c r="F812" s="17"/>
      <c r="G812" s="17"/>
      <c r="H812" s="20"/>
    </row>
    <row r="813" spans="1:8" x14ac:dyDescent="0.25">
      <c r="A813" s="18"/>
      <c r="B813" s="18"/>
      <c r="C813" s="20"/>
      <c r="D813" s="17"/>
      <c r="E813" s="17"/>
      <c r="F813" s="17"/>
      <c r="G813" s="17"/>
      <c r="H813" s="20"/>
    </row>
    <row r="814" spans="1:8" x14ac:dyDescent="0.25">
      <c r="A814" s="18"/>
      <c r="B814" s="18"/>
      <c r="C814" s="20"/>
      <c r="D814" s="17"/>
      <c r="E814" s="17"/>
      <c r="F814" s="17"/>
      <c r="G814" s="17"/>
      <c r="H814" s="20"/>
    </row>
    <row r="815" spans="1:8" x14ac:dyDescent="0.25">
      <c r="A815" s="18"/>
      <c r="B815" s="18"/>
      <c r="C815" s="20"/>
      <c r="D815" s="17"/>
      <c r="E815" s="17"/>
      <c r="F815" s="17"/>
      <c r="G815" s="17"/>
      <c r="H815" s="20"/>
    </row>
    <row r="816" spans="1:8" x14ac:dyDescent="0.25">
      <c r="A816" s="18"/>
      <c r="B816" s="18"/>
      <c r="C816" s="20"/>
      <c r="D816" s="17"/>
      <c r="E816" s="17"/>
      <c r="F816" s="17"/>
      <c r="G816" s="17"/>
      <c r="H816" s="20"/>
    </row>
    <row r="817" spans="1:8" x14ac:dyDescent="0.25">
      <c r="A817" s="18"/>
      <c r="B817" s="18"/>
      <c r="C817" s="20"/>
      <c r="D817" s="17"/>
      <c r="E817" s="17"/>
      <c r="F817" s="17"/>
      <c r="G817" s="17"/>
      <c r="H817" s="20"/>
    </row>
    <row r="818" spans="1:8" x14ac:dyDescent="0.25">
      <c r="A818" s="18"/>
      <c r="B818" s="18"/>
      <c r="C818" s="20"/>
      <c r="D818" s="17"/>
      <c r="E818" s="17"/>
      <c r="F818" s="17"/>
      <c r="G818" s="17"/>
      <c r="H818" s="20"/>
    </row>
    <row r="819" spans="1:8" x14ac:dyDescent="0.25">
      <c r="A819" s="18"/>
      <c r="B819" s="18"/>
      <c r="C819" s="20"/>
      <c r="D819" s="17"/>
      <c r="E819" s="17"/>
      <c r="F819" s="17"/>
      <c r="G819" s="17"/>
      <c r="H819" s="20"/>
    </row>
    <row r="820" spans="1:8" x14ac:dyDescent="0.25">
      <c r="A820" s="18"/>
      <c r="B820" s="18"/>
      <c r="C820" s="20"/>
      <c r="D820" s="17"/>
      <c r="E820" s="17"/>
      <c r="F820" s="17"/>
      <c r="G820" s="17"/>
      <c r="H820" s="20"/>
    </row>
    <row r="821" spans="1:8" x14ac:dyDescent="0.25">
      <c r="A821" s="18"/>
      <c r="B821" s="18"/>
      <c r="C821" s="20"/>
      <c r="D821" s="17"/>
      <c r="E821" s="17"/>
      <c r="F821" s="17"/>
      <c r="G821" s="17"/>
      <c r="H821" s="20"/>
    </row>
    <row r="822" spans="1:8" x14ac:dyDescent="0.25">
      <c r="A822" s="18"/>
      <c r="B822" s="18"/>
      <c r="C822" s="20"/>
      <c r="D822" s="17"/>
      <c r="E822" s="17"/>
      <c r="F822" s="17"/>
      <c r="G822" s="17"/>
      <c r="H822" s="20"/>
    </row>
    <row r="823" spans="1:8" x14ac:dyDescent="0.25">
      <c r="A823" s="18"/>
      <c r="B823" s="18"/>
      <c r="C823" s="20"/>
      <c r="D823" s="17"/>
      <c r="E823" s="17"/>
      <c r="F823" s="17"/>
      <c r="G823" s="17"/>
      <c r="H823" s="20"/>
    </row>
    <row r="824" spans="1:8" x14ac:dyDescent="0.25">
      <c r="A824" s="18"/>
      <c r="B824" s="18"/>
      <c r="C824" s="20"/>
      <c r="D824" s="17"/>
      <c r="E824" s="17"/>
      <c r="F824" s="17"/>
      <c r="G824" s="17"/>
      <c r="H824" s="20"/>
    </row>
    <row r="825" spans="1:8" x14ac:dyDescent="0.25">
      <c r="A825" s="18"/>
      <c r="B825" s="18"/>
      <c r="C825" s="20"/>
      <c r="D825" s="17"/>
      <c r="E825" s="17"/>
      <c r="F825" s="17"/>
      <c r="G825" s="17"/>
      <c r="H825" s="20"/>
    </row>
    <row r="826" spans="1:8" x14ac:dyDescent="0.25">
      <c r="A826" s="18"/>
      <c r="B826" s="18"/>
      <c r="C826" s="20"/>
      <c r="D826" s="17"/>
      <c r="E826" s="17"/>
      <c r="F826" s="17"/>
      <c r="G826" s="17"/>
      <c r="H826" s="20"/>
    </row>
    <row r="827" spans="1:8" x14ac:dyDescent="0.25">
      <c r="A827" s="18"/>
      <c r="B827" s="18"/>
      <c r="C827" s="20"/>
      <c r="D827" s="17"/>
      <c r="E827" s="17"/>
      <c r="F827" s="17"/>
      <c r="G827" s="17"/>
      <c r="H827" s="20"/>
    </row>
    <row r="828" spans="1:8" x14ac:dyDescent="0.25">
      <c r="A828" s="18"/>
      <c r="B828" s="18"/>
      <c r="C828" s="20"/>
      <c r="D828" s="17"/>
      <c r="E828" s="17"/>
      <c r="F828" s="17"/>
      <c r="G828" s="17"/>
      <c r="H828" s="20"/>
    </row>
    <row r="829" spans="1:8" x14ac:dyDescent="0.25">
      <c r="A829" s="18"/>
      <c r="B829" s="18"/>
      <c r="C829" s="20"/>
      <c r="D829" s="17"/>
      <c r="E829" s="17"/>
      <c r="F829" s="17"/>
      <c r="G829" s="17"/>
      <c r="H829" s="20"/>
    </row>
    <row r="830" spans="1:8" x14ac:dyDescent="0.25">
      <c r="A830" s="18"/>
      <c r="B830" s="18"/>
      <c r="C830" s="20"/>
      <c r="D830" s="17"/>
      <c r="E830" s="17"/>
      <c r="F830" s="17"/>
      <c r="G830" s="17"/>
      <c r="H830" s="20"/>
    </row>
    <row r="831" spans="1:8" x14ac:dyDescent="0.25">
      <c r="A831" s="18"/>
      <c r="B831" s="18"/>
      <c r="C831" s="20"/>
      <c r="D831" s="17"/>
      <c r="E831" s="17"/>
      <c r="F831" s="17"/>
      <c r="G831" s="17"/>
      <c r="H831" s="20"/>
    </row>
    <row r="832" spans="1:8" x14ac:dyDescent="0.25">
      <c r="A832" s="18"/>
      <c r="B832" s="18"/>
      <c r="C832" s="20"/>
      <c r="D832" s="17"/>
      <c r="E832" s="17"/>
      <c r="F832" s="17"/>
      <c r="G832" s="17"/>
      <c r="H832" s="20"/>
    </row>
    <row r="833" spans="1:8" x14ac:dyDescent="0.25">
      <c r="A833" s="18"/>
      <c r="B833" s="18"/>
      <c r="C833" s="20"/>
      <c r="D833" s="17"/>
      <c r="E833" s="17"/>
      <c r="F833" s="17"/>
      <c r="G833" s="17"/>
      <c r="H833" s="20"/>
    </row>
    <row r="834" spans="1:8" x14ac:dyDescent="0.25">
      <c r="A834" s="18"/>
      <c r="B834" s="18"/>
      <c r="C834" s="20"/>
      <c r="D834" s="17"/>
      <c r="E834" s="17"/>
      <c r="F834" s="17"/>
      <c r="G834" s="17"/>
      <c r="H834" s="20"/>
    </row>
    <row r="835" spans="1:8" x14ac:dyDescent="0.25">
      <c r="A835" s="18"/>
      <c r="B835" s="18"/>
      <c r="C835" s="20"/>
      <c r="D835" s="17"/>
      <c r="E835" s="17"/>
      <c r="F835" s="17"/>
      <c r="G835" s="17"/>
      <c r="H835" s="20"/>
    </row>
    <row r="836" spans="1:8" x14ac:dyDescent="0.25">
      <c r="A836" s="18"/>
      <c r="B836" s="18"/>
      <c r="C836" s="20"/>
      <c r="D836" s="17"/>
      <c r="E836" s="17"/>
      <c r="F836" s="17"/>
      <c r="G836" s="17"/>
      <c r="H836" s="20"/>
    </row>
    <row r="837" spans="1:8" x14ac:dyDescent="0.25">
      <c r="A837" s="18"/>
      <c r="B837" s="18"/>
      <c r="C837" s="20"/>
      <c r="D837" s="17"/>
      <c r="E837" s="17"/>
      <c r="F837" s="17"/>
      <c r="G837" s="17"/>
      <c r="H837" s="20"/>
    </row>
    <row r="838" spans="1:8" x14ac:dyDescent="0.25">
      <c r="A838" s="18"/>
      <c r="B838" s="18"/>
      <c r="C838" s="20"/>
      <c r="D838" s="17"/>
      <c r="E838" s="17"/>
      <c r="F838" s="17"/>
      <c r="G838" s="17"/>
      <c r="H838" s="20"/>
    </row>
    <row r="839" spans="1:8" x14ac:dyDescent="0.25">
      <c r="A839" s="18"/>
      <c r="B839" s="18"/>
      <c r="C839" s="20"/>
      <c r="D839" s="17"/>
      <c r="E839" s="17"/>
      <c r="F839" s="17"/>
      <c r="G839" s="17"/>
      <c r="H839" s="20"/>
    </row>
    <row r="840" spans="1:8" x14ac:dyDescent="0.25">
      <c r="A840" s="18"/>
      <c r="B840" s="18"/>
      <c r="C840" s="20"/>
      <c r="D840" s="17"/>
      <c r="E840" s="17"/>
      <c r="F840" s="17"/>
      <c r="G840" s="17"/>
      <c r="H840" s="20"/>
    </row>
    <row r="841" spans="1:8" x14ac:dyDescent="0.25">
      <c r="A841" s="18"/>
      <c r="B841" s="18"/>
      <c r="C841" s="20"/>
      <c r="D841" s="17"/>
      <c r="E841" s="17"/>
      <c r="F841" s="17"/>
      <c r="G841" s="17"/>
      <c r="H841" s="20"/>
    </row>
    <row r="842" spans="1:8" x14ac:dyDescent="0.25">
      <c r="A842" s="18"/>
      <c r="B842" s="18"/>
      <c r="C842" s="20"/>
      <c r="D842" s="17"/>
      <c r="E842" s="17"/>
      <c r="F842" s="17"/>
      <c r="G842" s="17"/>
      <c r="H842" s="20"/>
    </row>
    <row r="843" spans="1:8" x14ac:dyDescent="0.25">
      <c r="A843" s="18"/>
      <c r="B843" s="18"/>
      <c r="C843" s="20"/>
      <c r="D843" s="17"/>
      <c r="E843" s="17"/>
      <c r="F843" s="17"/>
      <c r="G843" s="17"/>
      <c r="H843" s="20"/>
    </row>
    <row r="844" spans="1:8" x14ac:dyDescent="0.25">
      <c r="A844" s="18"/>
      <c r="B844" s="18"/>
      <c r="C844" s="20"/>
      <c r="D844" s="17"/>
      <c r="E844" s="17"/>
      <c r="F844" s="17"/>
      <c r="G844" s="17"/>
      <c r="H844" s="20"/>
    </row>
    <row r="845" spans="1:8" x14ac:dyDescent="0.25">
      <c r="A845" s="18"/>
      <c r="B845" s="18"/>
      <c r="C845" s="20"/>
      <c r="D845" s="17"/>
      <c r="E845" s="17"/>
      <c r="F845" s="17"/>
      <c r="G845" s="17"/>
      <c r="H845" s="20"/>
    </row>
    <row r="846" spans="1:8" x14ac:dyDescent="0.25">
      <c r="A846" s="18"/>
      <c r="B846" s="18"/>
      <c r="C846" s="20"/>
      <c r="D846" s="17"/>
      <c r="E846" s="17"/>
      <c r="F846" s="17"/>
      <c r="G846" s="17"/>
      <c r="H846" s="20"/>
    </row>
    <row r="847" spans="1:8" x14ac:dyDescent="0.25">
      <c r="A847" s="18"/>
      <c r="B847" s="18"/>
      <c r="C847" s="20"/>
      <c r="D847" s="17"/>
      <c r="E847" s="17"/>
      <c r="F847" s="17"/>
      <c r="G847" s="17"/>
      <c r="H847" s="20"/>
    </row>
    <row r="848" spans="1:8" x14ac:dyDescent="0.25">
      <c r="A848" s="18"/>
      <c r="B848" s="18"/>
      <c r="C848" s="20"/>
      <c r="D848" s="17"/>
      <c r="E848" s="17"/>
      <c r="F848" s="17"/>
      <c r="G848" s="17"/>
      <c r="H848" s="20"/>
    </row>
    <row r="849" spans="1:8" x14ac:dyDescent="0.25">
      <c r="A849" s="18"/>
      <c r="B849" s="18"/>
      <c r="C849" s="20"/>
      <c r="D849" s="17"/>
      <c r="E849" s="17"/>
      <c r="F849" s="17"/>
      <c r="G849" s="17"/>
      <c r="H849" s="20"/>
    </row>
    <row r="850" spans="1:8" x14ac:dyDescent="0.25">
      <c r="A850" s="18"/>
      <c r="B850" s="18"/>
      <c r="C850" s="20"/>
      <c r="D850" s="17"/>
      <c r="E850" s="17"/>
      <c r="F850" s="17"/>
      <c r="G850" s="17"/>
      <c r="H850" s="20"/>
    </row>
    <row r="851" spans="1:8" x14ac:dyDescent="0.25">
      <c r="A851" s="18"/>
      <c r="B851" s="18"/>
      <c r="C851" s="20"/>
      <c r="D851" s="17"/>
      <c r="E851" s="17"/>
      <c r="F851" s="17"/>
      <c r="G851" s="17"/>
      <c r="H851" s="20"/>
    </row>
    <row r="852" spans="1:8" x14ac:dyDescent="0.25">
      <c r="A852" s="18"/>
      <c r="B852" s="18"/>
      <c r="C852" s="20"/>
      <c r="D852" s="17"/>
      <c r="E852" s="17"/>
      <c r="F852" s="17"/>
      <c r="G852" s="17"/>
      <c r="H852" s="20"/>
    </row>
    <row r="853" spans="1:8" x14ac:dyDescent="0.25">
      <c r="A853" s="18"/>
      <c r="B853" s="18"/>
      <c r="C853" s="20"/>
      <c r="D853" s="17"/>
      <c r="E853" s="17"/>
      <c r="F853" s="17"/>
      <c r="G853" s="17"/>
      <c r="H853" s="20"/>
    </row>
    <row r="854" spans="1:8" x14ac:dyDescent="0.25">
      <c r="A854" s="18"/>
      <c r="B854" s="18"/>
      <c r="C854" s="20"/>
      <c r="D854" s="17"/>
      <c r="E854" s="17"/>
      <c r="F854" s="17"/>
      <c r="G854" s="17"/>
      <c r="H854" s="20"/>
    </row>
    <row r="855" spans="1:8" x14ac:dyDescent="0.25">
      <c r="A855" s="18"/>
      <c r="B855" s="18"/>
      <c r="C855" s="20"/>
      <c r="D855" s="17"/>
      <c r="E855" s="17"/>
      <c r="F855" s="17"/>
      <c r="G855" s="17"/>
      <c r="H855" s="20"/>
    </row>
    <row r="856" spans="1:8" x14ac:dyDescent="0.25">
      <c r="A856" s="18"/>
      <c r="B856" s="18"/>
      <c r="C856" s="20"/>
      <c r="D856" s="17"/>
      <c r="E856" s="17"/>
      <c r="F856" s="17"/>
      <c r="G856" s="17"/>
      <c r="H856" s="20"/>
    </row>
    <row r="857" spans="1:8" x14ac:dyDescent="0.25">
      <c r="A857" s="18"/>
      <c r="B857" s="18"/>
      <c r="C857" s="20"/>
      <c r="D857" s="17"/>
      <c r="E857" s="17"/>
      <c r="F857" s="17"/>
      <c r="G857" s="17"/>
      <c r="H857" s="20"/>
    </row>
    <row r="858" spans="1:8" x14ac:dyDescent="0.25">
      <c r="A858" s="18"/>
      <c r="B858" s="18"/>
      <c r="C858" s="20"/>
      <c r="D858" s="17"/>
      <c r="E858" s="17"/>
      <c r="F858" s="17"/>
      <c r="G858" s="17"/>
      <c r="H858" s="20"/>
    </row>
    <row r="859" spans="1:8" x14ac:dyDescent="0.25">
      <c r="A859" s="18"/>
      <c r="B859" s="18"/>
      <c r="C859" s="20"/>
      <c r="D859" s="17"/>
      <c r="E859" s="17"/>
      <c r="F859" s="17"/>
      <c r="G859" s="17"/>
      <c r="H859" s="20"/>
    </row>
    <row r="860" spans="1:8" x14ac:dyDescent="0.25">
      <c r="A860" s="18"/>
      <c r="B860" s="18"/>
      <c r="C860" s="20"/>
      <c r="D860" s="17"/>
      <c r="E860" s="17"/>
      <c r="F860" s="17"/>
      <c r="G860" s="17"/>
      <c r="H860" s="20"/>
    </row>
    <row r="861" spans="1:8" x14ac:dyDescent="0.25">
      <c r="A861" s="18"/>
      <c r="B861" s="18"/>
      <c r="C861" s="20"/>
      <c r="D861" s="17"/>
      <c r="E861" s="17"/>
      <c r="F861" s="17"/>
      <c r="G861" s="17"/>
      <c r="H861" s="20"/>
    </row>
    <row r="862" spans="1:8" x14ac:dyDescent="0.25">
      <c r="A862" s="18"/>
      <c r="B862" s="18"/>
      <c r="C862" s="20"/>
      <c r="D862" s="17"/>
      <c r="E862" s="17"/>
      <c r="F862" s="17"/>
      <c r="G862" s="17"/>
      <c r="H862" s="20"/>
    </row>
    <row r="863" spans="1:8" x14ac:dyDescent="0.25">
      <c r="A863" s="18"/>
      <c r="B863" s="18"/>
      <c r="C863" s="20"/>
      <c r="D863" s="17"/>
      <c r="E863" s="17"/>
      <c r="F863" s="17"/>
      <c r="G863" s="17"/>
      <c r="H863" s="20"/>
    </row>
    <row r="864" spans="1:8" x14ac:dyDescent="0.25">
      <c r="A864" s="18"/>
      <c r="B864" s="18"/>
      <c r="C864" s="20"/>
      <c r="D864" s="17"/>
      <c r="E864" s="17"/>
      <c r="F864" s="17"/>
      <c r="G864" s="17"/>
      <c r="H864" s="20"/>
    </row>
    <row r="865" spans="1:8" x14ac:dyDescent="0.25">
      <c r="A865" s="18"/>
      <c r="B865" s="18"/>
      <c r="C865" s="20"/>
      <c r="D865" s="17"/>
      <c r="E865" s="17"/>
      <c r="F865" s="17"/>
      <c r="G865" s="17"/>
      <c r="H865" s="20"/>
    </row>
    <row r="866" spans="1:8" x14ac:dyDescent="0.25">
      <c r="A866" s="18"/>
      <c r="B866" s="18"/>
      <c r="C866" s="20"/>
      <c r="D866" s="17"/>
      <c r="E866" s="17"/>
      <c r="F866" s="17"/>
      <c r="G866" s="17"/>
      <c r="H866" s="20"/>
    </row>
    <row r="867" spans="1:8" x14ac:dyDescent="0.25">
      <c r="A867" s="18"/>
      <c r="B867" s="18"/>
      <c r="C867" s="20"/>
      <c r="D867" s="17"/>
      <c r="E867" s="17"/>
      <c r="F867" s="17"/>
      <c r="G867" s="17"/>
      <c r="H867" s="20"/>
    </row>
    <row r="868" spans="1:8" x14ac:dyDescent="0.25">
      <c r="A868" s="18"/>
      <c r="B868" s="18"/>
      <c r="C868" s="20"/>
      <c r="D868" s="17"/>
      <c r="E868" s="17"/>
      <c r="F868" s="17"/>
      <c r="G868" s="17"/>
      <c r="H868" s="20"/>
    </row>
    <row r="869" spans="1:8" x14ac:dyDescent="0.25">
      <c r="A869" s="18"/>
      <c r="B869" s="18"/>
      <c r="C869" s="20"/>
      <c r="D869" s="17"/>
      <c r="E869" s="17"/>
      <c r="F869" s="17"/>
      <c r="G869" s="17"/>
      <c r="H869" s="20"/>
    </row>
    <row r="870" spans="1:8" x14ac:dyDescent="0.25">
      <c r="A870" s="18"/>
      <c r="B870" s="18"/>
      <c r="C870" s="20"/>
      <c r="D870" s="17"/>
      <c r="E870" s="17"/>
      <c r="F870" s="17"/>
      <c r="G870" s="17"/>
      <c r="H870" s="20"/>
    </row>
    <row r="871" spans="1:8" x14ac:dyDescent="0.25">
      <c r="A871" s="18"/>
      <c r="B871" s="18"/>
      <c r="C871" s="20"/>
      <c r="D871" s="17"/>
      <c r="E871" s="17"/>
      <c r="F871" s="17"/>
      <c r="G871" s="17"/>
      <c r="H871" s="20"/>
    </row>
    <row r="872" spans="1:8" x14ac:dyDescent="0.25">
      <c r="A872" s="18"/>
      <c r="B872" s="18"/>
      <c r="C872" s="20"/>
      <c r="D872" s="17"/>
      <c r="E872" s="17"/>
      <c r="F872" s="17"/>
      <c r="G872" s="17"/>
      <c r="H872" s="20"/>
    </row>
    <row r="873" spans="1:8" x14ac:dyDescent="0.25">
      <c r="A873" s="18"/>
      <c r="B873" s="18"/>
      <c r="C873" s="20"/>
      <c r="D873" s="17"/>
      <c r="E873" s="17"/>
      <c r="F873" s="17"/>
      <c r="G873" s="17"/>
      <c r="H873" s="20"/>
    </row>
    <row r="874" spans="1:8" x14ac:dyDescent="0.25">
      <c r="A874" s="18"/>
      <c r="B874" s="18"/>
      <c r="C874" s="20"/>
      <c r="D874" s="17"/>
      <c r="E874" s="17"/>
      <c r="F874" s="17"/>
      <c r="G874" s="17"/>
      <c r="H874" s="20"/>
    </row>
    <row r="875" spans="1:8" x14ac:dyDescent="0.25">
      <c r="A875" s="18"/>
      <c r="B875" s="18"/>
      <c r="C875" s="20"/>
      <c r="D875" s="17"/>
      <c r="E875" s="17"/>
      <c r="F875" s="17"/>
      <c r="G875" s="17"/>
      <c r="H875" s="20"/>
    </row>
    <row r="876" spans="1:8" x14ac:dyDescent="0.25">
      <c r="A876" s="18"/>
      <c r="B876" s="18"/>
      <c r="C876" s="20"/>
      <c r="D876" s="17"/>
      <c r="E876" s="17"/>
      <c r="F876" s="17"/>
      <c r="G876" s="17"/>
      <c r="H876" s="20"/>
    </row>
    <row r="877" spans="1:8" x14ac:dyDescent="0.25">
      <c r="A877" s="18"/>
      <c r="B877" s="18"/>
      <c r="C877" s="20"/>
      <c r="D877" s="17"/>
      <c r="E877" s="17"/>
      <c r="F877" s="17"/>
      <c r="G877" s="17"/>
      <c r="H877" s="20"/>
    </row>
    <row r="878" spans="1:8" x14ac:dyDescent="0.25">
      <c r="A878" s="18"/>
      <c r="B878" s="18"/>
      <c r="C878" s="20"/>
      <c r="D878" s="17"/>
      <c r="E878" s="17"/>
      <c r="F878" s="17"/>
      <c r="G878" s="17"/>
      <c r="H878" s="20"/>
    </row>
    <row r="879" spans="1:8" x14ac:dyDescent="0.25">
      <c r="A879" s="18"/>
      <c r="B879" s="18"/>
      <c r="C879" s="20"/>
      <c r="D879" s="17"/>
      <c r="E879" s="17"/>
      <c r="F879" s="17"/>
      <c r="G879" s="17"/>
      <c r="H879" s="20"/>
    </row>
    <row r="880" spans="1:8" x14ac:dyDescent="0.25">
      <c r="A880" s="18"/>
      <c r="B880" s="18"/>
      <c r="C880" s="20"/>
      <c r="D880" s="17"/>
      <c r="E880" s="17"/>
      <c r="F880" s="17"/>
      <c r="G880" s="17"/>
      <c r="H880" s="20"/>
    </row>
    <row r="881" spans="1:8" x14ac:dyDescent="0.25">
      <c r="A881" s="18"/>
      <c r="B881" s="18"/>
      <c r="C881" s="20"/>
      <c r="D881" s="17"/>
      <c r="E881" s="17"/>
      <c r="F881" s="17"/>
      <c r="G881" s="17"/>
      <c r="H881" s="20"/>
    </row>
    <row r="882" spans="1:8" x14ac:dyDescent="0.25">
      <c r="A882" s="18"/>
      <c r="B882" s="18"/>
      <c r="C882" s="20"/>
      <c r="D882" s="17"/>
      <c r="E882" s="17"/>
      <c r="F882" s="17"/>
      <c r="G882" s="17"/>
      <c r="H882" s="20"/>
    </row>
    <row r="883" spans="1:8" x14ac:dyDescent="0.25">
      <c r="A883" s="18"/>
      <c r="B883" s="18"/>
      <c r="C883" s="20"/>
      <c r="D883" s="17"/>
      <c r="E883" s="17"/>
      <c r="F883" s="17"/>
      <c r="G883" s="17"/>
      <c r="H883" s="20"/>
    </row>
    <row r="884" spans="1:8" x14ac:dyDescent="0.25">
      <c r="A884" s="18"/>
      <c r="B884" s="18"/>
      <c r="C884" s="20"/>
      <c r="D884" s="17"/>
      <c r="E884" s="17"/>
      <c r="F884" s="17"/>
      <c r="G884" s="17"/>
      <c r="H884" s="20"/>
    </row>
    <row r="885" spans="1:8" x14ac:dyDescent="0.25">
      <c r="A885" s="18"/>
      <c r="B885" s="18"/>
      <c r="C885" s="20"/>
      <c r="D885" s="17"/>
      <c r="E885" s="17"/>
      <c r="F885" s="17"/>
      <c r="G885" s="17"/>
      <c r="H885" s="20"/>
    </row>
    <row r="886" spans="1:8" x14ac:dyDescent="0.25">
      <c r="A886" s="18"/>
      <c r="B886" s="18"/>
      <c r="C886" s="20"/>
      <c r="D886" s="17"/>
      <c r="E886" s="17"/>
      <c r="F886" s="17"/>
      <c r="G886" s="17"/>
      <c r="H886" s="20"/>
    </row>
    <row r="887" spans="1:8" x14ac:dyDescent="0.25">
      <c r="A887" s="18"/>
      <c r="B887" s="18"/>
      <c r="C887" s="20"/>
      <c r="D887" s="17"/>
      <c r="E887" s="17"/>
      <c r="F887" s="17"/>
      <c r="G887" s="17"/>
      <c r="H887" s="20"/>
    </row>
    <row r="888" spans="1:8" x14ac:dyDescent="0.25">
      <c r="A888" s="18"/>
      <c r="B888" s="18"/>
      <c r="C888" s="20"/>
      <c r="D888" s="17"/>
      <c r="E888" s="17"/>
      <c r="F888" s="17"/>
      <c r="G888" s="17"/>
      <c r="H888" s="20"/>
    </row>
    <row r="889" spans="1:8" x14ac:dyDescent="0.25">
      <c r="A889" s="18"/>
      <c r="B889" s="18"/>
      <c r="C889" s="20"/>
      <c r="D889" s="17"/>
      <c r="E889" s="17"/>
      <c r="F889" s="17"/>
      <c r="G889" s="17"/>
      <c r="H889" s="20"/>
    </row>
    <row r="890" spans="1:8" x14ac:dyDescent="0.25">
      <c r="A890" s="18"/>
      <c r="B890" s="18"/>
      <c r="C890" s="20"/>
      <c r="D890" s="17"/>
      <c r="E890" s="17"/>
      <c r="F890" s="17"/>
      <c r="G890" s="17"/>
      <c r="H890" s="20"/>
    </row>
    <row r="891" spans="1:8" x14ac:dyDescent="0.25">
      <c r="A891" s="18"/>
      <c r="B891" s="18"/>
      <c r="C891" s="20"/>
      <c r="D891" s="17"/>
      <c r="E891" s="17"/>
      <c r="F891" s="17"/>
      <c r="G891" s="17"/>
      <c r="H891" s="20"/>
    </row>
    <row r="892" spans="1:8" x14ac:dyDescent="0.25">
      <c r="A892" s="18"/>
      <c r="B892" s="18"/>
      <c r="C892" s="20"/>
      <c r="D892" s="17"/>
      <c r="E892" s="17"/>
      <c r="F892" s="17"/>
      <c r="G892" s="17"/>
      <c r="H892" s="20"/>
    </row>
    <row r="893" spans="1:8" x14ac:dyDescent="0.25">
      <c r="A893" s="18"/>
      <c r="B893" s="18"/>
      <c r="C893" s="20"/>
      <c r="D893" s="17"/>
      <c r="E893" s="17"/>
      <c r="F893" s="17"/>
      <c r="G893" s="17"/>
      <c r="H893" s="20"/>
    </row>
    <row r="894" spans="1:8" x14ac:dyDescent="0.25">
      <c r="A894" s="18"/>
      <c r="B894" s="18"/>
      <c r="C894" s="20"/>
      <c r="D894" s="17"/>
      <c r="E894" s="17"/>
      <c r="F894" s="17"/>
      <c r="G894" s="17"/>
      <c r="H894" s="20"/>
    </row>
    <row r="895" spans="1:8" x14ac:dyDescent="0.25">
      <c r="A895" s="18"/>
      <c r="B895" s="18"/>
      <c r="C895" s="20"/>
      <c r="D895" s="17"/>
      <c r="E895" s="17"/>
      <c r="F895" s="17"/>
      <c r="G895" s="17"/>
      <c r="H895" s="20"/>
    </row>
    <row r="896" spans="1:8" x14ac:dyDescent="0.25">
      <c r="A896" s="18"/>
      <c r="B896" s="18"/>
      <c r="C896" s="20"/>
      <c r="D896" s="17"/>
      <c r="E896" s="17"/>
      <c r="F896" s="17"/>
      <c r="G896" s="17"/>
      <c r="H896" s="20"/>
    </row>
    <row r="897" spans="1:8" x14ac:dyDescent="0.25">
      <c r="A897" s="18"/>
      <c r="B897" s="18"/>
      <c r="C897" s="20"/>
      <c r="D897" s="17"/>
      <c r="E897" s="17"/>
      <c r="F897" s="17"/>
      <c r="G897" s="17"/>
      <c r="H897" s="20"/>
    </row>
    <row r="898" spans="1:8" x14ac:dyDescent="0.25">
      <c r="A898" s="18"/>
      <c r="B898" s="18"/>
      <c r="C898" s="20"/>
      <c r="D898" s="17"/>
      <c r="E898" s="17"/>
      <c r="F898" s="17"/>
      <c r="G898" s="17"/>
      <c r="H898" s="20"/>
    </row>
    <row r="899" spans="1:8" x14ac:dyDescent="0.25">
      <c r="A899" s="18"/>
      <c r="B899" s="18"/>
      <c r="C899" s="20"/>
      <c r="D899" s="17"/>
      <c r="E899" s="17"/>
      <c r="F899" s="17"/>
      <c r="G899" s="17"/>
      <c r="H899" s="20"/>
    </row>
    <row r="900" spans="1:8" x14ac:dyDescent="0.25">
      <c r="A900" s="18"/>
      <c r="B900" s="18"/>
      <c r="C900" s="20"/>
      <c r="D900" s="17"/>
      <c r="E900" s="17"/>
      <c r="F900" s="17"/>
      <c r="G900" s="17"/>
      <c r="H900" s="20"/>
    </row>
    <row r="901" spans="1:8" x14ac:dyDescent="0.25">
      <c r="A901" s="18"/>
      <c r="B901" s="18"/>
      <c r="C901" s="20"/>
      <c r="D901" s="17"/>
      <c r="E901" s="17"/>
      <c r="F901" s="17"/>
      <c r="G901" s="17"/>
      <c r="H901" s="20"/>
    </row>
    <row r="902" spans="1:8" x14ac:dyDescent="0.25">
      <c r="A902" s="18"/>
      <c r="B902" s="18"/>
      <c r="C902" s="20"/>
      <c r="D902" s="17"/>
      <c r="E902" s="17"/>
      <c r="F902" s="17"/>
      <c r="G902" s="17"/>
      <c r="H902" s="20"/>
    </row>
    <row r="903" spans="1:8" x14ac:dyDescent="0.25">
      <c r="A903" s="18"/>
      <c r="B903" s="18"/>
      <c r="C903" s="20"/>
      <c r="D903" s="17"/>
      <c r="E903" s="17"/>
      <c r="F903" s="17"/>
      <c r="G903" s="17"/>
      <c r="H903" s="20"/>
    </row>
    <row r="904" spans="1:8" x14ac:dyDescent="0.25">
      <c r="A904" s="18"/>
      <c r="B904" s="18"/>
      <c r="C904" s="20"/>
      <c r="D904" s="17"/>
      <c r="E904" s="17"/>
      <c r="F904" s="17"/>
      <c r="G904" s="17"/>
      <c r="H904" s="20"/>
    </row>
    <row r="905" spans="1:8" x14ac:dyDescent="0.25">
      <c r="A905" s="18"/>
      <c r="B905" s="18"/>
      <c r="C905" s="20"/>
      <c r="D905" s="17"/>
      <c r="E905" s="17"/>
      <c r="F905" s="17"/>
      <c r="G905" s="17"/>
      <c r="H905" s="20"/>
    </row>
    <row r="906" spans="1:8" x14ac:dyDescent="0.25">
      <c r="A906" s="18"/>
      <c r="B906" s="18"/>
      <c r="C906" s="20"/>
      <c r="D906" s="17"/>
      <c r="E906" s="17"/>
      <c r="F906" s="17"/>
      <c r="G906" s="17"/>
      <c r="H906" s="20"/>
    </row>
    <row r="907" spans="1:8" x14ac:dyDescent="0.25">
      <c r="A907" s="18"/>
      <c r="B907" s="18"/>
      <c r="C907" s="20"/>
      <c r="D907" s="17"/>
      <c r="E907" s="17"/>
      <c r="F907" s="17"/>
      <c r="G907" s="17"/>
      <c r="H907" s="20"/>
    </row>
    <row r="908" spans="1:8" x14ac:dyDescent="0.25">
      <c r="A908" s="18"/>
      <c r="B908" s="18"/>
      <c r="C908" s="20"/>
      <c r="D908" s="17"/>
      <c r="E908" s="17"/>
      <c r="F908" s="17"/>
      <c r="G908" s="17"/>
      <c r="H908" s="20"/>
    </row>
    <row r="909" spans="1:8" x14ac:dyDescent="0.25">
      <c r="A909" s="18"/>
      <c r="B909" s="18"/>
      <c r="C909" s="20"/>
      <c r="D909" s="17"/>
      <c r="E909" s="17"/>
      <c r="F909" s="17"/>
      <c r="G909" s="17"/>
      <c r="H909" s="20"/>
    </row>
    <row r="910" spans="1:8" x14ac:dyDescent="0.25">
      <c r="A910" s="18"/>
      <c r="B910" s="18"/>
      <c r="C910" s="20"/>
      <c r="D910" s="17"/>
      <c r="E910" s="17"/>
      <c r="F910" s="17"/>
      <c r="G910" s="17"/>
      <c r="H910" s="20"/>
    </row>
    <row r="911" spans="1:8" x14ac:dyDescent="0.25">
      <c r="A911" s="18"/>
      <c r="B911" s="18"/>
      <c r="C911" s="20"/>
      <c r="D911" s="17"/>
      <c r="E911" s="17"/>
      <c r="F911" s="17"/>
      <c r="G911" s="17"/>
      <c r="H911" s="20"/>
    </row>
    <row r="912" spans="1:8" x14ac:dyDescent="0.25">
      <c r="A912" s="18"/>
      <c r="B912" s="18"/>
      <c r="C912" s="20"/>
      <c r="D912" s="17"/>
      <c r="E912" s="17"/>
      <c r="F912" s="17"/>
      <c r="G912" s="17"/>
      <c r="H912" s="20"/>
    </row>
    <row r="913" spans="1:8" x14ac:dyDescent="0.25">
      <c r="A913" s="18"/>
      <c r="B913" s="18"/>
      <c r="C913" s="20"/>
      <c r="D913" s="17"/>
      <c r="E913" s="17"/>
      <c r="F913" s="17"/>
      <c r="G913" s="17"/>
      <c r="H913" s="20"/>
    </row>
    <row r="914" spans="1:8" x14ac:dyDescent="0.25">
      <c r="A914" s="18"/>
      <c r="B914" s="18"/>
      <c r="C914" s="20"/>
      <c r="D914" s="17"/>
      <c r="E914" s="17"/>
      <c r="F914" s="17"/>
      <c r="G914" s="17"/>
      <c r="H914" s="20"/>
    </row>
    <row r="915" spans="1:8" x14ac:dyDescent="0.25">
      <c r="A915" s="18"/>
      <c r="B915" s="18"/>
      <c r="C915" s="20"/>
      <c r="D915" s="17"/>
      <c r="E915" s="17"/>
      <c r="F915" s="17"/>
      <c r="G915" s="17"/>
      <c r="H915" s="20"/>
    </row>
    <row r="916" spans="1:8" x14ac:dyDescent="0.25">
      <c r="A916" s="18"/>
      <c r="B916" s="18"/>
      <c r="C916" s="20"/>
      <c r="D916" s="17"/>
      <c r="E916" s="17"/>
      <c r="F916" s="17"/>
      <c r="G916" s="17"/>
      <c r="H916" s="20"/>
    </row>
    <row r="917" spans="1:8" x14ac:dyDescent="0.25">
      <c r="A917" s="18"/>
      <c r="B917" s="18"/>
      <c r="C917" s="20"/>
      <c r="D917" s="17"/>
      <c r="E917" s="17"/>
      <c r="F917" s="17"/>
      <c r="G917" s="17"/>
      <c r="H917" s="20"/>
    </row>
    <row r="918" spans="1:8" x14ac:dyDescent="0.25">
      <c r="A918" s="18"/>
      <c r="B918" s="18"/>
      <c r="C918" s="20"/>
      <c r="D918" s="17"/>
      <c r="E918" s="17"/>
      <c r="F918" s="17"/>
      <c r="G918" s="17"/>
      <c r="H918" s="20"/>
    </row>
    <row r="919" spans="1:8" x14ac:dyDescent="0.25">
      <c r="A919" s="18"/>
      <c r="B919" s="18"/>
      <c r="C919" s="20"/>
      <c r="D919" s="17"/>
      <c r="E919" s="17"/>
      <c r="F919" s="17"/>
      <c r="G919" s="17"/>
      <c r="H919" s="20"/>
    </row>
    <row r="920" spans="1:8" x14ac:dyDescent="0.25">
      <c r="A920" s="18"/>
      <c r="B920" s="18"/>
      <c r="C920" s="20"/>
      <c r="D920" s="17"/>
      <c r="E920" s="17"/>
      <c r="F920" s="17"/>
      <c r="G920" s="17"/>
      <c r="H920" s="20"/>
    </row>
    <row r="921" spans="1:8" x14ac:dyDescent="0.25">
      <c r="A921" s="18"/>
      <c r="B921" s="18"/>
      <c r="C921" s="20"/>
      <c r="D921" s="17"/>
      <c r="E921" s="17"/>
      <c r="F921" s="17"/>
      <c r="G921" s="17"/>
      <c r="H921" s="20"/>
    </row>
    <row r="922" spans="1:8" x14ac:dyDescent="0.25">
      <c r="A922" s="18"/>
      <c r="B922" s="18"/>
      <c r="C922" s="20"/>
      <c r="D922" s="17"/>
      <c r="E922" s="17"/>
      <c r="F922" s="17"/>
      <c r="G922" s="17"/>
      <c r="H922" s="20"/>
    </row>
    <row r="923" spans="1:8" x14ac:dyDescent="0.25">
      <c r="A923" s="18"/>
      <c r="B923" s="18"/>
      <c r="C923" s="20"/>
      <c r="D923" s="17"/>
      <c r="E923" s="17"/>
      <c r="F923" s="17"/>
      <c r="G923" s="17"/>
      <c r="H923" s="20"/>
    </row>
    <row r="924" spans="1:8" x14ac:dyDescent="0.25">
      <c r="A924" s="18"/>
      <c r="B924" s="18"/>
      <c r="C924" s="20"/>
      <c r="D924" s="17"/>
      <c r="E924" s="17"/>
      <c r="F924" s="17"/>
      <c r="G924" s="17"/>
      <c r="H924" s="20"/>
    </row>
    <row r="925" spans="1:8" x14ac:dyDescent="0.25">
      <c r="A925" s="18"/>
      <c r="B925" s="18"/>
      <c r="C925" s="20"/>
      <c r="D925" s="17"/>
      <c r="E925" s="17"/>
      <c r="F925" s="17"/>
      <c r="G925" s="17"/>
      <c r="H925" s="20"/>
    </row>
    <row r="926" spans="1:8" x14ac:dyDescent="0.25">
      <c r="A926" s="18"/>
      <c r="B926" s="18"/>
      <c r="C926" s="20"/>
      <c r="D926" s="17"/>
      <c r="E926" s="17"/>
      <c r="F926" s="17"/>
      <c r="G926" s="17"/>
      <c r="H926" s="20"/>
    </row>
    <row r="927" spans="1:8" x14ac:dyDescent="0.25">
      <c r="A927" s="18"/>
      <c r="B927" s="18"/>
      <c r="C927" s="20"/>
      <c r="D927" s="17"/>
      <c r="E927" s="17"/>
      <c r="F927" s="17"/>
      <c r="G927" s="17"/>
      <c r="H927" s="20"/>
    </row>
    <row r="928" spans="1:8" x14ac:dyDescent="0.25">
      <c r="A928" s="18"/>
      <c r="B928" s="18"/>
      <c r="C928" s="20"/>
      <c r="D928" s="17"/>
      <c r="E928" s="17"/>
      <c r="F928" s="17"/>
      <c r="G928" s="17"/>
      <c r="H928" s="20"/>
    </row>
    <row r="929" spans="1:8" x14ac:dyDescent="0.25">
      <c r="A929" s="18"/>
      <c r="B929" s="18"/>
      <c r="C929" s="20"/>
      <c r="D929" s="17"/>
      <c r="E929" s="17"/>
      <c r="F929" s="17"/>
      <c r="G929" s="17"/>
      <c r="H929" s="20"/>
    </row>
    <row r="930" spans="1:8" x14ac:dyDescent="0.25">
      <c r="A930" s="18"/>
      <c r="B930" s="18"/>
      <c r="C930" s="20"/>
      <c r="D930" s="17"/>
      <c r="E930" s="17"/>
      <c r="F930" s="17"/>
      <c r="G930" s="17"/>
      <c r="H930" s="20"/>
    </row>
    <row r="931" spans="1:8" x14ac:dyDescent="0.25">
      <c r="A931" s="18"/>
      <c r="B931" s="18"/>
      <c r="C931" s="20"/>
      <c r="D931" s="17"/>
      <c r="E931" s="17"/>
      <c r="F931" s="17"/>
      <c r="G931" s="17"/>
      <c r="H931" s="20"/>
    </row>
    <row r="932" spans="1:8" x14ac:dyDescent="0.25">
      <c r="A932" s="18"/>
      <c r="B932" s="18"/>
      <c r="C932" s="20"/>
      <c r="D932" s="17"/>
      <c r="E932" s="17"/>
      <c r="F932" s="17"/>
      <c r="G932" s="17"/>
      <c r="H932" s="20"/>
    </row>
    <row r="933" spans="1:8" x14ac:dyDescent="0.25">
      <c r="A933" s="18"/>
      <c r="B933" s="18"/>
      <c r="C933" s="20"/>
      <c r="D933" s="17"/>
      <c r="E933" s="17"/>
      <c r="F933" s="17"/>
      <c r="G933" s="17"/>
      <c r="H933" s="20"/>
    </row>
    <row r="934" spans="1:8" x14ac:dyDescent="0.25">
      <c r="A934" s="18"/>
      <c r="B934" s="18"/>
      <c r="C934" s="20"/>
      <c r="D934" s="17"/>
      <c r="E934" s="17"/>
      <c r="F934" s="17"/>
      <c r="G934" s="17"/>
      <c r="H934" s="20"/>
    </row>
    <row r="935" spans="1:8" x14ac:dyDescent="0.25">
      <c r="A935" s="18"/>
      <c r="B935" s="18"/>
      <c r="C935" s="20"/>
      <c r="D935" s="17"/>
      <c r="E935" s="17"/>
      <c r="F935" s="17"/>
      <c r="G935" s="17"/>
      <c r="H935" s="20"/>
    </row>
    <row r="936" spans="1:8" x14ac:dyDescent="0.25">
      <c r="A936" s="18"/>
      <c r="B936" s="18"/>
      <c r="C936" s="20"/>
      <c r="D936" s="17"/>
      <c r="E936" s="17"/>
      <c r="F936" s="17"/>
      <c r="G936" s="17"/>
      <c r="H936" s="20"/>
    </row>
    <row r="937" spans="1:8" x14ac:dyDescent="0.25">
      <c r="A937" s="18"/>
      <c r="B937" s="18"/>
      <c r="C937" s="20"/>
      <c r="D937" s="17"/>
      <c r="E937" s="17"/>
      <c r="F937" s="17"/>
      <c r="G937" s="17"/>
      <c r="H937" s="20"/>
    </row>
    <row r="938" spans="1:8" x14ac:dyDescent="0.25">
      <c r="A938" s="18"/>
      <c r="B938" s="18"/>
      <c r="C938" s="20"/>
      <c r="D938" s="17"/>
      <c r="E938" s="17"/>
      <c r="F938" s="17"/>
      <c r="G938" s="17"/>
      <c r="H938" s="20"/>
    </row>
    <row r="939" spans="1:8" x14ac:dyDescent="0.25">
      <c r="A939" s="18"/>
      <c r="B939" s="18"/>
      <c r="C939" s="20"/>
      <c r="D939" s="17"/>
      <c r="E939" s="17"/>
      <c r="F939" s="17"/>
      <c r="G939" s="17"/>
      <c r="H939" s="20"/>
    </row>
    <row r="940" spans="1:8" x14ac:dyDescent="0.25">
      <c r="A940" s="18"/>
      <c r="B940" s="18"/>
      <c r="C940" s="20"/>
      <c r="D940" s="17"/>
      <c r="E940" s="17"/>
      <c r="F940" s="17"/>
      <c r="G940" s="17"/>
      <c r="H940" s="20"/>
    </row>
    <row r="941" spans="1:8" x14ac:dyDescent="0.25">
      <c r="A941" s="18"/>
      <c r="B941" s="18"/>
      <c r="C941" s="20"/>
      <c r="D941" s="17"/>
      <c r="E941" s="17"/>
      <c r="F941" s="17"/>
      <c r="G941" s="17"/>
      <c r="H941" s="20"/>
    </row>
    <row r="942" spans="1:8" x14ac:dyDescent="0.25">
      <c r="A942" s="18"/>
      <c r="B942" s="18"/>
      <c r="C942" s="20"/>
      <c r="D942" s="17"/>
      <c r="E942" s="17"/>
      <c r="F942" s="17"/>
      <c r="G942" s="17"/>
      <c r="H942" s="20"/>
    </row>
    <row r="943" spans="1:8" x14ac:dyDescent="0.25">
      <c r="A943" s="18"/>
      <c r="B943" s="18"/>
      <c r="C943" s="20"/>
      <c r="D943" s="17"/>
      <c r="E943" s="17"/>
      <c r="F943" s="17"/>
      <c r="G943" s="17"/>
      <c r="H943" s="20"/>
    </row>
    <row r="944" spans="1:8" x14ac:dyDescent="0.25">
      <c r="A944" s="18"/>
      <c r="B944" s="18"/>
      <c r="C944" s="20"/>
      <c r="D944" s="17"/>
      <c r="E944" s="17"/>
      <c r="F944" s="17"/>
      <c r="G944" s="17"/>
      <c r="H944" s="20"/>
    </row>
    <row r="945" spans="1:8" x14ac:dyDescent="0.25">
      <c r="A945" s="18"/>
      <c r="B945" s="18"/>
      <c r="C945" s="20"/>
      <c r="D945" s="17"/>
      <c r="E945" s="17"/>
      <c r="F945" s="17"/>
      <c r="G945" s="17"/>
      <c r="H945" s="20"/>
    </row>
    <row r="946" spans="1:8" x14ac:dyDescent="0.25">
      <c r="A946" s="18"/>
      <c r="B946" s="18"/>
      <c r="C946" s="20"/>
      <c r="D946" s="17"/>
      <c r="E946" s="17"/>
      <c r="F946" s="17"/>
      <c r="G946" s="17"/>
      <c r="H946" s="20"/>
    </row>
    <row r="947" spans="1:8" x14ac:dyDescent="0.25">
      <c r="A947" s="18"/>
      <c r="B947" s="18"/>
      <c r="C947" s="20"/>
      <c r="D947" s="17"/>
      <c r="E947" s="17"/>
      <c r="F947" s="17"/>
      <c r="G947" s="17"/>
      <c r="H947" s="20"/>
    </row>
    <row r="948" spans="1:8" x14ac:dyDescent="0.25">
      <c r="A948" s="18"/>
      <c r="B948" s="18"/>
      <c r="C948" s="20"/>
      <c r="D948" s="17"/>
      <c r="E948" s="17"/>
      <c r="F948" s="17"/>
      <c r="G948" s="17"/>
      <c r="H948" s="20"/>
    </row>
    <row r="949" spans="1:8" x14ac:dyDescent="0.25">
      <c r="A949" s="18"/>
      <c r="B949" s="18"/>
      <c r="C949" s="20"/>
      <c r="D949" s="17"/>
      <c r="E949" s="17"/>
      <c r="F949" s="17"/>
      <c r="G949" s="17"/>
      <c r="H949" s="20"/>
    </row>
    <row r="950" spans="1:8" x14ac:dyDescent="0.25">
      <c r="A950" s="18"/>
      <c r="B950" s="18"/>
      <c r="C950" s="20"/>
      <c r="D950" s="17"/>
      <c r="E950" s="17"/>
      <c r="F950" s="17"/>
      <c r="G950" s="17"/>
      <c r="H950" s="20"/>
    </row>
    <row r="951" spans="1:8" x14ac:dyDescent="0.25">
      <c r="A951" s="18"/>
      <c r="B951" s="18"/>
      <c r="C951" s="20"/>
      <c r="D951" s="17"/>
      <c r="E951" s="17"/>
      <c r="F951" s="17"/>
      <c r="G951" s="17"/>
      <c r="H951" s="20"/>
    </row>
    <row r="952" spans="1:8" x14ac:dyDescent="0.25">
      <c r="A952" s="18"/>
      <c r="B952" s="18"/>
      <c r="C952" s="20"/>
      <c r="D952" s="17"/>
      <c r="E952" s="17"/>
      <c r="F952" s="17"/>
      <c r="G952" s="17"/>
      <c r="H952" s="20"/>
    </row>
    <row r="953" spans="1:8" x14ac:dyDescent="0.25">
      <c r="A953" s="18"/>
      <c r="B953" s="18"/>
      <c r="C953" s="20"/>
      <c r="D953" s="17"/>
      <c r="E953" s="17"/>
      <c r="F953" s="17"/>
      <c r="G953" s="17"/>
      <c r="H953" s="20"/>
    </row>
    <row r="954" spans="1:8" x14ac:dyDescent="0.25">
      <c r="A954" s="18"/>
      <c r="B954" s="18"/>
      <c r="C954" s="20"/>
      <c r="D954" s="17"/>
      <c r="E954" s="17"/>
      <c r="F954" s="17"/>
      <c r="G954" s="17"/>
      <c r="H954" s="20"/>
    </row>
    <row r="955" spans="1:8" x14ac:dyDescent="0.25">
      <c r="A955" s="18"/>
      <c r="B955" s="18"/>
      <c r="C955" s="20"/>
      <c r="D955" s="17"/>
      <c r="E955" s="17"/>
      <c r="F955" s="17"/>
      <c r="G955" s="17"/>
      <c r="H955" s="20"/>
    </row>
    <row r="956" spans="1:8" x14ac:dyDescent="0.25">
      <c r="A956" s="18"/>
      <c r="B956" s="18"/>
      <c r="C956" s="20"/>
      <c r="D956" s="17"/>
      <c r="E956" s="17"/>
      <c r="F956" s="17"/>
      <c r="G956" s="17"/>
      <c r="H956" s="20"/>
    </row>
    <row r="957" spans="1:8" x14ac:dyDescent="0.25">
      <c r="A957" s="18"/>
      <c r="B957" s="18"/>
      <c r="C957" s="20"/>
      <c r="D957" s="17"/>
      <c r="E957" s="17"/>
      <c r="F957" s="17"/>
      <c r="G957" s="17"/>
      <c r="H957" s="20"/>
    </row>
    <row r="958" spans="1:8" x14ac:dyDescent="0.25">
      <c r="A958" s="18"/>
      <c r="B958" s="18"/>
      <c r="C958" s="20"/>
      <c r="D958" s="17"/>
      <c r="E958" s="17"/>
      <c r="F958" s="17"/>
      <c r="G958" s="17"/>
      <c r="H958" s="20"/>
    </row>
    <row r="959" spans="1:8" x14ac:dyDescent="0.25">
      <c r="A959" s="18"/>
      <c r="B959" s="18"/>
      <c r="C959" s="20"/>
      <c r="D959" s="17"/>
      <c r="E959" s="17"/>
      <c r="F959" s="17"/>
      <c r="G959" s="17"/>
      <c r="H959" s="20"/>
    </row>
    <row r="960" spans="1:8" x14ac:dyDescent="0.25">
      <c r="A960" s="18"/>
      <c r="B960" s="18"/>
      <c r="C960" s="20"/>
      <c r="D960" s="17"/>
      <c r="E960" s="17"/>
      <c r="F960" s="17"/>
      <c r="G960" s="17"/>
      <c r="H960" s="20"/>
    </row>
    <row r="961" spans="1:8" x14ac:dyDescent="0.25">
      <c r="A961" s="18"/>
      <c r="B961" s="18"/>
      <c r="C961" s="20"/>
      <c r="D961" s="17"/>
      <c r="E961" s="17"/>
      <c r="F961" s="17"/>
      <c r="G961" s="17"/>
      <c r="H961" s="20"/>
    </row>
    <row r="962" spans="1:8" x14ac:dyDescent="0.25">
      <c r="A962" s="18"/>
      <c r="B962" s="18"/>
      <c r="C962" s="20"/>
      <c r="D962" s="17"/>
      <c r="E962" s="17"/>
      <c r="F962" s="17"/>
      <c r="G962" s="17"/>
      <c r="H962" s="20"/>
    </row>
    <row r="963" spans="1:8" x14ac:dyDescent="0.25">
      <c r="A963" s="18"/>
      <c r="B963" s="18"/>
      <c r="C963" s="20"/>
      <c r="D963" s="17"/>
      <c r="E963" s="17"/>
      <c r="F963" s="17"/>
      <c r="G963" s="17"/>
      <c r="H963" s="20"/>
    </row>
    <row r="964" spans="1:8" x14ac:dyDescent="0.25">
      <c r="A964" s="18"/>
      <c r="B964" s="18"/>
      <c r="C964" s="20"/>
      <c r="D964" s="17"/>
      <c r="E964" s="17"/>
      <c r="F964" s="17"/>
      <c r="G964" s="17"/>
      <c r="H964" s="20"/>
    </row>
    <row r="965" spans="1:8" x14ac:dyDescent="0.25">
      <c r="A965" s="18"/>
      <c r="B965" s="18"/>
      <c r="C965" s="20"/>
      <c r="D965" s="17"/>
      <c r="E965" s="17"/>
      <c r="F965" s="17"/>
      <c r="G965" s="17"/>
      <c r="H965" s="20"/>
    </row>
    <row r="966" spans="1:8" x14ac:dyDescent="0.25">
      <c r="A966" s="18"/>
      <c r="B966" s="18"/>
      <c r="C966" s="20"/>
      <c r="D966" s="17"/>
      <c r="E966" s="17"/>
      <c r="F966" s="17"/>
      <c r="G966" s="17"/>
      <c r="H966" s="20"/>
    </row>
    <row r="967" spans="1:8" x14ac:dyDescent="0.25">
      <c r="A967" s="18"/>
      <c r="B967" s="18"/>
      <c r="C967" s="20"/>
      <c r="D967" s="17"/>
      <c r="E967" s="17"/>
      <c r="F967" s="17"/>
      <c r="G967" s="17"/>
      <c r="H967" s="20"/>
    </row>
    <row r="968" spans="1:8" x14ac:dyDescent="0.25">
      <c r="A968" s="18"/>
      <c r="B968" s="18"/>
      <c r="C968" s="20"/>
      <c r="D968" s="17"/>
      <c r="E968" s="17"/>
      <c r="F968" s="17"/>
      <c r="G968" s="17"/>
      <c r="H968" s="20"/>
    </row>
    <row r="969" spans="1:8" x14ac:dyDescent="0.25">
      <c r="A969" s="18"/>
      <c r="B969" s="18"/>
      <c r="C969" s="20"/>
      <c r="D969" s="17"/>
      <c r="E969" s="17"/>
      <c r="F969" s="17"/>
      <c r="G969" s="17"/>
      <c r="H969" s="20"/>
    </row>
    <row r="970" spans="1:8" x14ac:dyDescent="0.25">
      <c r="A970" s="18"/>
      <c r="B970" s="18"/>
      <c r="C970" s="20"/>
      <c r="D970" s="17"/>
      <c r="E970" s="17"/>
      <c r="F970" s="17"/>
      <c r="G970" s="17"/>
      <c r="H970" s="20"/>
    </row>
    <row r="971" spans="1:8" x14ac:dyDescent="0.25">
      <c r="A971" s="18"/>
      <c r="B971" s="18"/>
      <c r="C971" s="20"/>
      <c r="D971" s="17"/>
      <c r="E971" s="17"/>
      <c r="F971" s="17"/>
      <c r="G971" s="17"/>
      <c r="H971" s="20"/>
    </row>
    <row r="972" spans="1:8" x14ac:dyDescent="0.25">
      <c r="A972" s="18"/>
      <c r="B972" s="18"/>
      <c r="C972" s="20"/>
      <c r="D972" s="17"/>
      <c r="E972" s="17"/>
      <c r="F972" s="17"/>
      <c r="G972" s="17"/>
      <c r="H972" s="20"/>
    </row>
    <row r="973" spans="1:8" x14ac:dyDescent="0.25">
      <c r="A973" s="18"/>
      <c r="B973" s="18"/>
      <c r="C973" s="20"/>
      <c r="D973" s="17"/>
      <c r="E973" s="17"/>
      <c r="F973" s="17"/>
      <c r="G973" s="17"/>
      <c r="H973" s="20"/>
    </row>
    <row r="974" spans="1:8" x14ac:dyDescent="0.25">
      <c r="A974" s="18"/>
      <c r="B974" s="18"/>
      <c r="C974" s="20"/>
      <c r="D974" s="17"/>
      <c r="E974" s="17"/>
      <c r="F974" s="17"/>
      <c r="G974" s="17"/>
      <c r="H974" s="20"/>
    </row>
    <row r="975" spans="1:8" x14ac:dyDescent="0.25">
      <c r="A975" s="18"/>
      <c r="B975" s="18"/>
      <c r="C975" s="20"/>
      <c r="D975" s="17"/>
      <c r="E975" s="17"/>
      <c r="F975" s="17"/>
      <c r="G975" s="17"/>
      <c r="H975" s="20"/>
    </row>
    <row r="976" spans="1:8" x14ac:dyDescent="0.25">
      <c r="A976" s="18"/>
      <c r="B976" s="18"/>
      <c r="C976" s="20"/>
      <c r="D976" s="17"/>
      <c r="E976" s="17"/>
      <c r="F976" s="17"/>
      <c r="G976" s="17"/>
      <c r="H976" s="20"/>
    </row>
    <row r="977" spans="1:8" x14ac:dyDescent="0.25">
      <c r="A977" s="18"/>
      <c r="B977" s="18"/>
      <c r="C977" s="20"/>
      <c r="D977" s="17"/>
      <c r="E977" s="17"/>
      <c r="F977" s="17"/>
      <c r="G977" s="17"/>
      <c r="H977" s="20"/>
    </row>
    <row r="978" spans="1:8" x14ac:dyDescent="0.25">
      <c r="A978" s="18"/>
      <c r="B978" s="18"/>
      <c r="C978" s="20"/>
      <c r="D978" s="17"/>
      <c r="E978" s="17"/>
      <c r="F978" s="17"/>
      <c r="G978" s="17"/>
      <c r="H978" s="20"/>
    </row>
    <row r="979" spans="1:8" x14ac:dyDescent="0.25">
      <c r="A979" s="18"/>
      <c r="B979" s="18"/>
      <c r="C979" s="20"/>
      <c r="D979" s="17"/>
      <c r="E979" s="17"/>
      <c r="F979" s="17"/>
      <c r="G979" s="17"/>
      <c r="H979" s="20"/>
    </row>
    <row r="980" spans="1:8" x14ac:dyDescent="0.25">
      <c r="A980" s="18"/>
      <c r="B980" s="18"/>
      <c r="C980" s="20"/>
      <c r="D980" s="17"/>
      <c r="E980" s="17"/>
      <c r="F980" s="17"/>
      <c r="G980" s="17"/>
      <c r="H980" s="20"/>
    </row>
    <row r="981" spans="1:8" x14ac:dyDescent="0.25">
      <c r="A981" s="18"/>
      <c r="B981" s="18"/>
      <c r="C981" s="20"/>
      <c r="D981" s="17"/>
      <c r="E981" s="17"/>
      <c r="F981" s="17"/>
      <c r="G981" s="17"/>
      <c r="H981" s="20"/>
    </row>
    <row r="982" spans="1:8" x14ac:dyDescent="0.25">
      <c r="A982" s="18"/>
      <c r="B982" s="18"/>
      <c r="C982" s="20"/>
      <c r="D982" s="17"/>
      <c r="E982" s="17"/>
      <c r="F982" s="17"/>
      <c r="G982" s="17"/>
      <c r="H982" s="20"/>
    </row>
    <row r="983" spans="1:8" x14ac:dyDescent="0.25">
      <c r="A983" s="18"/>
      <c r="B983" s="18"/>
      <c r="C983" s="20"/>
      <c r="D983" s="17"/>
      <c r="E983" s="17"/>
      <c r="F983" s="17"/>
      <c r="G983" s="17"/>
      <c r="H983" s="20"/>
    </row>
    <row r="984" spans="1:8" x14ac:dyDescent="0.25">
      <c r="A984" s="18"/>
      <c r="B984" s="18"/>
      <c r="C984" s="20"/>
      <c r="D984" s="17"/>
      <c r="E984" s="17"/>
      <c r="F984" s="17"/>
      <c r="G984" s="17"/>
      <c r="H984" s="20"/>
    </row>
    <row r="985" spans="1:8" x14ac:dyDescent="0.25">
      <c r="A985" s="18"/>
      <c r="B985" s="18"/>
      <c r="C985" s="20"/>
      <c r="D985" s="17"/>
      <c r="E985" s="17"/>
      <c r="F985" s="17"/>
      <c r="G985" s="17"/>
      <c r="H985" s="20"/>
    </row>
    <row r="986" spans="1:8" x14ac:dyDescent="0.25">
      <c r="A986" s="18"/>
      <c r="B986" s="18"/>
      <c r="C986" s="20"/>
      <c r="D986" s="17"/>
      <c r="E986" s="17"/>
      <c r="F986" s="17"/>
      <c r="G986" s="17"/>
      <c r="H986" s="20"/>
    </row>
    <row r="987" spans="1:8" x14ac:dyDescent="0.25">
      <c r="A987" s="18"/>
      <c r="B987" s="18"/>
      <c r="C987" s="20"/>
      <c r="D987" s="17"/>
      <c r="E987" s="17"/>
      <c r="F987" s="17"/>
      <c r="G987" s="17"/>
      <c r="H987" s="20"/>
    </row>
    <row r="988" spans="1:8" x14ac:dyDescent="0.25">
      <c r="A988" s="18"/>
      <c r="B988" s="18"/>
      <c r="C988" s="20"/>
      <c r="D988" s="17"/>
      <c r="E988" s="17"/>
      <c r="F988" s="17"/>
      <c r="G988" s="17"/>
      <c r="H988" s="20"/>
    </row>
    <row r="989" spans="1:8" x14ac:dyDescent="0.25">
      <c r="A989" s="18"/>
      <c r="B989" s="18"/>
      <c r="C989" s="20"/>
      <c r="D989" s="17"/>
      <c r="E989" s="17"/>
      <c r="F989" s="17"/>
      <c r="G989" s="17"/>
      <c r="H989" s="20"/>
    </row>
    <row r="990" spans="1:8" x14ac:dyDescent="0.25">
      <c r="A990" s="18"/>
      <c r="B990" s="18"/>
      <c r="C990" s="20"/>
      <c r="D990" s="17"/>
      <c r="E990" s="17"/>
      <c r="F990" s="17"/>
      <c r="G990" s="17"/>
      <c r="H990" s="20"/>
    </row>
    <row r="991" spans="1:8" x14ac:dyDescent="0.25">
      <c r="A991" s="18"/>
      <c r="B991" s="18"/>
      <c r="C991" s="20"/>
      <c r="D991" s="17"/>
      <c r="E991" s="17"/>
      <c r="F991" s="17"/>
      <c r="G991" s="17"/>
      <c r="H991" s="20"/>
    </row>
    <row r="992" spans="1:8" x14ac:dyDescent="0.25">
      <c r="A992" s="18"/>
      <c r="B992" s="18"/>
      <c r="C992" s="20"/>
      <c r="D992" s="17"/>
      <c r="E992" s="17"/>
      <c r="F992" s="17"/>
      <c r="G992" s="17"/>
      <c r="H992" s="20"/>
    </row>
    <row r="993" spans="1:8" x14ac:dyDescent="0.25">
      <c r="A993" s="18"/>
      <c r="B993" s="18"/>
      <c r="C993" s="20"/>
      <c r="D993" s="17"/>
      <c r="E993" s="17"/>
      <c r="F993" s="17"/>
      <c r="G993" s="17"/>
      <c r="H993" s="20"/>
    </row>
    <row r="994" spans="1:8" x14ac:dyDescent="0.25">
      <c r="A994" s="18"/>
      <c r="B994" s="18"/>
      <c r="C994" s="20"/>
      <c r="D994" s="17"/>
      <c r="E994" s="17"/>
      <c r="F994" s="17"/>
      <c r="G994" s="17"/>
      <c r="H994" s="20"/>
    </row>
    <row r="995" spans="1:8" x14ac:dyDescent="0.25">
      <c r="A995" s="18"/>
      <c r="B995" s="18"/>
      <c r="C995" s="20"/>
      <c r="D995" s="17"/>
      <c r="E995" s="17"/>
      <c r="F995" s="17"/>
      <c r="G995" s="17"/>
      <c r="H995" s="20"/>
    </row>
    <row r="996" spans="1:8" x14ac:dyDescent="0.25">
      <c r="A996" s="18"/>
      <c r="B996" s="18"/>
      <c r="C996" s="20"/>
      <c r="D996" s="17"/>
      <c r="E996" s="17"/>
      <c r="F996" s="17"/>
      <c r="G996" s="17"/>
      <c r="H996" s="20"/>
    </row>
    <row r="997" spans="1:8" x14ac:dyDescent="0.25">
      <c r="A997" s="18"/>
      <c r="B997" s="18"/>
      <c r="C997" s="20"/>
      <c r="D997" s="17"/>
      <c r="E997" s="17"/>
      <c r="F997" s="17"/>
      <c r="G997" s="17"/>
      <c r="H997" s="20"/>
    </row>
    <row r="998" spans="1:8" x14ac:dyDescent="0.25">
      <c r="A998" s="18"/>
      <c r="B998" s="18"/>
      <c r="C998" s="20"/>
      <c r="D998" s="17"/>
      <c r="E998" s="17"/>
      <c r="F998" s="17"/>
      <c r="G998" s="17"/>
      <c r="H998" s="20"/>
    </row>
    <row r="999" spans="1:8" x14ac:dyDescent="0.25">
      <c r="A999" s="18"/>
      <c r="B999" s="18"/>
      <c r="C999" s="20"/>
      <c r="D999" s="17"/>
      <c r="E999" s="17"/>
      <c r="F999" s="17"/>
      <c r="G999" s="17"/>
      <c r="H999" s="20"/>
    </row>
    <row r="1000" spans="1:8" x14ac:dyDescent="0.25">
      <c r="A1000" s="18"/>
      <c r="B1000" s="18"/>
      <c r="C1000" s="20"/>
      <c r="D1000" s="17"/>
      <c r="E1000" s="17"/>
      <c r="F1000" s="17"/>
      <c r="G1000" s="17"/>
      <c r="H1000" s="20"/>
    </row>
    <row r="1001" spans="1:8" x14ac:dyDescent="0.25">
      <c r="A1001" s="18"/>
      <c r="B1001" s="18"/>
      <c r="C1001" s="20"/>
      <c r="D1001" s="17"/>
      <c r="E1001" s="17"/>
      <c r="F1001" s="17"/>
      <c r="G1001" s="17"/>
      <c r="H1001" s="20"/>
    </row>
    <row r="1002" spans="1:8" x14ac:dyDescent="0.25">
      <c r="A1002" s="18"/>
      <c r="B1002" s="18"/>
      <c r="C1002" s="20"/>
      <c r="D1002" s="17"/>
      <c r="E1002" s="17"/>
      <c r="F1002" s="17"/>
      <c r="G1002" s="17"/>
      <c r="H1002" s="20"/>
    </row>
    <row r="1003" spans="1:8" x14ac:dyDescent="0.25">
      <c r="A1003" s="18"/>
      <c r="B1003" s="18"/>
      <c r="C1003" s="20"/>
      <c r="D1003" s="17"/>
      <c r="E1003" s="17"/>
      <c r="F1003" s="17"/>
      <c r="G1003" s="17"/>
      <c r="H1003" s="20"/>
    </row>
    <row r="1004" spans="1:8" x14ac:dyDescent="0.25">
      <c r="A1004" s="18"/>
      <c r="B1004" s="18"/>
      <c r="C1004" s="20"/>
      <c r="D1004" s="17"/>
      <c r="E1004" s="17"/>
      <c r="F1004" s="17"/>
      <c r="G1004" s="17"/>
      <c r="H1004" s="20"/>
    </row>
    <row r="1005" spans="1:8" x14ac:dyDescent="0.25">
      <c r="A1005" s="18"/>
      <c r="B1005" s="18"/>
      <c r="C1005" s="20"/>
      <c r="D1005" s="17"/>
      <c r="E1005" s="17"/>
      <c r="F1005" s="17"/>
      <c r="G1005" s="17"/>
      <c r="H1005" s="20"/>
    </row>
    <row r="1006" spans="1:8" x14ac:dyDescent="0.25">
      <c r="A1006" s="18"/>
      <c r="B1006" s="18"/>
      <c r="C1006" s="20"/>
      <c r="D1006" s="17"/>
      <c r="E1006" s="17"/>
      <c r="F1006" s="17"/>
      <c r="G1006" s="17"/>
      <c r="H1006" s="20"/>
    </row>
    <row r="1007" spans="1:8" x14ac:dyDescent="0.25">
      <c r="A1007" s="18"/>
      <c r="B1007" s="18"/>
      <c r="C1007" s="20"/>
      <c r="D1007" s="17"/>
      <c r="E1007" s="17"/>
      <c r="F1007" s="17"/>
      <c r="G1007" s="17"/>
      <c r="H1007" s="20"/>
    </row>
    <row r="1008" spans="1:8" x14ac:dyDescent="0.25">
      <c r="A1008" s="18"/>
      <c r="B1008" s="18"/>
      <c r="C1008" s="20"/>
      <c r="D1008" s="17"/>
      <c r="E1008" s="17"/>
      <c r="F1008" s="17"/>
      <c r="G1008" s="17"/>
      <c r="H1008" s="20"/>
    </row>
    <row r="1009" spans="1:8" x14ac:dyDescent="0.25">
      <c r="A1009" s="18"/>
      <c r="B1009" s="18"/>
      <c r="C1009" s="20"/>
      <c r="D1009" s="17"/>
      <c r="E1009" s="17"/>
      <c r="F1009" s="17"/>
      <c r="G1009" s="17"/>
      <c r="H1009" s="20"/>
    </row>
    <row r="1010" spans="1:8" x14ac:dyDescent="0.25">
      <c r="A1010" s="18"/>
      <c r="B1010" s="18"/>
      <c r="C1010" s="20"/>
      <c r="D1010" s="17"/>
      <c r="E1010" s="17"/>
      <c r="F1010" s="17"/>
      <c r="G1010" s="17"/>
      <c r="H1010" s="20"/>
    </row>
    <row r="1011" spans="1:8" x14ac:dyDescent="0.25">
      <c r="A1011" s="18"/>
      <c r="B1011" s="18"/>
      <c r="C1011" s="20"/>
      <c r="D1011" s="17"/>
      <c r="E1011" s="17"/>
      <c r="F1011" s="17"/>
      <c r="G1011" s="17"/>
      <c r="H1011" s="20"/>
    </row>
    <row r="1012" spans="1:8" x14ac:dyDescent="0.25">
      <c r="A1012" s="18"/>
      <c r="B1012" s="18"/>
      <c r="C1012" s="20"/>
      <c r="D1012" s="17"/>
      <c r="E1012" s="17"/>
      <c r="F1012" s="17"/>
      <c r="G1012" s="17"/>
      <c r="H1012" s="20"/>
    </row>
    <row r="1013" spans="1:8" x14ac:dyDescent="0.25">
      <c r="A1013" s="18"/>
      <c r="B1013" s="18"/>
      <c r="C1013" s="20"/>
      <c r="D1013" s="17"/>
      <c r="E1013" s="17"/>
      <c r="F1013" s="17"/>
      <c r="G1013" s="17"/>
      <c r="H1013" s="20"/>
    </row>
    <row r="1014" spans="1:8" x14ac:dyDescent="0.25">
      <c r="A1014" s="18"/>
      <c r="B1014" s="18"/>
      <c r="C1014" s="20"/>
      <c r="D1014" s="17"/>
      <c r="E1014" s="17"/>
      <c r="F1014" s="17"/>
      <c r="G1014" s="17"/>
      <c r="H1014" s="20"/>
    </row>
    <row r="1015" spans="1:8" x14ac:dyDescent="0.25">
      <c r="A1015" s="18"/>
      <c r="B1015" s="18"/>
      <c r="C1015" s="20"/>
      <c r="D1015" s="17"/>
      <c r="E1015" s="17"/>
      <c r="F1015" s="17"/>
      <c r="G1015" s="17"/>
      <c r="H1015" s="20"/>
    </row>
    <row r="1016" spans="1:8" x14ac:dyDescent="0.25">
      <c r="A1016" s="18"/>
      <c r="B1016" s="18"/>
      <c r="C1016" s="20"/>
      <c r="D1016" s="17"/>
      <c r="E1016" s="17"/>
      <c r="F1016" s="17"/>
      <c r="G1016" s="17"/>
      <c r="H1016" s="20"/>
    </row>
    <row r="1017" spans="1:8" x14ac:dyDescent="0.25">
      <c r="A1017" s="18"/>
      <c r="B1017" s="18"/>
      <c r="C1017" s="20"/>
      <c r="D1017" s="17"/>
      <c r="E1017" s="17"/>
      <c r="F1017" s="17"/>
      <c r="G1017" s="17"/>
      <c r="H1017" s="20"/>
    </row>
    <row r="1018" spans="1:8" x14ac:dyDescent="0.25">
      <c r="A1018" s="18"/>
      <c r="B1018" s="18"/>
      <c r="C1018" s="20"/>
      <c r="D1018" s="17"/>
      <c r="E1018" s="17"/>
      <c r="F1018" s="17"/>
      <c r="G1018" s="17"/>
      <c r="H1018" s="20"/>
    </row>
    <row r="1019" spans="1:8" x14ac:dyDescent="0.25">
      <c r="A1019" s="18"/>
      <c r="B1019" s="18"/>
      <c r="C1019" s="20"/>
      <c r="D1019" s="17"/>
      <c r="E1019" s="17"/>
      <c r="F1019" s="17"/>
      <c r="G1019" s="17"/>
      <c r="H1019" s="20"/>
    </row>
    <row r="1020" spans="1:8" x14ac:dyDescent="0.25">
      <c r="A1020" s="18"/>
      <c r="B1020" s="18"/>
      <c r="C1020" s="20"/>
      <c r="D1020" s="17"/>
      <c r="E1020" s="17"/>
      <c r="F1020" s="17"/>
      <c r="G1020" s="17"/>
      <c r="H1020" s="20"/>
    </row>
    <row r="1021" spans="1:8" x14ac:dyDescent="0.25">
      <c r="A1021" s="18"/>
      <c r="B1021" s="18"/>
      <c r="C1021" s="20"/>
      <c r="D1021" s="17"/>
      <c r="E1021" s="17"/>
      <c r="F1021" s="17"/>
      <c r="G1021" s="17"/>
      <c r="H1021" s="20"/>
    </row>
    <row r="1022" spans="1:8" x14ac:dyDescent="0.25">
      <c r="A1022" s="18"/>
      <c r="B1022" s="18"/>
      <c r="C1022" s="20"/>
      <c r="D1022" s="17"/>
      <c r="E1022" s="17"/>
      <c r="F1022" s="17"/>
      <c r="G1022" s="17"/>
      <c r="H1022" s="20"/>
    </row>
    <row r="1023" spans="1:8" x14ac:dyDescent="0.25">
      <c r="A1023" s="18"/>
      <c r="B1023" s="18"/>
      <c r="C1023" s="20"/>
      <c r="D1023" s="17"/>
      <c r="E1023" s="17"/>
      <c r="F1023" s="17"/>
      <c r="G1023" s="17"/>
      <c r="H1023" s="20"/>
    </row>
    <row r="1024" spans="1:8" x14ac:dyDescent="0.25">
      <c r="A1024" s="18"/>
      <c r="B1024" s="18"/>
      <c r="C1024" s="20"/>
      <c r="D1024" s="17"/>
      <c r="E1024" s="17"/>
      <c r="F1024" s="17"/>
      <c r="G1024" s="17"/>
      <c r="H1024" s="20"/>
    </row>
    <row r="1025" spans="1:8" x14ac:dyDescent="0.25">
      <c r="A1025" s="18"/>
      <c r="B1025" s="18"/>
      <c r="C1025" s="20"/>
      <c r="D1025" s="17"/>
      <c r="E1025" s="17"/>
      <c r="F1025" s="17"/>
      <c r="G1025" s="17"/>
      <c r="H1025" s="20"/>
    </row>
    <row r="1026" spans="1:8" x14ac:dyDescent="0.25">
      <c r="A1026" s="18"/>
      <c r="B1026" s="18"/>
      <c r="C1026" s="20"/>
      <c r="D1026" s="17"/>
      <c r="E1026" s="17"/>
      <c r="F1026" s="17"/>
      <c r="G1026" s="17"/>
      <c r="H1026" s="20"/>
    </row>
    <row r="1027" spans="1:8" x14ac:dyDescent="0.25">
      <c r="A1027" s="18"/>
      <c r="B1027" s="18"/>
      <c r="C1027" s="20"/>
      <c r="D1027" s="17"/>
      <c r="E1027" s="17"/>
      <c r="F1027" s="17"/>
      <c r="G1027" s="17"/>
      <c r="H1027" s="20"/>
    </row>
    <row r="1028" spans="1:8" x14ac:dyDescent="0.25">
      <c r="A1028" s="18"/>
      <c r="B1028" s="18"/>
      <c r="C1028" s="20"/>
      <c r="D1028" s="17"/>
      <c r="E1028" s="17"/>
      <c r="F1028" s="17"/>
      <c r="G1028" s="17"/>
      <c r="H1028" s="20"/>
    </row>
    <row r="1029" spans="1:8" x14ac:dyDescent="0.25">
      <c r="A1029" s="18"/>
      <c r="B1029" s="18"/>
      <c r="C1029" s="20"/>
      <c r="D1029" s="17"/>
      <c r="E1029" s="17"/>
      <c r="F1029" s="17"/>
      <c r="G1029" s="17"/>
      <c r="H1029" s="20"/>
    </row>
    <row r="1030" spans="1:8" x14ac:dyDescent="0.25">
      <c r="A1030" s="18"/>
      <c r="B1030" s="18"/>
      <c r="C1030" s="20"/>
      <c r="D1030" s="17"/>
      <c r="E1030" s="17"/>
      <c r="F1030" s="17"/>
      <c r="G1030" s="17"/>
      <c r="H1030" s="20"/>
    </row>
    <row r="1031" spans="1:8" x14ac:dyDescent="0.25">
      <c r="A1031" s="18"/>
      <c r="B1031" s="18"/>
      <c r="C1031" s="20"/>
      <c r="D1031" s="17"/>
      <c r="E1031" s="17"/>
      <c r="F1031" s="17"/>
      <c r="G1031" s="17"/>
      <c r="H1031" s="20"/>
    </row>
    <row r="1032" spans="1:8" x14ac:dyDescent="0.25">
      <c r="A1032" s="18"/>
      <c r="B1032" s="18"/>
      <c r="C1032" s="20"/>
      <c r="D1032" s="17"/>
      <c r="E1032" s="17"/>
      <c r="F1032" s="17"/>
      <c r="G1032" s="17"/>
      <c r="H1032" s="20"/>
    </row>
    <row r="1033" spans="1:8" x14ac:dyDescent="0.25">
      <c r="A1033" s="18"/>
      <c r="B1033" s="18"/>
      <c r="C1033" s="20"/>
      <c r="D1033" s="17"/>
      <c r="E1033" s="17"/>
      <c r="F1033" s="17"/>
      <c r="G1033" s="17"/>
      <c r="H1033" s="20"/>
    </row>
    <row r="1034" spans="1:8" x14ac:dyDescent="0.25">
      <c r="A1034" s="18"/>
      <c r="B1034" s="18"/>
      <c r="C1034" s="20"/>
      <c r="D1034" s="17"/>
      <c r="E1034" s="17"/>
      <c r="F1034" s="17"/>
      <c r="G1034" s="17"/>
      <c r="H1034" s="20"/>
    </row>
    <row r="1035" spans="1:8" x14ac:dyDescent="0.25">
      <c r="A1035" s="18"/>
      <c r="B1035" s="18"/>
      <c r="C1035" s="20"/>
      <c r="D1035" s="17"/>
      <c r="E1035" s="17"/>
      <c r="F1035" s="17"/>
      <c r="G1035" s="17"/>
      <c r="H1035" s="20"/>
    </row>
    <row r="1036" spans="1:8" x14ac:dyDescent="0.25">
      <c r="A1036" s="18"/>
      <c r="B1036" s="18"/>
      <c r="C1036" s="20"/>
      <c r="D1036" s="17"/>
      <c r="E1036" s="17"/>
      <c r="F1036" s="17"/>
      <c r="G1036" s="17"/>
      <c r="H1036" s="20"/>
    </row>
    <row r="1037" spans="1:8" x14ac:dyDescent="0.25">
      <c r="A1037" s="18"/>
      <c r="B1037" s="18"/>
      <c r="C1037" s="20"/>
      <c r="D1037" s="17"/>
      <c r="E1037" s="17"/>
      <c r="F1037" s="17"/>
      <c r="G1037" s="17"/>
      <c r="H1037" s="20"/>
    </row>
    <row r="1038" spans="1:8" x14ac:dyDescent="0.25">
      <c r="A1038" s="18"/>
      <c r="B1038" s="18"/>
      <c r="C1038" s="20"/>
      <c r="D1038" s="17"/>
      <c r="E1038" s="17"/>
      <c r="F1038" s="17"/>
      <c r="G1038" s="17"/>
      <c r="H1038" s="20"/>
    </row>
    <row r="1039" spans="1:8" x14ac:dyDescent="0.25">
      <c r="A1039" s="18"/>
      <c r="B1039" s="18"/>
      <c r="C1039" s="20"/>
      <c r="D1039" s="17"/>
      <c r="E1039" s="17"/>
      <c r="F1039" s="17"/>
      <c r="G1039" s="17"/>
      <c r="H1039" s="20"/>
    </row>
    <row r="1040" spans="1:8" x14ac:dyDescent="0.25">
      <c r="A1040" s="18"/>
      <c r="B1040" s="18"/>
      <c r="C1040" s="20"/>
      <c r="D1040" s="17"/>
      <c r="E1040" s="17"/>
      <c r="F1040" s="17"/>
      <c r="G1040" s="17"/>
      <c r="H1040" s="20"/>
    </row>
    <row r="1041" spans="1:8" x14ac:dyDescent="0.25">
      <c r="A1041" s="18"/>
      <c r="B1041" s="18"/>
      <c r="C1041" s="20"/>
      <c r="D1041" s="17"/>
      <c r="E1041" s="17"/>
      <c r="F1041" s="17"/>
      <c r="G1041" s="17"/>
      <c r="H1041" s="20"/>
    </row>
    <row r="1042" spans="1:8" x14ac:dyDescent="0.25">
      <c r="A1042" s="18"/>
      <c r="B1042" s="18"/>
      <c r="C1042" s="20"/>
      <c r="D1042" s="17"/>
      <c r="E1042" s="17"/>
      <c r="F1042" s="17"/>
      <c r="G1042" s="17"/>
      <c r="H1042" s="20"/>
    </row>
    <row r="1043" spans="1:8" x14ac:dyDescent="0.25">
      <c r="A1043" s="18"/>
      <c r="B1043" s="18"/>
      <c r="C1043" s="20"/>
      <c r="D1043" s="17"/>
      <c r="E1043" s="17"/>
      <c r="F1043" s="17"/>
      <c r="G1043" s="17"/>
      <c r="H1043" s="20"/>
    </row>
    <row r="1044" spans="1:8" x14ac:dyDescent="0.25">
      <c r="A1044" s="18"/>
      <c r="B1044" s="18"/>
      <c r="C1044" s="20"/>
      <c r="D1044" s="17"/>
      <c r="E1044" s="17"/>
      <c r="F1044" s="17"/>
      <c r="G1044" s="17"/>
      <c r="H1044" s="20"/>
    </row>
    <row r="1045" spans="1:8" x14ac:dyDescent="0.25">
      <c r="A1045" s="18"/>
      <c r="B1045" s="18"/>
      <c r="C1045" s="20"/>
      <c r="D1045" s="17"/>
      <c r="E1045" s="17"/>
      <c r="F1045" s="17"/>
      <c r="G1045" s="17"/>
      <c r="H1045" s="20"/>
    </row>
    <row r="1046" spans="1:8" x14ac:dyDescent="0.25">
      <c r="A1046" s="18"/>
      <c r="B1046" s="18"/>
      <c r="C1046" s="20"/>
      <c r="D1046" s="17"/>
      <c r="E1046" s="17"/>
      <c r="F1046" s="17"/>
      <c r="G1046" s="17"/>
      <c r="H1046" s="20"/>
    </row>
    <row r="1047" spans="1:8" x14ac:dyDescent="0.25">
      <c r="A1047" s="18"/>
      <c r="B1047" s="18"/>
      <c r="C1047" s="20"/>
      <c r="D1047" s="17"/>
      <c r="E1047" s="17"/>
      <c r="F1047" s="17"/>
      <c r="G1047" s="17"/>
      <c r="H1047" s="20"/>
    </row>
    <row r="1048" spans="1:8" x14ac:dyDescent="0.25">
      <c r="A1048" s="18"/>
      <c r="B1048" s="18"/>
      <c r="C1048" s="20"/>
      <c r="D1048" s="17"/>
      <c r="E1048" s="17"/>
      <c r="F1048" s="17"/>
      <c r="G1048" s="17"/>
      <c r="H1048" s="20"/>
    </row>
    <row r="1049" spans="1:8" x14ac:dyDescent="0.25">
      <c r="A1049" s="18"/>
      <c r="B1049" s="18"/>
      <c r="C1049" s="20"/>
      <c r="D1049" s="17"/>
      <c r="E1049" s="17"/>
      <c r="F1049" s="17"/>
      <c r="G1049" s="17"/>
      <c r="H1049" s="20"/>
    </row>
    <row r="1050" spans="1:8" x14ac:dyDescent="0.25">
      <c r="A1050" s="18"/>
      <c r="B1050" s="18"/>
      <c r="C1050" s="20"/>
      <c r="D1050" s="17"/>
      <c r="E1050" s="17"/>
      <c r="F1050" s="17"/>
      <c r="G1050" s="17"/>
      <c r="H1050" s="20"/>
    </row>
    <row r="1051" spans="1:8" x14ac:dyDescent="0.25">
      <c r="A1051" s="18"/>
      <c r="B1051" s="18"/>
      <c r="C1051" s="20"/>
      <c r="D1051" s="17"/>
      <c r="E1051" s="17"/>
      <c r="F1051" s="17"/>
      <c r="G1051" s="17"/>
      <c r="H1051" s="20"/>
    </row>
    <row r="1052" spans="1:8" x14ac:dyDescent="0.25">
      <c r="A1052" s="18"/>
      <c r="B1052" s="18"/>
      <c r="C1052" s="20"/>
      <c r="D1052" s="17"/>
      <c r="E1052" s="17"/>
      <c r="F1052" s="17"/>
      <c r="G1052" s="17"/>
      <c r="H1052" s="20"/>
    </row>
    <row r="1053" spans="1:8" x14ac:dyDescent="0.25">
      <c r="A1053" s="18"/>
      <c r="B1053" s="18"/>
      <c r="C1053" s="20"/>
      <c r="D1053" s="17"/>
      <c r="E1053" s="17"/>
      <c r="F1053" s="17"/>
      <c r="G1053" s="17"/>
      <c r="H1053" s="20"/>
    </row>
    <row r="1054" spans="1:8" x14ac:dyDescent="0.25">
      <c r="A1054" s="18"/>
      <c r="B1054" s="18"/>
      <c r="C1054" s="20"/>
      <c r="D1054" s="17"/>
      <c r="E1054" s="17"/>
      <c r="F1054" s="17"/>
      <c r="G1054" s="17"/>
      <c r="H1054" s="20"/>
    </row>
    <row r="1055" spans="1:8" x14ac:dyDescent="0.25">
      <c r="A1055" s="18"/>
      <c r="B1055" s="18"/>
      <c r="C1055" s="20"/>
      <c r="D1055" s="17"/>
      <c r="E1055" s="17"/>
      <c r="F1055" s="17"/>
      <c r="G1055" s="17"/>
      <c r="H1055" s="20"/>
    </row>
    <row r="1056" spans="1:8" x14ac:dyDescent="0.25">
      <c r="A1056" s="18"/>
      <c r="B1056" s="18"/>
      <c r="C1056" s="20"/>
      <c r="D1056" s="17"/>
      <c r="E1056" s="17"/>
      <c r="F1056" s="17"/>
      <c r="G1056" s="17"/>
      <c r="H1056" s="20"/>
    </row>
    <row r="1057" spans="1:8" x14ac:dyDescent="0.25">
      <c r="A1057" s="18"/>
      <c r="B1057" s="18"/>
      <c r="C1057" s="20"/>
      <c r="D1057" s="17"/>
      <c r="E1057" s="17"/>
      <c r="F1057" s="17"/>
      <c r="G1057" s="17"/>
      <c r="H1057" s="20"/>
    </row>
    <row r="1058" spans="1:8" x14ac:dyDescent="0.25">
      <c r="A1058" s="18"/>
      <c r="B1058" s="18"/>
      <c r="C1058" s="20"/>
      <c r="D1058" s="17"/>
      <c r="E1058" s="17"/>
      <c r="F1058" s="17"/>
      <c r="G1058" s="17"/>
      <c r="H1058" s="20"/>
    </row>
    <row r="1059" spans="1:8" x14ac:dyDescent="0.25">
      <c r="A1059" s="18"/>
      <c r="B1059" s="18"/>
      <c r="C1059" s="20"/>
      <c r="D1059" s="17"/>
      <c r="E1059" s="17"/>
      <c r="F1059" s="17"/>
      <c r="G1059" s="17"/>
      <c r="H1059" s="20"/>
    </row>
    <row r="1060" spans="1:8" x14ac:dyDescent="0.25">
      <c r="A1060" s="18"/>
      <c r="B1060" s="18"/>
      <c r="C1060" s="20"/>
      <c r="D1060" s="17"/>
      <c r="E1060" s="17"/>
      <c r="F1060" s="17"/>
      <c r="G1060" s="17"/>
      <c r="H1060" s="20"/>
    </row>
    <row r="1061" spans="1:8" x14ac:dyDescent="0.25">
      <c r="A1061" s="18"/>
      <c r="B1061" s="18"/>
      <c r="C1061" s="20"/>
      <c r="D1061" s="17"/>
      <c r="E1061" s="17"/>
      <c r="F1061" s="17"/>
      <c r="G1061" s="17"/>
      <c r="H1061" s="20"/>
    </row>
    <row r="1062" spans="1:8" x14ac:dyDescent="0.25">
      <c r="A1062" s="18"/>
      <c r="B1062" s="18"/>
      <c r="C1062" s="20"/>
      <c r="D1062" s="17"/>
      <c r="E1062" s="17"/>
      <c r="F1062" s="17"/>
      <c r="G1062" s="17"/>
      <c r="H1062" s="20"/>
    </row>
    <row r="1063" spans="1:8" x14ac:dyDescent="0.25">
      <c r="A1063" s="18"/>
      <c r="B1063" s="18"/>
      <c r="C1063" s="20"/>
      <c r="D1063" s="17"/>
      <c r="E1063" s="17"/>
      <c r="F1063" s="17"/>
      <c r="G1063" s="17"/>
      <c r="H1063" s="20"/>
    </row>
    <row r="1064" spans="1:8" x14ac:dyDescent="0.25">
      <c r="A1064" s="18"/>
      <c r="B1064" s="18"/>
      <c r="C1064" s="20"/>
      <c r="D1064" s="17"/>
      <c r="E1064" s="17"/>
      <c r="F1064" s="17"/>
      <c r="G1064" s="17"/>
      <c r="H1064" s="20"/>
    </row>
    <row r="1065" spans="1:8" x14ac:dyDescent="0.25">
      <c r="A1065" s="18"/>
      <c r="B1065" s="18"/>
      <c r="C1065" s="20"/>
      <c r="D1065" s="17"/>
      <c r="E1065" s="17"/>
      <c r="F1065" s="17"/>
      <c r="G1065" s="17"/>
      <c r="H1065" s="20"/>
    </row>
    <row r="1066" spans="1:8" x14ac:dyDescent="0.25">
      <c r="A1066" s="18"/>
      <c r="B1066" s="18"/>
      <c r="C1066" s="20"/>
      <c r="D1066" s="17"/>
      <c r="E1066" s="17"/>
      <c r="F1066" s="17"/>
      <c r="G1066" s="17"/>
      <c r="H1066" s="20"/>
    </row>
    <row r="1067" spans="1:8" x14ac:dyDescent="0.25">
      <c r="A1067" s="18"/>
      <c r="B1067" s="18"/>
      <c r="C1067" s="20"/>
      <c r="D1067" s="17"/>
      <c r="E1067" s="17"/>
      <c r="F1067" s="17"/>
      <c r="G1067" s="17"/>
      <c r="H1067" s="20"/>
    </row>
    <row r="1068" spans="1:8" x14ac:dyDescent="0.25">
      <c r="A1068" s="18"/>
      <c r="B1068" s="18"/>
      <c r="C1068" s="20"/>
      <c r="D1068" s="17"/>
      <c r="E1068" s="17"/>
      <c r="F1068" s="17"/>
      <c r="G1068" s="17"/>
      <c r="H1068" s="20"/>
    </row>
    <row r="1069" spans="1:8" x14ac:dyDescent="0.25">
      <c r="A1069" s="18"/>
      <c r="B1069" s="18"/>
      <c r="C1069" s="20"/>
      <c r="D1069" s="17"/>
      <c r="E1069" s="17"/>
      <c r="F1069" s="17"/>
      <c r="G1069" s="17"/>
      <c r="H1069" s="20"/>
    </row>
    <row r="1070" spans="1:8" x14ac:dyDescent="0.25">
      <c r="A1070" s="18"/>
      <c r="B1070" s="18"/>
      <c r="C1070" s="20"/>
      <c r="D1070" s="17"/>
      <c r="E1070" s="17"/>
      <c r="F1070" s="17"/>
      <c r="G1070" s="17"/>
      <c r="H1070" s="20"/>
    </row>
    <row r="1071" spans="1:8" x14ac:dyDescent="0.25">
      <c r="A1071" s="18"/>
      <c r="B1071" s="18"/>
      <c r="C1071" s="20"/>
      <c r="D1071" s="17"/>
      <c r="E1071" s="17"/>
      <c r="F1071" s="17"/>
      <c r="G1071" s="17"/>
      <c r="H1071" s="20"/>
    </row>
    <row r="1072" spans="1:8" x14ac:dyDescent="0.25">
      <c r="A1072" s="18"/>
      <c r="B1072" s="18"/>
      <c r="C1072" s="20"/>
      <c r="D1072" s="17"/>
      <c r="E1072" s="17"/>
      <c r="F1072" s="17"/>
      <c r="G1072" s="17"/>
      <c r="H1072" s="20"/>
    </row>
    <row r="1073" spans="1:8" x14ac:dyDescent="0.25">
      <c r="A1073" s="18"/>
      <c r="B1073" s="18"/>
      <c r="C1073" s="20"/>
      <c r="D1073" s="17"/>
      <c r="E1073" s="17"/>
      <c r="F1073" s="17"/>
      <c r="G1073" s="17"/>
      <c r="H1073" s="20"/>
    </row>
    <row r="1074" spans="1:8" x14ac:dyDescent="0.25">
      <c r="A1074" s="18"/>
      <c r="B1074" s="18"/>
      <c r="C1074" s="20"/>
      <c r="D1074" s="17"/>
      <c r="E1074" s="17"/>
      <c r="F1074" s="17"/>
      <c r="G1074" s="17"/>
      <c r="H1074" s="20"/>
    </row>
    <row r="1075" spans="1:8" x14ac:dyDescent="0.25">
      <c r="A1075" s="18"/>
      <c r="B1075" s="18"/>
      <c r="C1075" s="20"/>
      <c r="D1075" s="17"/>
      <c r="E1075" s="17"/>
      <c r="F1075" s="17"/>
      <c r="G1075" s="17"/>
      <c r="H1075" s="20"/>
    </row>
    <row r="1076" spans="1:8" x14ac:dyDescent="0.25">
      <c r="A1076" s="18"/>
      <c r="B1076" s="18"/>
      <c r="C1076" s="20"/>
      <c r="D1076" s="17"/>
      <c r="E1076" s="17"/>
      <c r="F1076" s="17"/>
      <c r="G1076" s="17"/>
      <c r="H1076" s="20"/>
    </row>
    <row r="1077" spans="1:8" x14ac:dyDescent="0.25">
      <c r="A1077" s="18"/>
      <c r="B1077" s="18"/>
      <c r="C1077" s="20"/>
      <c r="D1077" s="17"/>
      <c r="E1077" s="17"/>
      <c r="F1077" s="17"/>
      <c r="G1077" s="17"/>
      <c r="H1077" s="20"/>
    </row>
    <row r="1078" spans="1:8" x14ac:dyDescent="0.25">
      <c r="A1078" s="18"/>
      <c r="B1078" s="18"/>
      <c r="C1078" s="20"/>
      <c r="D1078" s="17"/>
      <c r="E1078" s="17"/>
      <c r="F1078" s="17"/>
      <c r="G1078" s="17"/>
      <c r="H1078" s="20"/>
    </row>
    <row r="1079" spans="1:8" x14ac:dyDescent="0.25">
      <c r="A1079" s="18"/>
      <c r="B1079" s="18"/>
      <c r="C1079" s="20"/>
      <c r="D1079" s="17"/>
      <c r="E1079" s="17"/>
      <c r="F1079" s="17"/>
      <c r="G1079" s="17"/>
      <c r="H1079" s="20"/>
    </row>
    <row r="1080" spans="1:8" x14ac:dyDescent="0.25">
      <c r="A1080" s="18"/>
      <c r="B1080" s="18"/>
      <c r="C1080" s="20"/>
      <c r="D1080" s="17"/>
      <c r="E1080" s="17"/>
      <c r="F1080" s="17"/>
      <c r="G1080" s="17"/>
      <c r="H1080" s="20"/>
    </row>
    <row r="1081" spans="1:8" x14ac:dyDescent="0.25">
      <c r="A1081" s="18"/>
      <c r="B1081" s="18"/>
      <c r="C1081" s="20"/>
      <c r="D1081" s="17"/>
      <c r="E1081" s="17"/>
      <c r="F1081" s="17"/>
      <c r="G1081" s="17"/>
      <c r="H1081" s="20"/>
    </row>
    <row r="1082" spans="1:8" x14ac:dyDescent="0.25">
      <c r="A1082" s="18"/>
      <c r="B1082" s="18"/>
      <c r="C1082" s="20"/>
      <c r="D1082" s="17"/>
      <c r="E1082" s="17"/>
      <c r="F1082" s="17"/>
      <c r="G1082" s="17"/>
      <c r="H1082" s="20"/>
    </row>
    <row r="1083" spans="1:8" x14ac:dyDescent="0.25">
      <c r="A1083" s="18"/>
      <c r="B1083" s="18"/>
      <c r="C1083" s="20"/>
      <c r="D1083" s="17"/>
      <c r="E1083" s="17"/>
      <c r="F1083" s="17"/>
      <c r="G1083" s="17"/>
      <c r="H1083" s="20"/>
    </row>
    <row r="1084" spans="1:8" x14ac:dyDescent="0.25">
      <c r="A1084" s="18"/>
      <c r="B1084" s="18"/>
      <c r="C1084" s="20"/>
      <c r="D1084" s="17"/>
      <c r="E1084" s="17"/>
      <c r="F1084" s="17"/>
      <c r="G1084" s="17"/>
      <c r="H1084" s="20"/>
    </row>
    <row r="1085" spans="1:8" x14ac:dyDescent="0.25">
      <c r="A1085" s="18"/>
      <c r="B1085" s="18"/>
      <c r="C1085" s="20"/>
      <c r="D1085" s="17"/>
      <c r="E1085" s="17"/>
      <c r="F1085" s="17"/>
      <c r="G1085" s="17"/>
      <c r="H1085" s="20"/>
    </row>
    <row r="1086" spans="1:8" x14ac:dyDescent="0.25">
      <c r="A1086" s="18"/>
      <c r="B1086" s="18"/>
      <c r="C1086" s="20"/>
      <c r="D1086" s="17"/>
      <c r="E1086" s="17"/>
      <c r="F1086" s="17"/>
      <c r="G1086" s="17"/>
      <c r="H1086" s="20"/>
    </row>
    <row r="1087" spans="1:8" x14ac:dyDescent="0.25">
      <c r="A1087" s="18"/>
      <c r="B1087" s="18"/>
      <c r="C1087" s="20"/>
      <c r="D1087" s="17"/>
      <c r="E1087" s="17"/>
      <c r="F1087" s="17"/>
      <c r="G1087" s="17"/>
      <c r="H1087" s="20"/>
    </row>
    <row r="1088" spans="1:8" x14ac:dyDescent="0.25">
      <c r="A1088" s="18"/>
      <c r="B1088" s="18"/>
      <c r="C1088" s="20"/>
      <c r="D1088" s="17"/>
      <c r="E1088" s="17"/>
      <c r="F1088" s="17"/>
      <c r="G1088" s="17"/>
      <c r="H1088" s="20"/>
    </row>
    <row r="1089" spans="1:8" x14ac:dyDescent="0.25">
      <c r="A1089" s="18"/>
      <c r="B1089" s="18"/>
      <c r="C1089" s="20"/>
      <c r="D1089" s="17"/>
      <c r="E1089" s="17"/>
      <c r="F1089" s="17"/>
      <c r="G1089" s="17"/>
      <c r="H1089" s="20"/>
    </row>
    <row r="1090" spans="1:8" x14ac:dyDescent="0.25">
      <c r="A1090" s="18"/>
      <c r="B1090" s="18"/>
      <c r="C1090" s="20"/>
      <c r="D1090" s="17"/>
      <c r="E1090" s="17"/>
      <c r="F1090" s="17"/>
      <c r="G1090" s="17"/>
      <c r="H1090" s="20"/>
    </row>
    <row r="1091" spans="1:8" x14ac:dyDescent="0.25">
      <c r="A1091" s="18"/>
      <c r="B1091" s="18"/>
      <c r="C1091" s="20"/>
      <c r="D1091" s="17"/>
      <c r="E1091" s="17"/>
      <c r="F1091" s="17"/>
      <c r="G1091" s="17"/>
      <c r="H1091" s="20"/>
    </row>
    <row r="1092" spans="1:8" x14ac:dyDescent="0.25">
      <c r="A1092" s="18"/>
      <c r="B1092" s="18"/>
      <c r="C1092" s="20"/>
      <c r="D1092" s="17"/>
      <c r="E1092" s="17"/>
      <c r="F1092" s="17"/>
      <c r="G1092" s="17"/>
      <c r="H1092" s="20"/>
    </row>
    <row r="1093" spans="1:8" x14ac:dyDescent="0.25">
      <c r="A1093" s="18"/>
      <c r="B1093" s="18"/>
      <c r="C1093" s="20"/>
      <c r="D1093" s="17"/>
      <c r="E1093" s="17"/>
      <c r="F1093" s="17"/>
      <c r="G1093" s="17"/>
      <c r="H1093" s="20"/>
    </row>
    <row r="1094" spans="1:8" x14ac:dyDescent="0.25">
      <c r="A1094" s="18"/>
      <c r="B1094" s="18"/>
      <c r="C1094" s="20"/>
      <c r="D1094" s="17"/>
      <c r="E1094" s="17"/>
      <c r="F1094" s="17"/>
      <c r="G1094" s="17"/>
      <c r="H1094" s="20"/>
    </row>
    <row r="1095" spans="1:8" x14ac:dyDescent="0.25">
      <c r="A1095" s="18"/>
      <c r="B1095" s="18"/>
      <c r="C1095" s="20"/>
      <c r="D1095" s="17"/>
      <c r="E1095" s="17"/>
      <c r="F1095" s="17"/>
      <c r="G1095" s="17"/>
      <c r="H1095" s="20"/>
    </row>
    <row r="1096" spans="1:8" x14ac:dyDescent="0.25">
      <c r="A1096" s="18"/>
      <c r="B1096" s="18"/>
      <c r="C1096" s="20"/>
      <c r="D1096" s="17"/>
      <c r="E1096" s="17"/>
      <c r="F1096" s="17"/>
      <c r="G1096" s="17"/>
      <c r="H1096" s="20"/>
    </row>
    <row r="1097" spans="1:8" x14ac:dyDescent="0.25">
      <c r="A1097" s="18"/>
      <c r="B1097" s="18"/>
      <c r="C1097" s="20"/>
      <c r="D1097" s="17"/>
      <c r="E1097" s="17"/>
      <c r="F1097" s="17"/>
      <c r="G1097" s="17"/>
      <c r="H1097" s="20"/>
    </row>
    <row r="1098" spans="1:8" x14ac:dyDescent="0.25">
      <c r="A1098" s="18"/>
      <c r="B1098" s="18"/>
      <c r="C1098" s="20"/>
      <c r="D1098" s="17"/>
      <c r="E1098" s="17"/>
      <c r="F1098" s="17"/>
      <c r="G1098" s="17"/>
      <c r="H1098" s="20"/>
    </row>
    <row r="1099" spans="1:8" x14ac:dyDescent="0.25">
      <c r="A1099" s="18"/>
      <c r="B1099" s="18"/>
      <c r="C1099" s="20"/>
      <c r="D1099" s="17"/>
      <c r="E1099" s="17"/>
      <c r="F1099" s="17"/>
      <c r="G1099" s="17"/>
      <c r="H1099" s="20"/>
    </row>
    <row r="1100" spans="1:8" x14ac:dyDescent="0.25">
      <c r="A1100" s="18"/>
      <c r="B1100" s="18"/>
      <c r="C1100" s="20"/>
      <c r="D1100" s="17"/>
      <c r="E1100" s="17"/>
      <c r="F1100" s="17"/>
      <c r="G1100" s="17"/>
      <c r="H1100" s="20"/>
    </row>
    <row r="1101" spans="1:8" x14ac:dyDescent="0.25">
      <c r="A1101" s="18"/>
      <c r="B1101" s="18"/>
      <c r="C1101" s="20"/>
      <c r="D1101" s="17"/>
      <c r="E1101" s="17"/>
      <c r="F1101" s="17"/>
      <c r="G1101" s="17"/>
      <c r="H1101" s="20"/>
    </row>
    <row r="1102" spans="1:8" x14ac:dyDescent="0.25">
      <c r="A1102" s="18"/>
      <c r="B1102" s="18"/>
      <c r="C1102" s="20"/>
      <c r="D1102" s="17"/>
      <c r="E1102" s="17"/>
      <c r="F1102" s="17"/>
      <c r="G1102" s="17"/>
      <c r="H1102" s="20"/>
    </row>
    <row r="1103" spans="1:8" x14ac:dyDescent="0.25">
      <c r="A1103" s="18"/>
      <c r="B1103" s="18"/>
      <c r="C1103" s="20"/>
      <c r="D1103" s="17"/>
      <c r="E1103" s="17"/>
      <c r="F1103" s="17"/>
      <c r="G1103" s="17"/>
      <c r="H1103" s="20"/>
    </row>
    <row r="1104" spans="1:8" x14ac:dyDescent="0.25">
      <c r="A1104" s="18"/>
      <c r="B1104" s="18"/>
      <c r="C1104" s="20"/>
      <c r="D1104" s="17"/>
      <c r="E1104" s="17"/>
      <c r="F1104" s="17"/>
      <c r="G1104" s="17"/>
      <c r="H1104" s="20"/>
    </row>
    <row r="1105" spans="1:8" x14ac:dyDescent="0.25">
      <c r="A1105" s="18"/>
      <c r="B1105" s="18"/>
      <c r="C1105" s="20"/>
      <c r="D1105" s="17"/>
      <c r="E1105" s="17"/>
      <c r="F1105" s="17"/>
      <c r="G1105" s="17"/>
      <c r="H1105" s="20"/>
    </row>
    <row r="1106" spans="1:8" x14ac:dyDescent="0.25">
      <c r="A1106" s="18"/>
      <c r="B1106" s="18"/>
      <c r="C1106" s="20"/>
      <c r="D1106" s="17"/>
      <c r="E1106" s="17"/>
      <c r="F1106" s="17"/>
      <c r="G1106" s="17"/>
      <c r="H1106" s="20"/>
    </row>
    <row r="1107" spans="1:8" x14ac:dyDescent="0.25">
      <c r="A1107" s="18"/>
      <c r="B1107" s="18"/>
      <c r="C1107" s="20"/>
      <c r="D1107" s="17"/>
      <c r="E1107" s="17"/>
      <c r="F1107" s="17"/>
      <c r="G1107" s="17"/>
      <c r="H1107" s="20"/>
    </row>
    <row r="1108" spans="1:8" x14ac:dyDescent="0.25">
      <c r="A1108" s="18"/>
      <c r="B1108" s="18"/>
      <c r="C1108" s="20"/>
      <c r="D1108" s="17"/>
      <c r="E1108" s="17"/>
      <c r="F1108" s="17"/>
      <c r="G1108" s="17"/>
      <c r="H1108" s="20"/>
    </row>
    <row r="1109" spans="1:8" x14ac:dyDescent="0.25">
      <c r="A1109" s="18"/>
      <c r="B1109" s="18"/>
      <c r="C1109" s="20"/>
      <c r="D1109" s="17"/>
      <c r="E1109" s="17"/>
      <c r="F1109" s="17"/>
      <c r="G1109" s="17"/>
      <c r="H1109" s="20"/>
    </row>
    <row r="1110" spans="1:8" x14ac:dyDescent="0.25">
      <c r="A1110" s="18"/>
      <c r="B1110" s="18"/>
      <c r="C1110" s="20"/>
      <c r="D1110" s="17"/>
      <c r="E1110" s="17"/>
      <c r="F1110" s="17"/>
      <c r="G1110" s="17"/>
      <c r="H1110" s="20"/>
    </row>
    <row r="1111" spans="1:8" x14ac:dyDescent="0.25">
      <c r="A1111" s="18"/>
      <c r="B1111" s="18"/>
      <c r="C1111" s="20"/>
      <c r="D1111" s="17"/>
      <c r="E1111" s="17"/>
      <c r="F1111" s="17"/>
      <c r="G1111" s="17"/>
      <c r="H1111" s="20"/>
    </row>
    <row r="1112" spans="1:8" x14ac:dyDescent="0.25">
      <c r="A1112" s="18"/>
      <c r="B1112" s="18"/>
      <c r="C1112" s="20"/>
      <c r="D1112" s="17"/>
      <c r="E1112" s="17"/>
      <c r="F1112" s="17"/>
      <c r="G1112" s="17"/>
      <c r="H1112" s="20"/>
    </row>
    <row r="1113" spans="1:8" x14ac:dyDescent="0.25">
      <c r="A1113" s="18"/>
      <c r="B1113" s="18"/>
      <c r="C1113" s="20"/>
      <c r="D1113" s="17"/>
      <c r="E1113" s="17"/>
      <c r="F1113" s="17"/>
      <c r="G1113" s="17"/>
      <c r="H1113" s="20"/>
    </row>
    <row r="1114" spans="1:8" x14ac:dyDescent="0.25">
      <c r="A1114" s="18"/>
      <c r="B1114" s="18"/>
      <c r="C1114" s="20"/>
      <c r="D1114" s="17"/>
      <c r="E1114" s="17"/>
      <c r="F1114" s="17"/>
      <c r="G1114" s="17"/>
      <c r="H1114" s="20"/>
    </row>
    <row r="1115" spans="1:8" x14ac:dyDescent="0.25">
      <c r="A1115" s="18"/>
      <c r="B1115" s="18"/>
      <c r="C1115" s="20"/>
      <c r="D1115" s="17"/>
      <c r="E1115" s="17"/>
      <c r="F1115" s="17"/>
      <c r="G1115" s="17"/>
      <c r="H1115" s="20"/>
    </row>
    <row r="1116" spans="1:8" x14ac:dyDescent="0.25">
      <c r="A1116" s="18"/>
      <c r="B1116" s="18"/>
      <c r="C1116" s="20"/>
      <c r="D1116" s="17"/>
      <c r="E1116" s="17"/>
      <c r="F1116" s="17"/>
      <c r="G1116" s="17"/>
      <c r="H1116" s="20"/>
    </row>
    <row r="1117" spans="1:8" x14ac:dyDescent="0.25">
      <c r="A1117" s="18"/>
      <c r="B1117" s="18"/>
      <c r="C1117" s="20"/>
      <c r="D1117" s="17"/>
      <c r="E1117" s="17"/>
      <c r="F1117" s="17"/>
      <c r="G1117" s="17"/>
      <c r="H1117" s="20"/>
    </row>
    <row r="1118" spans="1:8" x14ac:dyDescent="0.25">
      <c r="A1118" s="18"/>
      <c r="B1118" s="18"/>
      <c r="C1118" s="20"/>
      <c r="D1118" s="17"/>
      <c r="E1118" s="17"/>
      <c r="F1118" s="17"/>
      <c r="G1118" s="17"/>
      <c r="H1118" s="20"/>
    </row>
    <row r="1119" spans="1:8" x14ac:dyDescent="0.25">
      <c r="A1119" s="18"/>
      <c r="B1119" s="18"/>
      <c r="C1119" s="20"/>
      <c r="D1119" s="17"/>
      <c r="E1119" s="17"/>
      <c r="F1119" s="17"/>
      <c r="G1119" s="17"/>
      <c r="H1119" s="20"/>
    </row>
    <row r="1120" spans="1:8" x14ac:dyDescent="0.25">
      <c r="A1120" s="18"/>
      <c r="B1120" s="18"/>
      <c r="C1120" s="20"/>
      <c r="D1120" s="17"/>
      <c r="E1120" s="17"/>
      <c r="F1120" s="17"/>
      <c r="G1120" s="17"/>
      <c r="H1120" s="20"/>
    </row>
    <row r="1121" spans="1:8" x14ac:dyDescent="0.25">
      <c r="A1121" s="18"/>
      <c r="B1121" s="18"/>
      <c r="C1121" s="20"/>
      <c r="D1121" s="17"/>
      <c r="E1121" s="17"/>
      <c r="F1121" s="17"/>
      <c r="G1121" s="17"/>
      <c r="H1121" s="20"/>
    </row>
    <row r="1122" spans="1:8" x14ac:dyDescent="0.25">
      <c r="A1122" s="18"/>
      <c r="B1122" s="18"/>
      <c r="C1122" s="20"/>
      <c r="D1122" s="17"/>
      <c r="E1122" s="17"/>
      <c r="F1122" s="17"/>
      <c r="G1122" s="17"/>
      <c r="H1122" s="20"/>
    </row>
    <row r="1123" spans="1:8" x14ac:dyDescent="0.25">
      <c r="A1123" s="18"/>
      <c r="B1123" s="18"/>
      <c r="C1123" s="20"/>
      <c r="D1123" s="17"/>
      <c r="E1123" s="17"/>
      <c r="F1123" s="17"/>
      <c r="G1123" s="17"/>
      <c r="H1123" s="20"/>
    </row>
    <row r="1124" spans="1:8" x14ac:dyDescent="0.25">
      <c r="A1124" s="18"/>
      <c r="B1124" s="18"/>
      <c r="C1124" s="20"/>
      <c r="D1124" s="17"/>
      <c r="E1124" s="17"/>
      <c r="F1124" s="17"/>
      <c r="G1124" s="17"/>
      <c r="H1124" s="20"/>
    </row>
    <row r="1125" spans="1:8" x14ac:dyDescent="0.25">
      <c r="A1125" s="18"/>
      <c r="B1125" s="18"/>
      <c r="C1125" s="20"/>
      <c r="D1125" s="17"/>
      <c r="E1125" s="17"/>
      <c r="F1125" s="17"/>
      <c r="G1125" s="17"/>
      <c r="H1125" s="20"/>
    </row>
    <row r="1126" spans="1:8" x14ac:dyDescent="0.25">
      <c r="A1126" s="18"/>
      <c r="B1126" s="18"/>
      <c r="C1126" s="20"/>
      <c r="D1126" s="17"/>
      <c r="E1126" s="17"/>
      <c r="F1126" s="17"/>
      <c r="G1126" s="17"/>
      <c r="H1126" s="20"/>
    </row>
    <row r="1127" spans="1:8" x14ac:dyDescent="0.25">
      <c r="A1127" s="18"/>
      <c r="B1127" s="18"/>
      <c r="C1127" s="20"/>
      <c r="D1127" s="17"/>
      <c r="E1127" s="17"/>
      <c r="F1127" s="17"/>
      <c r="G1127" s="17"/>
      <c r="H1127" s="20"/>
    </row>
    <row r="1128" spans="1:8" x14ac:dyDescent="0.25">
      <c r="A1128" s="18"/>
      <c r="B1128" s="18"/>
      <c r="C1128" s="20"/>
      <c r="D1128" s="17"/>
      <c r="E1128" s="17"/>
      <c r="F1128" s="17"/>
      <c r="G1128" s="17"/>
      <c r="H1128" s="20"/>
    </row>
    <row r="1129" spans="1:8" x14ac:dyDescent="0.25">
      <c r="A1129" s="18"/>
      <c r="B1129" s="18"/>
      <c r="C1129" s="20"/>
      <c r="D1129" s="17"/>
      <c r="E1129" s="17"/>
      <c r="F1129" s="17"/>
      <c r="G1129" s="17"/>
      <c r="H1129" s="20"/>
    </row>
    <row r="1130" spans="1:8" x14ac:dyDescent="0.25">
      <c r="A1130" s="18"/>
      <c r="B1130" s="18"/>
      <c r="C1130" s="20"/>
      <c r="D1130" s="17"/>
      <c r="E1130" s="17"/>
      <c r="F1130" s="17"/>
      <c r="G1130" s="17"/>
      <c r="H1130" s="20"/>
    </row>
    <row r="1131" spans="1:8" x14ac:dyDescent="0.25">
      <c r="A1131" s="18"/>
      <c r="B1131" s="18"/>
      <c r="C1131" s="20"/>
      <c r="D1131" s="17"/>
      <c r="E1131" s="17"/>
      <c r="F1131" s="17"/>
      <c r="G1131" s="17"/>
      <c r="H1131" s="20"/>
    </row>
    <row r="1132" spans="1:8" x14ac:dyDescent="0.25">
      <c r="A1132" s="18"/>
      <c r="B1132" s="18"/>
      <c r="C1132" s="20"/>
      <c r="D1132" s="17"/>
      <c r="E1132" s="17"/>
      <c r="F1132" s="17"/>
      <c r="G1132" s="17"/>
      <c r="H1132" s="20"/>
    </row>
    <row r="1133" spans="1:8" x14ac:dyDescent="0.25">
      <c r="A1133" s="18"/>
      <c r="B1133" s="18"/>
      <c r="C1133" s="20"/>
      <c r="D1133" s="17"/>
      <c r="E1133" s="17"/>
      <c r="F1133" s="17"/>
      <c r="G1133" s="17"/>
      <c r="H1133" s="20"/>
    </row>
    <row r="1134" spans="1:8" x14ac:dyDescent="0.25">
      <c r="A1134" s="18"/>
      <c r="B1134" s="18"/>
      <c r="C1134" s="20"/>
      <c r="D1134" s="17"/>
      <c r="E1134" s="17"/>
      <c r="F1134" s="17"/>
      <c r="G1134" s="17"/>
      <c r="H1134" s="20"/>
    </row>
    <row r="1135" spans="1:8" x14ac:dyDescent="0.25">
      <c r="A1135" s="18"/>
      <c r="B1135" s="18"/>
      <c r="C1135" s="20"/>
      <c r="D1135" s="17"/>
      <c r="E1135" s="17"/>
      <c r="F1135" s="17"/>
      <c r="G1135" s="17"/>
      <c r="H1135" s="20"/>
    </row>
    <row r="1136" spans="1:8" x14ac:dyDescent="0.25">
      <c r="A1136" s="18"/>
      <c r="B1136" s="18"/>
      <c r="C1136" s="20"/>
      <c r="D1136" s="17"/>
      <c r="E1136" s="17"/>
      <c r="F1136" s="17"/>
      <c r="G1136" s="17"/>
      <c r="H1136" s="20"/>
    </row>
    <row r="1137" spans="1:8" x14ac:dyDescent="0.25">
      <c r="A1137" s="18"/>
      <c r="B1137" s="18"/>
      <c r="C1137" s="20"/>
      <c r="D1137" s="17"/>
      <c r="E1137" s="17"/>
      <c r="F1137" s="17"/>
      <c r="G1137" s="17"/>
      <c r="H1137" s="20"/>
    </row>
    <row r="1138" spans="1:8" x14ac:dyDescent="0.25">
      <c r="A1138" s="18"/>
      <c r="B1138" s="18"/>
      <c r="C1138" s="20"/>
      <c r="D1138" s="17"/>
      <c r="E1138" s="17"/>
      <c r="F1138" s="17"/>
      <c r="G1138" s="17"/>
      <c r="H1138" s="20"/>
    </row>
    <row r="1139" spans="1:8" x14ac:dyDescent="0.25">
      <c r="A1139" s="18"/>
      <c r="B1139" s="18"/>
      <c r="C1139" s="20"/>
      <c r="D1139" s="17"/>
      <c r="E1139" s="17"/>
      <c r="F1139" s="17"/>
      <c r="G1139" s="17"/>
      <c r="H1139" s="20"/>
    </row>
    <row r="1140" spans="1:8" x14ac:dyDescent="0.25">
      <c r="A1140" s="18"/>
      <c r="B1140" s="18"/>
      <c r="C1140" s="20"/>
      <c r="D1140" s="17"/>
      <c r="E1140" s="17"/>
      <c r="F1140" s="17"/>
      <c r="G1140" s="17"/>
      <c r="H1140" s="20"/>
    </row>
    <row r="1141" spans="1:8" x14ac:dyDescent="0.25">
      <c r="A1141" s="18"/>
      <c r="B1141" s="18"/>
      <c r="C1141" s="20"/>
      <c r="D1141" s="17"/>
      <c r="E1141" s="17"/>
      <c r="F1141" s="17"/>
      <c r="G1141" s="17"/>
      <c r="H1141" s="20"/>
    </row>
    <row r="1142" spans="1:8" x14ac:dyDescent="0.25">
      <c r="A1142" s="18"/>
      <c r="B1142" s="18"/>
      <c r="C1142" s="20"/>
      <c r="D1142" s="17"/>
      <c r="E1142" s="17"/>
      <c r="F1142" s="17"/>
      <c r="G1142" s="17"/>
      <c r="H1142" s="20"/>
    </row>
    <row r="1143" spans="1:8" x14ac:dyDescent="0.25">
      <c r="A1143" s="18"/>
      <c r="B1143" s="18"/>
      <c r="C1143" s="20"/>
      <c r="D1143" s="17"/>
      <c r="E1143" s="17"/>
      <c r="F1143" s="17"/>
      <c r="G1143" s="17"/>
      <c r="H1143" s="20"/>
    </row>
    <row r="1144" spans="1:8" x14ac:dyDescent="0.25">
      <c r="A1144" s="18"/>
      <c r="B1144" s="18"/>
      <c r="C1144" s="20"/>
      <c r="D1144" s="17"/>
      <c r="E1144" s="17"/>
      <c r="F1144" s="17"/>
      <c r="G1144" s="17"/>
      <c r="H1144" s="20"/>
    </row>
    <row r="1145" spans="1:8" x14ac:dyDescent="0.25">
      <c r="A1145" s="18"/>
      <c r="B1145" s="18"/>
      <c r="C1145" s="20"/>
      <c r="D1145" s="17"/>
      <c r="E1145" s="17"/>
      <c r="F1145" s="17"/>
      <c r="G1145" s="17"/>
      <c r="H1145" s="20"/>
    </row>
    <row r="1146" spans="1:8" x14ac:dyDescent="0.25">
      <c r="A1146" s="18"/>
      <c r="B1146" s="18"/>
      <c r="C1146" s="20"/>
      <c r="D1146" s="17"/>
      <c r="E1146" s="17"/>
      <c r="F1146" s="17"/>
      <c r="G1146" s="17"/>
      <c r="H1146" s="20"/>
    </row>
    <row r="1147" spans="1:8" x14ac:dyDescent="0.25">
      <c r="A1147" s="18"/>
      <c r="B1147" s="18"/>
      <c r="C1147" s="20"/>
      <c r="D1147" s="17"/>
      <c r="E1147" s="17"/>
      <c r="F1147" s="17"/>
      <c r="G1147" s="17"/>
      <c r="H1147" s="20"/>
    </row>
    <row r="1148" spans="1:8" x14ac:dyDescent="0.25">
      <c r="A1148" s="18"/>
      <c r="B1148" s="18"/>
      <c r="C1148" s="20"/>
      <c r="D1148" s="17"/>
      <c r="E1148" s="17"/>
      <c r="F1148" s="17"/>
      <c r="G1148" s="17"/>
      <c r="H1148" s="20"/>
    </row>
    <row r="1149" spans="1:8" x14ac:dyDescent="0.25">
      <c r="A1149" s="18"/>
      <c r="B1149" s="18"/>
      <c r="C1149" s="20"/>
      <c r="D1149" s="17"/>
      <c r="E1149" s="17"/>
      <c r="F1149" s="17"/>
      <c r="G1149" s="17"/>
      <c r="H1149" s="20"/>
    </row>
    <row r="1150" spans="1:8" x14ac:dyDescent="0.25">
      <c r="A1150" s="18"/>
      <c r="B1150" s="18"/>
      <c r="C1150" s="20"/>
      <c r="D1150" s="17"/>
      <c r="E1150" s="17"/>
      <c r="F1150" s="17"/>
      <c r="G1150" s="17"/>
      <c r="H1150" s="20"/>
    </row>
    <row r="1151" spans="1:8" x14ac:dyDescent="0.25">
      <c r="A1151" s="18"/>
      <c r="B1151" s="18"/>
      <c r="C1151" s="20"/>
      <c r="D1151" s="17"/>
      <c r="E1151" s="17"/>
      <c r="F1151" s="17"/>
      <c r="G1151" s="17"/>
      <c r="H1151" s="20"/>
    </row>
    <row r="1152" spans="1:8" x14ac:dyDescent="0.25">
      <c r="A1152" s="18"/>
      <c r="B1152" s="18"/>
      <c r="C1152" s="20"/>
      <c r="D1152" s="17"/>
      <c r="E1152" s="17"/>
      <c r="F1152" s="17"/>
      <c r="G1152" s="17"/>
      <c r="H1152" s="20"/>
    </row>
    <row r="1153" spans="1:8" x14ac:dyDescent="0.25">
      <c r="A1153" s="18"/>
      <c r="B1153" s="18"/>
      <c r="C1153" s="20"/>
      <c r="D1153" s="17"/>
      <c r="E1153" s="17"/>
      <c r="F1153" s="17"/>
      <c r="G1153" s="17"/>
      <c r="H1153" s="20"/>
    </row>
    <row r="1154" spans="1:8" x14ac:dyDescent="0.25">
      <c r="A1154" s="18"/>
      <c r="B1154" s="18"/>
      <c r="C1154" s="20"/>
      <c r="D1154" s="17"/>
      <c r="E1154" s="17"/>
      <c r="F1154" s="17"/>
      <c r="G1154" s="17"/>
      <c r="H1154" s="20"/>
    </row>
    <row r="1155" spans="1:8" x14ac:dyDescent="0.25">
      <c r="A1155" s="18"/>
      <c r="B1155" s="18"/>
      <c r="C1155" s="20"/>
      <c r="D1155" s="17"/>
      <c r="E1155" s="17"/>
      <c r="F1155" s="17"/>
      <c r="G1155" s="17"/>
      <c r="H1155" s="20"/>
    </row>
    <row r="1156" spans="1:8" x14ac:dyDescent="0.25">
      <c r="A1156" s="18"/>
      <c r="B1156" s="18"/>
      <c r="C1156" s="20"/>
      <c r="D1156" s="17"/>
      <c r="E1156" s="17"/>
      <c r="F1156" s="17"/>
      <c r="G1156" s="17"/>
      <c r="H1156" s="20"/>
    </row>
    <row r="1157" spans="1:8" x14ac:dyDescent="0.25">
      <c r="A1157" s="18"/>
      <c r="B1157" s="18"/>
      <c r="C1157" s="20"/>
      <c r="D1157" s="17"/>
      <c r="E1157" s="17"/>
      <c r="F1157" s="17"/>
      <c r="G1157" s="17"/>
      <c r="H1157" s="20"/>
    </row>
    <row r="1158" spans="1:8" x14ac:dyDescent="0.25">
      <c r="A1158" s="18"/>
      <c r="B1158" s="18"/>
      <c r="C1158" s="20"/>
      <c r="D1158" s="17"/>
      <c r="E1158" s="17"/>
      <c r="F1158" s="17"/>
      <c r="G1158" s="17"/>
      <c r="H1158" s="20"/>
    </row>
    <row r="1159" spans="1:8" x14ac:dyDescent="0.25">
      <c r="A1159" s="18"/>
      <c r="B1159" s="18"/>
      <c r="C1159" s="20"/>
      <c r="D1159" s="17"/>
      <c r="E1159" s="17"/>
      <c r="F1159" s="17"/>
      <c r="G1159" s="17"/>
      <c r="H1159" s="20"/>
    </row>
    <row r="1160" spans="1:8" x14ac:dyDescent="0.25">
      <c r="A1160" s="18"/>
      <c r="B1160" s="18"/>
      <c r="C1160" s="20"/>
      <c r="D1160" s="17"/>
      <c r="E1160" s="17"/>
      <c r="F1160" s="17"/>
      <c r="G1160" s="17"/>
      <c r="H1160" s="20"/>
    </row>
    <row r="1161" spans="1:8" x14ac:dyDescent="0.25">
      <c r="A1161" s="18"/>
      <c r="B1161" s="18"/>
      <c r="C1161" s="20"/>
      <c r="D1161" s="17"/>
      <c r="E1161" s="17"/>
      <c r="F1161" s="17"/>
      <c r="G1161" s="17"/>
      <c r="H1161" s="20"/>
    </row>
    <row r="1162" spans="1:8" x14ac:dyDescent="0.25">
      <c r="A1162" s="18"/>
      <c r="B1162" s="18"/>
      <c r="C1162" s="20"/>
      <c r="D1162" s="17"/>
      <c r="E1162" s="17"/>
      <c r="F1162" s="17"/>
      <c r="G1162" s="17"/>
      <c r="H1162" s="20"/>
    </row>
    <row r="1163" spans="1:8" x14ac:dyDescent="0.25">
      <c r="A1163" s="18"/>
      <c r="B1163" s="18"/>
      <c r="C1163" s="20"/>
      <c r="D1163" s="17"/>
      <c r="E1163" s="17"/>
      <c r="F1163" s="17"/>
      <c r="G1163" s="17"/>
      <c r="H1163" s="20"/>
    </row>
    <row r="1164" spans="1:8" x14ac:dyDescent="0.25">
      <c r="A1164" s="18"/>
      <c r="B1164" s="18"/>
      <c r="C1164" s="20"/>
      <c r="D1164" s="17"/>
      <c r="E1164" s="17"/>
      <c r="F1164" s="17"/>
      <c r="G1164" s="17"/>
      <c r="H1164" s="20"/>
    </row>
    <row r="1165" spans="1:8" x14ac:dyDescent="0.25">
      <c r="A1165" s="18"/>
      <c r="B1165" s="18"/>
      <c r="C1165" s="20"/>
      <c r="D1165" s="17"/>
      <c r="E1165" s="17"/>
      <c r="F1165" s="17"/>
      <c r="G1165" s="17"/>
      <c r="H1165" s="20"/>
    </row>
    <row r="1166" spans="1:8" x14ac:dyDescent="0.25">
      <c r="A1166" s="18"/>
      <c r="B1166" s="18"/>
      <c r="C1166" s="20"/>
      <c r="D1166" s="17"/>
      <c r="E1166" s="17"/>
      <c r="F1166" s="17"/>
      <c r="G1166" s="17"/>
      <c r="H1166" s="20"/>
    </row>
    <row r="1167" spans="1:8" x14ac:dyDescent="0.25">
      <c r="A1167" s="18"/>
      <c r="B1167" s="18"/>
      <c r="C1167" s="20"/>
      <c r="D1167" s="17"/>
      <c r="E1167" s="17"/>
      <c r="F1167" s="17"/>
      <c r="G1167" s="17"/>
      <c r="H1167" s="20"/>
    </row>
    <row r="1168" spans="1:8" x14ac:dyDescent="0.25">
      <c r="A1168" s="18"/>
      <c r="B1168" s="18"/>
      <c r="C1168" s="20"/>
      <c r="D1168" s="17"/>
      <c r="E1168" s="17"/>
      <c r="F1168" s="17"/>
      <c r="G1168" s="17"/>
      <c r="H1168" s="20"/>
    </row>
    <row r="1169" spans="1:8" x14ac:dyDescent="0.25">
      <c r="A1169" s="18"/>
      <c r="B1169" s="18"/>
      <c r="C1169" s="20"/>
      <c r="D1169" s="17"/>
      <c r="E1169" s="17"/>
      <c r="F1169" s="17"/>
      <c r="G1169" s="17"/>
      <c r="H1169" s="20"/>
    </row>
    <row r="1170" spans="1:8" x14ac:dyDescent="0.25">
      <c r="A1170" s="18"/>
      <c r="B1170" s="18"/>
      <c r="C1170" s="20"/>
      <c r="D1170" s="17"/>
      <c r="E1170" s="17"/>
      <c r="F1170" s="17"/>
      <c r="G1170" s="17"/>
      <c r="H1170" s="20"/>
    </row>
    <row r="1171" spans="1:8" x14ac:dyDescent="0.25">
      <c r="A1171" s="18"/>
      <c r="B1171" s="18"/>
      <c r="C1171" s="20"/>
      <c r="D1171" s="17"/>
      <c r="E1171" s="17"/>
      <c r="F1171" s="17"/>
      <c r="G1171" s="17"/>
      <c r="H1171" s="20"/>
    </row>
    <row r="1172" spans="1:8" x14ac:dyDescent="0.25">
      <c r="A1172" s="18"/>
      <c r="B1172" s="18"/>
      <c r="C1172" s="20"/>
      <c r="D1172" s="17"/>
      <c r="E1172" s="17"/>
      <c r="F1172" s="17"/>
      <c r="G1172" s="17"/>
      <c r="H1172" s="20"/>
    </row>
    <row r="1173" spans="1:8" x14ac:dyDescent="0.25">
      <c r="A1173" s="18"/>
      <c r="B1173" s="18"/>
      <c r="C1173" s="20"/>
      <c r="D1173" s="17"/>
      <c r="E1173" s="17"/>
      <c r="F1173" s="17"/>
      <c r="G1173" s="17"/>
      <c r="H1173" s="20"/>
    </row>
    <row r="1174" spans="1:8" x14ac:dyDescent="0.25">
      <c r="A1174" s="18"/>
      <c r="B1174" s="18"/>
      <c r="C1174" s="20"/>
      <c r="D1174" s="17"/>
      <c r="E1174" s="17"/>
      <c r="F1174" s="17"/>
      <c r="G1174" s="17"/>
      <c r="H1174" s="20"/>
    </row>
    <row r="1175" spans="1:8" x14ac:dyDescent="0.25">
      <c r="A1175" s="18"/>
      <c r="B1175" s="18"/>
      <c r="C1175" s="20"/>
      <c r="D1175" s="17"/>
      <c r="E1175" s="17"/>
      <c r="F1175" s="17"/>
      <c r="G1175" s="17"/>
      <c r="H1175" s="20"/>
    </row>
    <row r="1176" spans="1:8" x14ac:dyDescent="0.25">
      <c r="A1176" s="18"/>
      <c r="B1176" s="18"/>
      <c r="C1176" s="20"/>
      <c r="D1176" s="17"/>
      <c r="E1176" s="17"/>
      <c r="F1176" s="17"/>
      <c r="G1176" s="17"/>
      <c r="H1176" s="20"/>
    </row>
    <row r="1177" spans="1:8" x14ac:dyDescent="0.25">
      <c r="A1177" s="18"/>
      <c r="B1177" s="18"/>
      <c r="C1177" s="20"/>
      <c r="D1177" s="17"/>
      <c r="E1177" s="17"/>
      <c r="F1177" s="17"/>
      <c r="G1177" s="17"/>
      <c r="H1177" s="20"/>
    </row>
    <row r="1178" spans="1:8" x14ac:dyDescent="0.25">
      <c r="A1178" s="18"/>
      <c r="B1178" s="18"/>
      <c r="C1178" s="20"/>
      <c r="D1178" s="17"/>
      <c r="E1178" s="17"/>
      <c r="F1178" s="17"/>
      <c r="G1178" s="17"/>
      <c r="H1178" s="20"/>
    </row>
    <row r="1179" spans="1:8" x14ac:dyDescent="0.25">
      <c r="A1179" s="18"/>
      <c r="B1179" s="18"/>
      <c r="C1179" s="20"/>
      <c r="D1179" s="17"/>
      <c r="E1179" s="17"/>
      <c r="F1179" s="17"/>
      <c r="G1179" s="17"/>
      <c r="H1179" s="20"/>
    </row>
    <row r="1180" spans="1:8" x14ac:dyDescent="0.25">
      <c r="A1180" s="18"/>
      <c r="B1180" s="18"/>
      <c r="C1180" s="20"/>
      <c r="D1180" s="17"/>
      <c r="E1180" s="17"/>
      <c r="F1180" s="17"/>
      <c r="G1180" s="17"/>
      <c r="H1180" s="20"/>
    </row>
    <row r="1181" spans="1:8" x14ac:dyDescent="0.25">
      <c r="A1181" s="18"/>
      <c r="B1181" s="18"/>
      <c r="C1181" s="20"/>
      <c r="D1181" s="17"/>
      <c r="E1181" s="17"/>
      <c r="F1181" s="17"/>
      <c r="G1181" s="17"/>
      <c r="H1181" s="20"/>
    </row>
    <row r="1182" spans="1:8" x14ac:dyDescent="0.25">
      <c r="A1182" s="18"/>
      <c r="B1182" s="18"/>
      <c r="C1182" s="20"/>
      <c r="D1182" s="17"/>
      <c r="E1182" s="17"/>
      <c r="F1182" s="17"/>
      <c r="G1182" s="17"/>
      <c r="H1182" s="20"/>
    </row>
    <row r="1183" spans="1:8" x14ac:dyDescent="0.25">
      <c r="A1183" s="18"/>
      <c r="B1183" s="18"/>
      <c r="C1183" s="20"/>
      <c r="D1183" s="17"/>
      <c r="E1183" s="17"/>
      <c r="F1183" s="17"/>
      <c r="G1183" s="17"/>
      <c r="H1183" s="20"/>
    </row>
    <row r="1184" spans="1:8" x14ac:dyDescent="0.25">
      <c r="A1184" s="18"/>
      <c r="B1184" s="18"/>
      <c r="C1184" s="20"/>
      <c r="D1184" s="17"/>
      <c r="E1184" s="17"/>
      <c r="F1184" s="17"/>
      <c r="G1184" s="17"/>
      <c r="H1184" s="20"/>
    </row>
    <row r="1185" spans="1:8" x14ac:dyDescent="0.25">
      <c r="A1185" s="18"/>
      <c r="B1185" s="18"/>
      <c r="C1185" s="20"/>
      <c r="D1185" s="17"/>
      <c r="E1185" s="17"/>
      <c r="F1185" s="17"/>
      <c r="G1185" s="17"/>
      <c r="H1185" s="20"/>
    </row>
    <row r="1186" spans="1:8" x14ac:dyDescent="0.25">
      <c r="A1186" s="18"/>
      <c r="B1186" s="18"/>
      <c r="C1186" s="20"/>
      <c r="D1186" s="17"/>
      <c r="E1186" s="17"/>
      <c r="F1186" s="17"/>
      <c r="G1186" s="17"/>
      <c r="H1186" s="20"/>
    </row>
    <row r="1187" spans="1:8" x14ac:dyDescent="0.25">
      <c r="A1187" s="18"/>
      <c r="B1187" s="18"/>
      <c r="C1187" s="20"/>
      <c r="D1187" s="17"/>
      <c r="E1187" s="17"/>
      <c r="F1187" s="17"/>
      <c r="G1187" s="17"/>
      <c r="H1187" s="20"/>
    </row>
    <row r="1188" spans="1:8" x14ac:dyDescent="0.25">
      <c r="A1188" s="18"/>
      <c r="B1188" s="18"/>
      <c r="C1188" s="20"/>
      <c r="D1188" s="17"/>
      <c r="E1188" s="17"/>
      <c r="F1188" s="17"/>
      <c r="G1188" s="17"/>
      <c r="H1188" s="20"/>
    </row>
    <row r="1189" spans="1:8" x14ac:dyDescent="0.25">
      <c r="A1189" s="18"/>
      <c r="B1189" s="18"/>
      <c r="C1189" s="20"/>
      <c r="D1189" s="17"/>
      <c r="E1189" s="17"/>
      <c r="F1189" s="17"/>
      <c r="G1189" s="17"/>
      <c r="H1189" s="20"/>
    </row>
    <row r="1190" spans="1:8" x14ac:dyDescent="0.25">
      <c r="A1190" s="18"/>
      <c r="B1190" s="18"/>
      <c r="C1190" s="20"/>
      <c r="D1190" s="17"/>
      <c r="E1190" s="17"/>
      <c r="F1190" s="17"/>
      <c r="G1190" s="17"/>
      <c r="H1190" s="20"/>
    </row>
    <row r="1191" spans="1:8" x14ac:dyDescent="0.25">
      <c r="A1191" s="18"/>
      <c r="B1191" s="18"/>
      <c r="C1191" s="20"/>
      <c r="D1191" s="17"/>
      <c r="E1191" s="17"/>
      <c r="F1191" s="17"/>
      <c r="G1191" s="17"/>
      <c r="H1191" s="20"/>
    </row>
    <row r="1192" spans="1:8" x14ac:dyDescent="0.25">
      <c r="A1192" s="18"/>
      <c r="B1192" s="18"/>
      <c r="C1192" s="20"/>
      <c r="D1192" s="17"/>
      <c r="E1192" s="17"/>
      <c r="F1192" s="17"/>
      <c r="G1192" s="17"/>
      <c r="H1192" s="20"/>
    </row>
    <row r="1193" spans="1:8" x14ac:dyDescent="0.25">
      <c r="A1193" s="18"/>
      <c r="B1193" s="18"/>
      <c r="C1193" s="20"/>
      <c r="D1193" s="17"/>
      <c r="E1193" s="17"/>
      <c r="F1193" s="17"/>
      <c r="G1193" s="17"/>
      <c r="H1193" s="20"/>
    </row>
    <row r="1194" spans="1:8" x14ac:dyDescent="0.25">
      <c r="A1194" s="18"/>
      <c r="B1194" s="18"/>
      <c r="C1194" s="20"/>
      <c r="D1194" s="17"/>
      <c r="E1194" s="17"/>
      <c r="F1194" s="17"/>
      <c r="G1194" s="17"/>
      <c r="H1194" s="20"/>
    </row>
    <row r="1195" spans="1:8" x14ac:dyDescent="0.25">
      <c r="A1195" s="18"/>
      <c r="B1195" s="18"/>
      <c r="C1195" s="20"/>
      <c r="D1195" s="17"/>
      <c r="E1195" s="17"/>
      <c r="F1195" s="17"/>
      <c r="G1195" s="17"/>
      <c r="H1195" s="20"/>
    </row>
    <row r="1196" spans="1:8" x14ac:dyDescent="0.25">
      <c r="A1196" s="18"/>
      <c r="B1196" s="18"/>
      <c r="C1196" s="20"/>
      <c r="D1196" s="17"/>
      <c r="E1196" s="17"/>
      <c r="F1196" s="17"/>
      <c r="G1196" s="17"/>
      <c r="H1196" s="20"/>
    </row>
    <row r="1197" spans="1:8" x14ac:dyDescent="0.25">
      <c r="A1197" s="18"/>
      <c r="B1197" s="18"/>
      <c r="C1197" s="20"/>
      <c r="D1197" s="17"/>
      <c r="E1197" s="17"/>
      <c r="F1197" s="17"/>
      <c r="G1197" s="17"/>
      <c r="H1197" s="20"/>
    </row>
    <row r="1198" spans="1:8" x14ac:dyDescent="0.25">
      <c r="A1198" s="18"/>
      <c r="B1198" s="18"/>
      <c r="C1198" s="20"/>
      <c r="D1198" s="17"/>
      <c r="E1198" s="17"/>
      <c r="F1198" s="17"/>
      <c r="G1198" s="17"/>
      <c r="H1198" s="20"/>
    </row>
    <row r="1199" spans="1:8" x14ac:dyDescent="0.25">
      <c r="A1199" s="18"/>
      <c r="B1199" s="18"/>
      <c r="C1199" s="20"/>
      <c r="D1199" s="17"/>
      <c r="E1199" s="17"/>
      <c r="F1199" s="17"/>
      <c r="G1199" s="17"/>
      <c r="H1199" s="20"/>
    </row>
    <row r="1200" spans="1:8" x14ac:dyDescent="0.25">
      <c r="A1200" s="18"/>
      <c r="B1200" s="18"/>
      <c r="C1200" s="20"/>
      <c r="D1200" s="17"/>
      <c r="E1200" s="17"/>
      <c r="F1200" s="17"/>
      <c r="G1200" s="17"/>
      <c r="H1200" s="20"/>
    </row>
    <row r="1201" spans="1:8" x14ac:dyDescent="0.25">
      <c r="A1201" s="18"/>
      <c r="B1201" s="18"/>
      <c r="C1201" s="20"/>
      <c r="D1201" s="17"/>
      <c r="E1201" s="17"/>
      <c r="F1201" s="17"/>
      <c r="G1201" s="17"/>
      <c r="H1201" s="20"/>
    </row>
    <row r="1202" spans="1:8" x14ac:dyDescent="0.25">
      <c r="A1202" s="18"/>
      <c r="B1202" s="18"/>
      <c r="C1202" s="20"/>
      <c r="D1202" s="17"/>
      <c r="E1202" s="17"/>
      <c r="F1202" s="17"/>
      <c r="G1202" s="17"/>
      <c r="H1202" s="20"/>
    </row>
    <row r="1203" spans="1:8" x14ac:dyDescent="0.25">
      <c r="A1203" s="18"/>
      <c r="B1203" s="18"/>
      <c r="C1203" s="20"/>
      <c r="D1203" s="17"/>
      <c r="E1203" s="17"/>
      <c r="F1203" s="17"/>
      <c r="G1203" s="17"/>
      <c r="H1203" s="20"/>
    </row>
    <row r="1204" spans="1:8" x14ac:dyDescent="0.25">
      <c r="A1204" s="18"/>
      <c r="B1204" s="18"/>
      <c r="C1204" s="20"/>
      <c r="D1204" s="17"/>
      <c r="E1204" s="17"/>
      <c r="F1204" s="17"/>
      <c r="G1204" s="17"/>
      <c r="H1204" s="20"/>
    </row>
    <row r="1205" spans="1:8" x14ac:dyDescent="0.25">
      <c r="A1205" s="18"/>
      <c r="B1205" s="18"/>
      <c r="C1205" s="20"/>
      <c r="D1205" s="17"/>
      <c r="E1205" s="17"/>
      <c r="F1205" s="17"/>
      <c r="G1205" s="17"/>
      <c r="H1205" s="20"/>
    </row>
    <row r="1206" spans="1:8" x14ac:dyDescent="0.25">
      <c r="A1206" s="18"/>
      <c r="B1206" s="18"/>
      <c r="C1206" s="20"/>
      <c r="D1206" s="17"/>
      <c r="E1206" s="17"/>
      <c r="F1206" s="17"/>
      <c r="G1206" s="17"/>
      <c r="H1206" s="20"/>
    </row>
    <row r="1207" spans="1:8" x14ac:dyDescent="0.25">
      <c r="A1207" s="18"/>
      <c r="B1207" s="18"/>
      <c r="C1207" s="20"/>
      <c r="D1207" s="17"/>
      <c r="E1207" s="17"/>
      <c r="F1207" s="17"/>
      <c r="G1207" s="17"/>
      <c r="H1207" s="20"/>
    </row>
    <row r="1208" spans="1:8" x14ac:dyDescent="0.25">
      <c r="A1208" s="18"/>
      <c r="B1208" s="18"/>
      <c r="C1208" s="20"/>
      <c r="D1208" s="17"/>
      <c r="E1208" s="17"/>
      <c r="F1208" s="17"/>
      <c r="G1208" s="17"/>
      <c r="H1208" s="20"/>
    </row>
    <row r="1209" spans="1:8" x14ac:dyDescent="0.25">
      <c r="A1209" s="18"/>
      <c r="B1209" s="18"/>
      <c r="C1209" s="20"/>
      <c r="D1209" s="17"/>
      <c r="E1209" s="17"/>
      <c r="F1209" s="17"/>
      <c r="G1209" s="17"/>
      <c r="H1209" s="20"/>
    </row>
    <row r="1210" spans="1:8" x14ac:dyDescent="0.25">
      <c r="A1210" s="18"/>
      <c r="B1210" s="18"/>
      <c r="C1210" s="20"/>
      <c r="D1210" s="17"/>
      <c r="E1210" s="17"/>
      <c r="F1210" s="17"/>
      <c r="G1210" s="17"/>
      <c r="H1210" s="20"/>
    </row>
    <row r="1211" spans="1:8" x14ac:dyDescent="0.25">
      <c r="A1211" s="18"/>
      <c r="B1211" s="18"/>
      <c r="C1211" s="20"/>
      <c r="D1211" s="17"/>
      <c r="E1211" s="17"/>
      <c r="F1211" s="17"/>
      <c r="G1211" s="17"/>
      <c r="H1211" s="20"/>
    </row>
    <row r="1212" spans="1:8" x14ac:dyDescent="0.25">
      <c r="A1212" s="18"/>
      <c r="B1212" s="18"/>
      <c r="C1212" s="20"/>
      <c r="D1212" s="17"/>
      <c r="E1212" s="17"/>
      <c r="F1212" s="17"/>
      <c r="G1212" s="17"/>
      <c r="H1212" s="20"/>
    </row>
    <row r="1213" spans="1:8" x14ac:dyDescent="0.25">
      <c r="A1213" s="18"/>
      <c r="B1213" s="18"/>
      <c r="C1213" s="20"/>
      <c r="D1213" s="17"/>
      <c r="E1213" s="17"/>
      <c r="F1213" s="17"/>
      <c r="G1213" s="17"/>
      <c r="H1213" s="20"/>
    </row>
    <row r="1214" spans="1:8" x14ac:dyDescent="0.25">
      <c r="A1214" s="18"/>
      <c r="B1214" s="18"/>
      <c r="C1214" s="20"/>
      <c r="D1214" s="17"/>
      <c r="E1214" s="17"/>
      <c r="F1214" s="17"/>
      <c r="G1214" s="17"/>
      <c r="H1214" s="20"/>
    </row>
    <row r="1215" spans="1:8" x14ac:dyDescent="0.25">
      <c r="A1215" s="18"/>
      <c r="B1215" s="18"/>
      <c r="C1215" s="20"/>
      <c r="D1215" s="17"/>
      <c r="E1215" s="17"/>
      <c r="F1215" s="17"/>
      <c r="G1215" s="17"/>
      <c r="H1215" s="20"/>
    </row>
    <row r="1216" spans="1:8" x14ac:dyDescent="0.25">
      <c r="A1216" s="18"/>
      <c r="B1216" s="18"/>
      <c r="C1216" s="20"/>
      <c r="D1216" s="17"/>
      <c r="E1216" s="17"/>
      <c r="F1216" s="17"/>
      <c r="G1216" s="17"/>
      <c r="H1216" s="20"/>
    </row>
    <row r="1217" spans="1:8" x14ac:dyDescent="0.25">
      <c r="A1217" s="18"/>
      <c r="B1217" s="18"/>
      <c r="C1217" s="20"/>
      <c r="D1217" s="17"/>
      <c r="E1217" s="17"/>
      <c r="F1217" s="17"/>
      <c r="G1217" s="17"/>
      <c r="H1217" s="20"/>
    </row>
    <row r="1218" spans="1:8" x14ac:dyDescent="0.25">
      <c r="A1218" s="18"/>
      <c r="B1218" s="18"/>
      <c r="C1218" s="20"/>
      <c r="D1218" s="17"/>
      <c r="E1218" s="17"/>
      <c r="F1218" s="17"/>
      <c r="G1218" s="17"/>
      <c r="H1218" s="20"/>
    </row>
    <row r="1219" spans="1:8" x14ac:dyDescent="0.25">
      <c r="A1219" s="18"/>
      <c r="B1219" s="18"/>
      <c r="C1219" s="20"/>
      <c r="D1219" s="17"/>
      <c r="E1219" s="17"/>
      <c r="F1219" s="17"/>
      <c r="G1219" s="17"/>
      <c r="H1219" s="20"/>
    </row>
    <row r="1220" spans="1:8" x14ac:dyDescent="0.25">
      <c r="A1220" s="18"/>
      <c r="B1220" s="18"/>
      <c r="C1220" s="20"/>
      <c r="D1220" s="17"/>
      <c r="E1220" s="17"/>
      <c r="F1220" s="17"/>
      <c r="G1220" s="17"/>
      <c r="H1220" s="20"/>
    </row>
    <row r="1221" spans="1:8" x14ac:dyDescent="0.25">
      <c r="A1221" s="18"/>
      <c r="B1221" s="18"/>
      <c r="C1221" s="20"/>
      <c r="D1221" s="17"/>
      <c r="E1221" s="17"/>
      <c r="F1221" s="17"/>
      <c r="G1221" s="17"/>
      <c r="H1221" s="20"/>
    </row>
    <row r="1222" spans="1:8" x14ac:dyDescent="0.25">
      <c r="A1222" s="18"/>
      <c r="B1222" s="18"/>
      <c r="C1222" s="20"/>
      <c r="D1222" s="17"/>
      <c r="E1222" s="17"/>
      <c r="F1222" s="17"/>
      <c r="G1222" s="17"/>
      <c r="H1222" s="20"/>
    </row>
    <row r="1223" spans="1:8" x14ac:dyDescent="0.25">
      <c r="A1223" s="18"/>
      <c r="B1223" s="18"/>
      <c r="C1223" s="20"/>
      <c r="D1223" s="17"/>
      <c r="E1223" s="17"/>
      <c r="F1223" s="17"/>
      <c r="G1223" s="17"/>
      <c r="H1223" s="20"/>
    </row>
    <row r="1224" spans="1:8" x14ac:dyDescent="0.25">
      <c r="A1224" s="18"/>
      <c r="B1224" s="18"/>
      <c r="C1224" s="20"/>
      <c r="D1224" s="17"/>
      <c r="E1224" s="17"/>
      <c r="F1224" s="17"/>
      <c r="G1224" s="17"/>
      <c r="H1224" s="20"/>
    </row>
    <row r="1225" spans="1:8" x14ac:dyDescent="0.25">
      <c r="A1225" s="18"/>
      <c r="B1225" s="18"/>
      <c r="C1225" s="20"/>
      <c r="D1225" s="17"/>
      <c r="E1225" s="17"/>
      <c r="F1225" s="17"/>
      <c r="G1225" s="17"/>
      <c r="H1225" s="20"/>
    </row>
    <row r="1226" spans="1:8" x14ac:dyDescent="0.25">
      <c r="A1226" s="18"/>
      <c r="B1226" s="18"/>
      <c r="C1226" s="20"/>
      <c r="D1226" s="17"/>
      <c r="E1226" s="17"/>
      <c r="F1226" s="17"/>
      <c r="G1226" s="17"/>
      <c r="H1226" s="20"/>
    </row>
    <row r="1227" spans="1:8" x14ac:dyDescent="0.25">
      <c r="A1227" s="18"/>
      <c r="B1227" s="18"/>
      <c r="C1227" s="20"/>
      <c r="D1227" s="17"/>
      <c r="E1227" s="17"/>
      <c r="F1227" s="17"/>
      <c r="G1227" s="17"/>
      <c r="H1227" s="20"/>
    </row>
    <row r="1228" spans="1:8" x14ac:dyDescent="0.25">
      <c r="A1228" s="18"/>
      <c r="B1228" s="18"/>
      <c r="C1228" s="20"/>
      <c r="D1228" s="17"/>
      <c r="E1228" s="17"/>
      <c r="F1228" s="17"/>
      <c r="G1228" s="17"/>
      <c r="H1228" s="20"/>
    </row>
    <row r="1229" spans="1:8" x14ac:dyDescent="0.25">
      <c r="A1229" s="18"/>
      <c r="B1229" s="18"/>
      <c r="C1229" s="20"/>
      <c r="D1229" s="17"/>
      <c r="E1229" s="17"/>
      <c r="F1229" s="17"/>
      <c r="G1229" s="17"/>
      <c r="H1229" s="20"/>
    </row>
    <row r="1230" spans="1:8" x14ac:dyDescent="0.25">
      <c r="A1230" s="18"/>
      <c r="B1230" s="18"/>
      <c r="C1230" s="20"/>
      <c r="D1230" s="17"/>
      <c r="E1230" s="17"/>
      <c r="F1230" s="17"/>
      <c r="G1230" s="17"/>
      <c r="H1230" s="20"/>
    </row>
    <row r="1231" spans="1:8" x14ac:dyDescent="0.25">
      <c r="A1231" s="18"/>
      <c r="B1231" s="18"/>
      <c r="C1231" s="20"/>
      <c r="D1231" s="17"/>
      <c r="E1231" s="17"/>
      <c r="F1231" s="17"/>
      <c r="G1231" s="17"/>
      <c r="H1231" s="20"/>
    </row>
    <row r="1232" spans="1:8" x14ac:dyDescent="0.25">
      <c r="A1232" s="18"/>
      <c r="B1232" s="18"/>
      <c r="C1232" s="20"/>
      <c r="D1232" s="17"/>
      <c r="E1232" s="17"/>
      <c r="F1232" s="17"/>
      <c r="G1232" s="17"/>
      <c r="H1232" s="20"/>
    </row>
    <row r="1233" spans="1:8" x14ac:dyDescent="0.25">
      <c r="A1233" s="18"/>
      <c r="B1233" s="18"/>
      <c r="C1233" s="20"/>
      <c r="D1233" s="17"/>
      <c r="E1233" s="17"/>
      <c r="F1233" s="17"/>
      <c r="G1233" s="17"/>
      <c r="H1233" s="20"/>
    </row>
    <row r="1234" spans="1:8" x14ac:dyDescent="0.25">
      <c r="A1234" s="18"/>
      <c r="B1234" s="18"/>
      <c r="C1234" s="20"/>
      <c r="D1234" s="17"/>
      <c r="E1234" s="17"/>
      <c r="F1234" s="17"/>
      <c r="G1234" s="17"/>
      <c r="H1234" s="20"/>
    </row>
    <row r="1235" spans="1:8" x14ac:dyDescent="0.25">
      <c r="A1235" s="18"/>
      <c r="B1235" s="18"/>
      <c r="C1235" s="20"/>
      <c r="D1235" s="17"/>
      <c r="E1235" s="17"/>
      <c r="F1235" s="17"/>
      <c r="G1235" s="17"/>
      <c r="H1235" s="20"/>
    </row>
    <row r="1236" spans="1:8" x14ac:dyDescent="0.25">
      <c r="A1236" s="18"/>
      <c r="B1236" s="18"/>
      <c r="C1236" s="20"/>
      <c r="D1236" s="17"/>
      <c r="E1236" s="17"/>
      <c r="F1236" s="17"/>
      <c r="G1236" s="17"/>
      <c r="H1236" s="20"/>
    </row>
    <row r="1237" spans="1:8" x14ac:dyDescent="0.25">
      <c r="A1237" s="18"/>
      <c r="B1237" s="18"/>
      <c r="C1237" s="20"/>
      <c r="D1237" s="17"/>
      <c r="E1237" s="17"/>
      <c r="F1237" s="17"/>
      <c r="G1237" s="17"/>
      <c r="H1237" s="20"/>
    </row>
    <row r="1238" spans="1:8" x14ac:dyDescent="0.25">
      <c r="A1238" s="18"/>
      <c r="B1238" s="18"/>
      <c r="C1238" s="20"/>
      <c r="D1238" s="17"/>
      <c r="E1238" s="17"/>
      <c r="F1238" s="17"/>
      <c r="G1238" s="17"/>
      <c r="H1238" s="20"/>
    </row>
    <row r="1239" spans="1:8" x14ac:dyDescent="0.25">
      <c r="A1239" s="18"/>
      <c r="B1239" s="18"/>
      <c r="C1239" s="20"/>
      <c r="D1239" s="17"/>
      <c r="E1239" s="17"/>
      <c r="F1239" s="17"/>
      <c r="G1239" s="17"/>
      <c r="H1239" s="20"/>
    </row>
    <row r="1240" spans="1:8" x14ac:dyDescent="0.25">
      <c r="A1240" s="18"/>
      <c r="B1240" s="18"/>
      <c r="C1240" s="20"/>
      <c r="D1240" s="17"/>
      <c r="E1240" s="17"/>
      <c r="F1240" s="17"/>
      <c r="G1240" s="17"/>
      <c r="H1240" s="20"/>
    </row>
    <row r="1241" spans="1:8" x14ac:dyDescent="0.25">
      <c r="A1241" s="18"/>
      <c r="B1241" s="18"/>
      <c r="C1241" s="20"/>
      <c r="D1241" s="17"/>
      <c r="E1241" s="17"/>
      <c r="F1241" s="17"/>
      <c r="G1241" s="17"/>
      <c r="H1241" s="20"/>
    </row>
    <row r="1242" spans="1:8" x14ac:dyDescent="0.25">
      <c r="A1242" s="18"/>
      <c r="B1242" s="18"/>
      <c r="C1242" s="20"/>
      <c r="D1242" s="17"/>
      <c r="E1242" s="17"/>
      <c r="F1242" s="17"/>
      <c r="G1242" s="17"/>
      <c r="H1242" s="20"/>
    </row>
    <row r="1243" spans="1:8" x14ac:dyDescent="0.25">
      <c r="A1243" s="18"/>
      <c r="B1243" s="18"/>
      <c r="C1243" s="20"/>
      <c r="D1243" s="17"/>
      <c r="E1243" s="17"/>
      <c r="F1243" s="17"/>
      <c r="G1243" s="17"/>
      <c r="H1243" s="20"/>
    </row>
    <row r="1244" spans="1:8" x14ac:dyDescent="0.25">
      <c r="A1244" s="18"/>
      <c r="B1244" s="18"/>
      <c r="C1244" s="20"/>
      <c r="D1244" s="17"/>
      <c r="E1244" s="17"/>
      <c r="F1244" s="17"/>
      <c r="G1244" s="17"/>
      <c r="H1244" s="20"/>
    </row>
    <row r="1245" spans="1:8" x14ac:dyDescent="0.25">
      <c r="A1245" s="18"/>
      <c r="B1245" s="18"/>
      <c r="C1245" s="20"/>
      <c r="D1245" s="17"/>
      <c r="E1245" s="17"/>
      <c r="F1245" s="17"/>
      <c r="G1245" s="17"/>
      <c r="H1245" s="20"/>
    </row>
    <row r="1246" spans="1:8" x14ac:dyDescent="0.25">
      <c r="A1246" s="18"/>
      <c r="B1246" s="18"/>
      <c r="C1246" s="20"/>
      <c r="D1246" s="17"/>
      <c r="E1246" s="17"/>
      <c r="F1246" s="17"/>
      <c r="G1246" s="17"/>
      <c r="H1246" s="20"/>
    </row>
    <row r="1247" spans="1:8" x14ac:dyDescent="0.25">
      <c r="A1247" s="18"/>
      <c r="B1247" s="18"/>
      <c r="C1247" s="20"/>
      <c r="D1247" s="17"/>
      <c r="E1247" s="17"/>
      <c r="F1247" s="17"/>
      <c r="G1247" s="17"/>
      <c r="H1247" s="20"/>
    </row>
    <row r="1248" spans="1:8" x14ac:dyDescent="0.25">
      <c r="A1248" s="18"/>
      <c r="B1248" s="18"/>
      <c r="C1248" s="20"/>
      <c r="D1248" s="17"/>
      <c r="E1248" s="17"/>
      <c r="F1248" s="17"/>
      <c r="G1248" s="17"/>
      <c r="H1248" s="20"/>
    </row>
    <row r="1249" spans="1:8" x14ac:dyDescent="0.25">
      <c r="A1249" s="18"/>
      <c r="B1249" s="18"/>
      <c r="C1249" s="20"/>
      <c r="D1249" s="17"/>
      <c r="E1249" s="17"/>
      <c r="F1249" s="17"/>
      <c r="G1249" s="17"/>
      <c r="H1249" s="20"/>
    </row>
    <row r="1250" spans="1:8" x14ac:dyDescent="0.25">
      <c r="A1250" s="18"/>
      <c r="B1250" s="18"/>
      <c r="C1250" s="20"/>
      <c r="D1250" s="17"/>
      <c r="E1250" s="17"/>
      <c r="F1250" s="17"/>
      <c r="G1250" s="17"/>
      <c r="H1250" s="20"/>
    </row>
    <row r="1251" spans="1:8" x14ac:dyDescent="0.25">
      <c r="A1251" s="18"/>
      <c r="B1251" s="18"/>
      <c r="C1251" s="20"/>
      <c r="D1251" s="17"/>
      <c r="E1251" s="17"/>
      <c r="F1251" s="17"/>
      <c r="G1251" s="17"/>
      <c r="H1251" s="20"/>
    </row>
    <row r="1252" spans="1:8" x14ac:dyDescent="0.25">
      <c r="A1252" s="18"/>
      <c r="B1252" s="18"/>
      <c r="C1252" s="20"/>
      <c r="D1252" s="17"/>
      <c r="E1252" s="17"/>
      <c r="F1252" s="17"/>
      <c r="G1252" s="17"/>
      <c r="H1252" s="20"/>
    </row>
    <row r="1253" spans="1:8" x14ac:dyDescent="0.25">
      <c r="A1253" s="18"/>
      <c r="B1253" s="18"/>
      <c r="C1253" s="20"/>
      <c r="D1253" s="17"/>
      <c r="E1253" s="17"/>
      <c r="F1253" s="17"/>
      <c r="G1253" s="17"/>
      <c r="H1253" s="20"/>
    </row>
    <row r="1254" spans="1:8" x14ac:dyDescent="0.25">
      <c r="A1254" s="18"/>
      <c r="B1254" s="18"/>
      <c r="C1254" s="20"/>
      <c r="D1254" s="17"/>
      <c r="E1254" s="17"/>
      <c r="F1254" s="17"/>
      <c r="G1254" s="17"/>
      <c r="H1254" s="20"/>
    </row>
    <row r="1255" spans="1:8" x14ac:dyDescent="0.25">
      <c r="A1255" s="18"/>
      <c r="B1255" s="18"/>
      <c r="C1255" s="20"/>
      <c r="D1255" s="17"/>
      <c r="E1255" s="17"/>
      <c r="F1255" s="17"/>
      <c r="G1255" s="17"/>
      <c r="H1255" s="20"/>
    </row>
    <row r="1256" spans="1:8" x14ac:dyDescent="0.25">
      <c r="A1256" s="18"/>
      <c r="B1256" s="18"/>
      <c r="C1256" s="20"/>
      <c r="D1256" s="17"/>
      <c r="E1256" s="17"/>
      <c r="F1256" s="17"/>
      <c r="G1256" s="17"/>
      <c r="H1256" s="20"/>
    </row>
    <row r="1257" spans="1:8" x14ac:dyDescent="0.25">
      <c r="A1257" s="18"/>
      <c r="B1257" s="18"/>
      <c r="C1257" s="20"/>
      <c r="D1257" s="17"/>
      <c r="E1257" s="17"/>
      <c r="F1257" s="17"/>
      <c r="G1257" s="17"/>
      <c r="H1257" s="20"/>
    </row>
    <row r="1258" spans="1:8" x14ac:dyDescent="0.25">
      <c r="A1258" s="18"/>
      <c r="B1258" s="18"/>
      <c r="C1258" s="20"/>
      <c r="D1258" s="17"/>
      <c r="E1258" s="17"/>
      <c r="F1258" s="17"/>
      <c r="G1258" s="17"/>
      <c r="H1258" s="20"/>
    </row>
    <row r="1259" spans="1:8" x14ac:dyDescent="0.25">
      <c r="A1259" s="18"/>
      <c r="B1259" s="18"/>
      <c r="C1259" s="20"/>
      <c r="D1259" s="17"/>
      <c r="E1259" s="17"/>
      <c r="F1259" s="17"/>
      <c r="G1259" s="17"/>
      <c r="H1259" s="20"/>
    </row>
    <row r="1260" spans="1:8" x14ac:dyDescent="0.25">
      <c r="A1260" s="18"/>
      <c r="B1260" s="18"/>
      <c r="C1260" s="20"/>
      <c r="D1260" s="17"/>
      <c r="E1260" s="17"/>
      <c r="F1260" s="17"/>
      <c r="G1260" s="17"/>
      <c r="H1260" s="20"/>
    </row>
    <row r="1261" spans="1:8" x14ac:dyDescent="0.25">
      <c r="A1261" s="18"/>
      <c r="B1261" s="18"/>
      <c r="C1261" s="20"/>
      <c r="D1261" s="17"/>
      <c r="E1261" s="17"/>
      <c r="F1261" s="17"/>
      <c r="G1261" s="17"/>
      <c r="H1261" s="20"/>
    </row>
    <row r="1262" spans="1:8" x14ac:dyDescent="0.25">
      <c r="A1262" s="18"/>
      <c r="B1262" s="18"/>
      <c r="C1262" s="20"/>
      <c r="D1262" s="17"/>
      <c r="E1262" s="17"/>
      <c r="F1262" s="17"/>
      <c r="G1262" s="17"/>
      <c r="H1262" s="20"/>
    </row>
    <row r="1263" spans="1:8" x14ac:dyDescent="0.25">
      <c r="A1263" s="18"/>
      <c r="B1263" s="18"/>
      <c r="C1263" s="20"/>
      <c r="D1263" s="17"/>
      <c r="E1263" s="17"/>
      <c r="F1263" s="17"/>
      <c r="G1263" s="17"/>
      <c r="H1263" s="20"/>
    </row>
    <row r="1264" spans="1:8" x14ac:dyDescent="0.25">
      <c r="A1264" s="18"/>
      <c r="B1264" s="18"/>
      <c r="C1264" s="20"/>
      <c r="D1264" s="17"/>
      <c r="E1264" s="17"/>
      <c r="F1264" s="17"/>
      <c r="G1264" s="17"/>
      <c r="H1264" s="20"/>
    </row>
    <row r="1265" spans="1:8" x14ac:dyDescent="0.25">
      <c r="A1265" s="18"/>
      <c r="B1265" s="18"/>
      <c r="C1265" s="20"/>
      <c r="D1265" s="17"/>
      <c r="E1265" s="17"/>
      <c r="F1265" s="17"/>
      <c r="G1265" s="17"/>
      <c r="H1265" s="20"/>
    </row>
    <row r="1266" spans="1:8" x14ac:dyDescent="0.25">
      <c r="A1266" s="18"/>
      <c r="B1266" s="18"/>
      <c r="C1266" s="20"/>
      <c r="D1266" s="17"/>
      <c r="E1266" s="17"/>
      <c r="F1266" s="17"/>
      <c r="G1266" s="17"/>
      <c r="H1266" s="20"/>
    </row>
    <row r="1267" spans="1:8" x14ac:dyDescent="0.25">
      <c r="A1267" s="18"/>
      <c r="B1267" s="18"/>
      <c r="C1267" s="20"/>
      <c r="D1267" s="17"/>
      <c r="E1267" s="17"/>
      <c r="F1267" s="17"/>
      <c r="G1267" s="17"/>
      <c r="H1267" s="20"/>
    </row>
    <row r="1268" spans="1:8" x14ac:dyDescent="0.25">
      <c r="A1268" s="18"/>
      <c r="B1268" s="18"/>
      <c r="C1268" s="20"/>
      <c r="D1268" s="17"/>
      <c r="E1268" s="17"/>
      <c r="F1268" s="17"/>
      <c r="G1268" s="17"/>
      <c r="H1268" s="20"/>
    </row>
    <row r="1269" spans="1:8" x14ac:dyDescent="0.25">
      <c r="A1269" s="18"/>
      <c r="B1269" s="18"/>
      <c r="C1269" s="20"/>
      <c r="D1269" s="17"/>
      <c r="E1269" s="17"/>
      <c r="F1269" s="17"/>
      <c r="G1269" s="17"/>
      <c r="H1269" s="20"/>
    </row>
    <row r="1270" spans="1:8" x14ac:dyDescent="0.25">
      <c r="A1270" s="18"/>
      <c r="B1270" s="18"/>
      <c r="C1270" s="20"/>
      <c r="D1270" s="17"/>
      <c r="E1270" s="17"/>
      <c r="F1270" s="17"/>
      <c r="G1270" s="17"/>
      <c r="H1270" s="20"/>
    </row>
    <row r="1271" spans="1:8" x14ac:dyDescent="0.25">
      <c r="A1271" s="18"/>
      <c r="B1271" s="18"/>
      <c r="C1271" s="20"/>
      <c r="D1271" s="17"/>
      <c r="E1271" s="17"/>
      <c r="F1271" s="17"/>
      <c r="G1271" s="17"/>
      <c r="H1271" s="20"/>
    </row>
    <row r="1272" spans="1:8" x14ac:dyDescent="0.25">
      <c r="A1272" s="18"/>
      <c r="B1272" s="18"/>
      <c r="C1272" s="20"/>
      <c r="D1272" s="17"/>
      <c r="E1272" s="17"/>
      <c r="F1272" s="17"/>
      <c r="G1272" s="17"/>
      <c r="H1272" s="20"/>
    </row>
    <row r="1273" spans="1:8" x14ac:dyDescent="0.25">
      <c r="A1273" s="18"/>
      <c r="B1273" s="18"/>
      <c r="C1273" s="20"/>
      <c r="D1273" s="17"/>
      <c r="E1273" s="17"/>
      <c r="F1273" s="17"/>
      <c r="G1273" s="17"/>
      <c r="H1273" s="20"/>
    </row>
    <row r="1274" spans="1:8" x14ac:dyDescent="0.25">
      <c r="A1274" s="18"/>
      <c r="B1274" s="18"/>
      <c r="C1274" s="20"/>
      <c r="D1274" s="17"/>
      <c r="E1274" s="17"/>
      <c r="F1274" s="17"/>
      <c r="G1274" s="17"/>
      <c r="H1274" s="20"/>
    </row>
    <row r="1275" spans="1:8" x14ac:dyDescent="0.25">
      <c r="A1275" s="18"/>
      <c r="B1275" s="18"/>
      <c r="C1275" s="20"/>
      <c r="D1275" s="17"/>
      <c r="E1275" s="17"/>
      <c r="F1275" s="17"/>
      <c r="G1275" s="17"/>
      <c r="H1275" s="20"/>
    </row>
    <row r="1276" spans="1:8" x14ac:dyDescent="0.25">
      <c r="A1276" s="18"/>
      <c r="B1276" s="18"/>
      <c r="C1276" s="20"/>
      <c r="D1276" s="17"/>
      <c r="E1276" s="17"/>
      <c r="F1276" s="17"/>
      <c r="G1276" s="17"/>
      <c r="H1276" s="20"/>
    </row>
    <row r="1277" spans="1:8" x14ac:dyDescent="0.25">
      <c r="A1277" s="18"/>
      <c r="B1277" s="18"/>
      <c r="C1277" s="20"/>
      <c r="D1277" s="17"/>
      <c r="E1277" s="17"/>
      <c r="F1277" s="17"/>
      <c r="G1277" s="17"/>
      <c r="H1277" s="20"/>
    </row>
    <row r="1278" spans="1:8" x14ac:dyDescent="0.25">
      <c r="A1278" s="18"/>
      <c r="B1278" s="18"/>
      <c r="C1278" s="20"/>
      <c r="D1278" s="17"/>
      <c r="E1278" s="17"/>
      <c r="F1278" s="17"/>
      <c r="G1278" s="17"/>
      <c r="H1278" s="20"/>
    </row>
    <row r="1279" spans="1:8" x14ac:dyDescent="0.25">
      <c r="A1279" s="18"/>
      <c r="B1279" s="18"/>
      <c r="C1279" s="20"/>
      <c r="D1279" s="17"/>
      <c r="E1279" s="17"/>
      <c r="F1279" s="17"/>
      <c r="G1279" s="17"/>
      <c r="H1279" s="20"/>
    </row>
    <row r="1280" spans="1:8" x14ac:dyDescent="0.25">
      <c r="A1280" s="18"/>
      <c r="B1280" s="18"/>
      <c r="C1280" s="20"/>
      <c r="D1280" s="17"/>
      <c r="E1280" s="17"/>
      <c r="F1280" s="17"/>
      <c r="G1280" s="17"/>
      <c r="H1280" s="20"/>
    </row>
    <row r="1281" spans="1:8" x14ac:dyDescent="0.25">
      <c r="A1281" s="18"/>
      <c r="B1281" s="18"/>
      <c r="C1281" s="20"/>
      <c r="D1281" s="17"/>
      <c r="E1281" s="17"/>
      <c r="F1281" s="17"/>
      <c r="G1281" s="17"/>
      <c r="H1281" s="20"/>
    </row>
    <row r="1282" spans="1:8" x14ac:dyDescent="0.25">
      <c r="A1282" s="18"/>
      <c r="B1282" s="18"/>
      <c r="C1282" s="20"/>
      <c r="D1282" s="17"/>
      <c r="E1282" s="17"/>
      <c r="F1282" s="17"/>
      <c r="G1282" s="17"/>
      <c r="H1282" s="20"/>
    </row>
    <row r="1283" spans="1:8" x14ac:dyDescent="0.25">
      <c r="A1283" s="18"/>
      <c r="B1283" s="18"/>
      <c r="C1283" s="20"/>
      <c r="D1283" s="17"/>
      <c r="E1283" s="17"/>
      <c r="F1283" s="17"/>
      <c r="G1283" s="17"/>
      <c r="H1283" s="20"/>
    </row>
    <row r="1284" spans="1:8" x14ac:dyDescent="0.25">
      <c r="A1284" s="18"/>
      <c r="B1284" s="18"/>
      <c r="C1284" s="20"/>
      <c r="D1284" s="17"/>
      <c r="E1284" s="17"/>
      <c r="F1284" s="17"/>
      <c r="G1284" s="17"/>
      <c r="H1284" s="20"/>
    </row>
    <row r="1285" spans="1:8" x14ac:dyDescent="0.25">
      <c r="A1285" s="18"/>
      <c r="B1285" s="18"/>
      <c r="C1285" s="20"/>
      <c r="D1285" s="17"/>
      <c r="E1285" s="17"/>
      <c r="F1285" s="17"/>
      <c r="G1285" s="17"/>
      <c r="H1285" s="20"/>
    </row>
    <row r="1286" spans="1:8" x14ac:dyDescent="0.25">
      <c r="A1286" s="18"/>
      <c r="B1286" s="18"/>
      <c r="C1286" s="20"/>
      <c r="D1286" s="17"/>
      <c r="E1286" s="17"/>
      <c r="F1286" s="17"/>
      <c r="G1286" s="17"/>
      <c r="H1286" s="20"/>
    </row>
    <row r="1287" spans="1:8" x14ac:dyDescent="0.25">
      <c r="A1287" s="18"/>
      <c r="B1287" s="18"/>
      <c r="C1287" s="20"/>
      <c r="D1287" s="17"/>
      <c r="E1287" s="17"/>
      <c r="F1287" s="17"/>
      <c r="G1287" s="17"/>
      <c r="H1287" s="20"/>
    </row>
    <row r="1288" spans="1:8" x14ac:dyDescent="0.25">
      <c r="A1288" s="18"/>
      <c r="B1288" s="18"/>
      <c r="C1288" s="20"/>
      <c r="D1288" s="17"/>
      <c r="E1288" s="17"/>
      <c r="F1288" s="17"/>
      <c r="G1288" s="17"/>
      <c r="H1288" s="20"/>
    </row>
    <row r="1289" spans="1:8" x14ac:dyDescent="0.25">
      <c r="A1289" s="18"/>
      <c r="B1289" s="18"/>
      <c r="C1289" s="20"/>
      <c r="D1289" s="17"/>
      <c r="E1289" s="17"/>
      <c r="F1289" s="17"/>
      <c r="G1289" s="17"/>
      <c r="H1289" s="20"/>
    </row>
    <row r="1290" spans="1:8" x14ac:dyDescent="0.25">
      <c r="A1290" s="18"/>
      <c r="B1290" s="18"/>
      <c r="C1290" s="20"/>
      <c r="D1290" s="17"/>
      <c r="E1290" s="17"/>
      <c r="F1290" s="17"/>
      <c r="G1290" s="17"/>
      <c r="H1290" s="20"/>
    </row>
    <row r="1291" spans="1:8" x14ac:dyDescent="0.25">
      <c r="A1291" s="18"/>
      <c r="B1291" s="18"/>
      <c r="C1291" s="20"/>
      <c r="D1291" s="17"/>
      <c r="E1291" s="17"/>
      <c r="F1291" s="17"/>
      <c r="G1291" s="17"/>
      <c r="H1291" s="20"/>
    </row>
    <row r="1292" spans="1:8" x14ac:dyDescent="0.25">
      <c r="A1292" s="18"/>
      <c r="B1292" s="18"/>
      <c r="C1292" s="20"/>
      <c r="D1292" s="17"/>
      <c r="E1292" s="17"/>
      <c r="F1292" s="17"/>
      <c r="G1292" s="17"/>
      <c r="H1292" s="20"/>
    </row>
    <row r="1293" spans="1:8" x14ac:dyDescent="0.25">
      <c r="A1293" s="18"/>
      <c r="B1293" s="18"/>
      <c r="C1293" s="20"/>
      <c r="D1293" s="17"/>
      <c r="E1293" s="17"/>
      <c r="F1293" s="17"/>
      <c r="G1293" s="17"/>
      <c r="H1293" s="20"/>
    </row>
    <row r="1294" spans="1:8" x14ac:dyDescent="0.25">
      <c r="A1294" s="18"/>
      <c r="B1294" s="18"/>
      <c r="C1294" s="20"/>
      <c r="D1294" s="17"/>
      <c r="E1294" s="17"/>
      <c r="F1294" s="17"/>
      <c r="G1294" s="17"/>
      <c r="H1294" s="20"/>
    </row>
    <row r="1295" spans="1:8" x14ac:dyDescent="0.25">
      <c r="A1295" s="18"/>
      <c r="B1295" s="18"/>
      <c r="C1295" s="20"/>
      <c r="D1295" s="17"/>
      <c r="E1295" s="17"/>
      <c r="F1295" s="17"/>
      <c r="G1295" s="17"/>
      <c r="H1295" s="20"/>
    </row>
    <row r="1296" spans="1:8" x14ac:dyDescent="0.25">
      <c r="A1296" s="18"/>
      <c r="B1296" s="18"/>
      <c r="C1296" s="20"/>
      <c r="D1296" s="17"/>
      <c r="E1296" s="17"/>
      <c r="F1296" s="17"/>
      <c r="G1296" s="17"/>
      <c r="H1296" s="20"/>
    </row>
    <row r="1297" spans="1:8" x14ac:dyDescent="0.25">
      <c r="A1297" s="18"/>
      <c r="B1297" s="18"/>
      <c r="C1297" s="20"/>
      <c r="D1297" s="17"/>
      <c r="E1297" s="17"/>
      <c r="F1297" s="17"/>
      <c r="G1297" s="17"/>
      <c r="H1297" s="20"/>
    </row>
    <row r="1298" spans="1:8" x14ac:dyDescent="0.25">
      <c r="A1298" s="18"/>
      <c r="B1298" s="18"/>
      <c r="C1298" s="20"/>
      <c r="D1298" s="17"/>
      <c r="E1298" s="17"/>
      <c r="F1298" s="17"/>
      <c r="G1298" s="17"/>
      <c r="H1298" s="20"/>
    </row>
    <row r="1299" spans="1:8" x14ac:dyDescent="0.25">
      <c r="A1299" s="18"/>
      <c r="B1299" s="18"/>
      <c r="C1299" s="20"/>
      <c r="D1299" s="17"/>
      <c r="E1299" s="17"/>
      <c r="F1299" s="17"/>
      <c r="G1299" s="17"/>
      <c r="H1299" s="20"/>
    </row>
    <row r="1300" spans="1:8" x14ac:dyDescent="0.25">
      <c r="A1300" s="18"/>
      <c r="B1300" s="18"/>
      <c r="C1300" s="20"/>
      <c r="D1300" s="17"/>
      <c r="E1300" s="17"/>
      <c r="F1300" s="17"/>
      <c r="G1300" s="17"/>
      <c r="H1300" s="20"/>
    </row>
    <row r="1301" spans="1:8" x14ac:dyDescent="0.25">
      <c r="A1301" s="18"/>
      <c r="B1301" s="18"/>
      <c r="C1301" s="20"/>
      <c r="D1301" s="17"/>
      <c r="E1301" s="17"/>
      <c r="F1301" s="17"/>
      <c r="G1301" s="17"/>
      <c r="H1301" s="20"/>
    </row>
    <row r="1302" spans="1:8" x14ac:dyDescent="0.25">
      <c r="A1302" s="18"/>
      <c r="B1302" s="18"/>
      <c r="C1302" s="20"/>
      <c r="D1302" s="17"/>
      <c r="E1302" s="17"/>
      <c r="F1302" s="17"/>
      <c r="G1302" s="17"/>
      <c r="H1302" s="20"/>
    </row>
    <row r="1303" spans="1:8" x14ac:dyDescent="0.25">
      <c r="A1303" s="18"/>
      <c r="B1303" s="18"/>
      <c r="C1303" s="20"/>
      <c r="D1303" s="17"/>
      <c r="E1303" s="17"/>
      <c r="F1303" s="17"/>
      <c r="G1303" s="17"/>
      <c r="H1303" s="20"/>
    </row>
    <row r="1304" spans="1:8" x14ac:dyDescent="0.25">
      <c r="A1304" s="18"/>
      <c r="B1304" s="18"/>
      <c r="C1304" s="20"/>
      <c r="D1304" s="17"/>
      <c r="E1304" s="17"/>
      <c r="F1304" s="17"/>
      <c r="G1304" s="17"/>
      <c r="H1304" s="20"/>
    </row>
    <row r="1305" spans="1:8" x14ac:dyDescent="0.25">
      <c r="A1305" s="18"/>
      <c r="B1305" s="18"/>
      <c r="C1305" s="20"/>
      <c r="D1305" s="17"/>
      <c r="E1305" s="17"/>
      <c r="F1305" s="17"/>
      <c r="G1305" s="17"/>
      <c r="H1305" s="20"/>
    </row>
    <row r="1306" spans="1:8" x14ac:dyDescent="0.25">
      <c r="A1306" s="18"/>
      <c r="B1306" s="18"/>
      <c r="C1306" s="20"/>
      <c r="D1306" s="17"/>
      <c r="E1306" s="17"/>
      <c r="F1306" s="17"/>
      <c r="G1306" s="17"/>
      <c r="H1306" s="20"/>
    </row>
    <row r="1307" spans="1:8" x14ac:dyDescent="0.25">
      <c r="A1307" s="18"/>
      <c r="B1307" s="18"/>
      <c r="C1307" s="20"/>
      <c r="D1307" s="17"/>
      <c r="E1307" s="17"/>
      <c r="F1307" s="17"/>
      <c r="G1307" s="17"/>
      <c r="H1307" s="20"/>
    </row>
    <row r="1308" spans="1:8" x14ac:dyDescent="0.25">
      <c r="A1308" s="18"/>
      <c r="B1308" s="18"/>
      <c r="C1308" s="20"/>
      <c r="D1308" s="17"/>
      <c r="E1308" s="17"/>
      <c r="F1308" s="17"/>
      <c r="G1308" s="17"/>
      <c r="H1308" s="20"/>
    </row>
    <row r="1309" spans="1:8" x14ac:dyDescent="0.25">
      <c r="A1309" s="18"/>
      <c r="B1309" s="18"/>
      <c r="C1309" s="20"/>
      <c r="D1309" s="17"/>
      <c r="E1309" s="17"/>
      <c r="F1309" s="17"/>
      <c r="G1309" s="17"/>
      <c r="H1309" s="20"/>
    </row>
    <row r="1310" spans="1:8" x14ac:dyDescent="0.25">
      <c r="A1310" s="18"/>
      <c r="B1310" s="18"/>
      <c r="C1310" s="20"/>
      <c r="D1310" s="17"/>
      <c r="E1310" s="17"/>
      <c r="F1310" s="17"/>
      <c r="G1310" s="17"/>
      <c r="H1310" s="20"/>
    </row>
    <row r="1311" spans="1:8" x14ac:dyDescent="0.25">
      <c r="A1311" s="18"/>
      <c r="B1311" s="18"/>
      <c r="C1311" s="20"/>
      <c r="D1311" s="17"/>
      <c r="E1311" s="17"/>
      <c r="F1311" s="17"/>
      <c r="G1311" s="17"/>
      <c r="H1311" s="20"/>
    </row>
    <row r="1312" spans="1:8" x14ac:dyDescent="0.25">
      <c r="A1312" s="18"/>
      <c r="B1312" s="18"/>
      <c r="C1312" s="20"/>
      <c r="D1312" s="17"/>
      <c r="E1312" s="17"/>
      <c r="F1312" s="17"/>
      <c r="G1312" s="17"/>
      <c r="H1312" s="20"/>
    </row>
    <row r="1313" spans="1:8" x14ac:dyDescent="0.25">
      <c r="A1313" s="18"/>
      <c r="B1313" s="18"/>
      <c r="C1313" s="20"/>
      <c r="D1313" s="17"/>
      <c r="E1313" s="17"/>
      <c r="F1313" s="17"/>
      <c r="G1313" s="17"/>
      <c r="H1313" s="20"/>
    </row>
    <row r="1314" spans="1:8" x14ac:dyDescent="0.25">
      <c r="A1314" s="18"/>
      <c r="B1314" s="18"/>
      <c r="C1314" s="20"/>
      <c r="D1314" s="17"/>
      <c r="E1314" s="17"/>
      <c r="F1314" s="17"/>
      <c r="G1314" s="17"/>
      <c r="H1314" s="20"/>
    </row>
    <row r="1315" spans="1:8" x14ac:dyDescent="0.25">
      <c r="A1315" s="18"/>
      <c r="B1315" s="18"/>
      <c r="C1315" s="20"/>
      <c r="D1315" s="17"/>
      <c r="E1315" s="17"/>
      <c r="F1315" s="17"/>
      <c r="G1315" s="17"/>
      <c r="H1315" s="20"/>
    </row>
    <row r="1316" spans="1:8" x14ac:dyDescent="0.25">
      <c r="A1316" s="18"/>
      <c r="B1316" s="18"/>
      <c r="C1316" s="20"/>
      <c r="D1316" s="17"/>
      <c r="E1316" s="17"/>
      <c r="F1316" s="17"/>
      <c r="G1316" s="17"/>
      <c r="H1316" s="20"/>
    </row>
    <row r="1317" spans="1:8" x14ac:dyDescent="0.25">
      <c r="A1317" s="18"/>
      <c r="B1317" s="18"/>
      <c r="C1317" s="20"/>
      <c r="D1317" s="17"/>
      <c r="E1317" s="17"/>
      <c r="F1317" s="17"/>
      <c r="G1317" s="17"/>
      <c r="H1317" s="20"/>
    </row>
    <row r="1318" spans="1:8" x14ac:dyDescent="0.25">
      <c r="A1318" s="18"/>
      <c r="B1318" s="18"/>
      <c r="C1318" s="20"/>
      <c r="D1318" s="17"/>
      <c r="E1318" s="17"/>
      <c r="F1318" s="17"/>
      <c r="G1318" s="17"/>
      <c r="H1318" s="20"/>
    </row>
    <row r="1319" spans="1:8" x14ac:dyDescent="0.25">
      <c r="A1319" s="18"/>
      <c r="B1319" s="18"/>
      <c r="C1319" s="20"/>
      <c r="D1319" s="17"/>
      <c r="E1319" s="17"/>
      <c r="F1319" s="17"/>
      <c r="G1319" s="17"/>
      <c r="H1319" s="20"/>
    </row>
    <row r="1320" spans="1:8" x14ac:dyDescent="0.25">
      <c r="A1320" s="18"/>
      <c r="B1320" s="18"/>
      <c r="C1320" s="20"/>
      <c r="D1320" s="17"/>
      <c r="E1320" s="17"/>
      <c r="F1320" s="17"/>
      <c r="G1320" s="17"/>
      <c r="H1320" s="20"/>
    </row>
    <row r="1321" spans="1:8" x14ac:dyDescent="0.25">
      <c r="A1321" s="18"/>
      <c r="B1321" s="18"/>
      <c r="C1321" s="20"/>
      <c r="D1321" s="17"/>
      <c r="E1321" s="17"/>
      <c r="F1321" s="17"/>
      <c r="G1321" s="17"/>
      <c r="H1321" s="20"/>
    </row>
    <row r="1322" spans="1:8" x14ac:dyDescent="0.25">
      <c r="A1322" s="18"/>
      <c r="B1322" s="18"/>
      <c r="C1322" s="20"/>
      <c r="D1322" s="17"/>
      <c r="E1322" s="17"/>
      <c r="F1322" s="17"/>
      <c r="G1322" s="17"/>
      <c r="H1322" s="20"/>
    </row>
    <row r="1323" spans="1:8" x14ac:dyDescent="0.25">
      <c r="A1323" s="18"/>
      <c r="B1323" s="18"/>
      <c r="C1323" s="20"/>
      <c r="D1323" s="17"/>
      <c r="E1323" s="17"/>
      <c r="F1323" s="17"/>
      <c r="G1323" s="17"/>
      <c r="H1323" s="20"/>
    </row>
    <row r="1324" spans="1:8" x14ac:dyDescent="0.25">
      <c r="A1324" s="18"/>
      <c r="B1324" s="18"/>
      <c r="C1324" s="20"/>
      <c r="D1324" s="17"/>
      <c r="E1324" s="17"/>
      <c r="F1324" s="17"/>
      <c r="G1324" s="17"/>
      <c r="H1324" s="20"/>
    </row>
    <row r="1325" spans="1:8" x14ac:dyDescent="0.25">
      <c r="A1325" s="18"/>
      <c r="B1325" s="18"/>
      <c r="C1325" s="20"/>
      <c r="D1325" s="17"/>
      <c r="E1325" s="17"/>
      <c r="F1325" s="17"/>
      <c r="G1325" s="17"/>
      <c r="H1325" s="20"/>
    </row>
    <row r="1326" spans="1:8" x14ac:dyDescent="0.25">
      <c r="A1326" s="18"/>
      <c r="B1326" s="18"/>
      <c r="C1326" s="20"/>
      <c r="D1326" s="17"/>
      <c r="E1326" s="17"/>
      <c r="F1326" s="17"/>
      <c r="G1326" s="17"/>
      <c r="H1326" s="20"/>
    </row>
    <row r="1327" spans="1:8" x14ac:dyDescent="0.25">
      <c r="A1327" s="18"/>
      <c r="B1327" s="18"/>
      <c r="C1327" s="20"/>
      <c r="D1327" s="17"/>
      <c r="E1327" s="17"/>
      <c r="F1327" s="17"/>
      <c r="G1327" s="17"/>
      <c r="H1327" s="20"/>
    </row>
    <row r="1328" spans="1:8" x14ac:dyDescent="0.25">
      <c r="A1328" s="18"/>
      <c r="B1328" s="18"/>
      <c r="C1328" s="20"/>
      <c r="D1328" s="17"/>
      <c r="E1328" s="17"/>
      <c r="F1328" s="17"/>
      <c r="G1328" s="17"/>
      <c r="H1328" s="20"/>
    </row>
    <row r="1329" spans="1:8" x14ac:dyDescent="0.25">
      <c r="A1329" s="18"/>
      <c r="B1329" s="18"/>
      <c r="C1329" s="20"/>
      <c r="D1329" s="17"/>
      <c r="E1329" s="17"/>
      <c r="F1329" s="17"/>
      <c r="G1329" s="17"/>
      <c r="H1329" s="20"/>
    </row>
    <row r="1330" spans="1:8" x14ac:dyDescent="0.25">
      <c r="A1330" s="18"/>
      <c r="B1330" s="18"/>
      <c r="C1330" s="20"/>
      <c r="D1330" s="17"/>
      <c r="E1330" s="17"/>
      <c r="F1330" s="17"/>
      <c r="G1330" s="17"/>
      <c r="H1330" s="20"/>
    </row>
    <row r="1331" spans="1:8" x14ac:dyDescent="0.25">
      <c r="A1331" s="18"/>
      <c r="B1331" s="18"/>
      <c r="C1331" s="20"/>
      <c r="D1331" s="17"/>
      <c r="E1331" s="17"/>
      <c r="F1331" s="17"/>
      <c r="G1331" s="17"/>
      <c r="H1331" s="20"/>
    </row>
    <row r="1332" spans="1:8" x14ac:dyDescent="0.25">
      <c r="A1332" s="18"/>
      <c r="B1332" s="18"/>
      <c r="C1332" s="20"/>
      <c r="D1332" s="17"/>
      <c r="E1332" s="17"/>
      <c r="F1332" s="17"/>
      <c r="G1332" s="17"/>
      <c r="H1332" s="20"/>
    </row>
    <row r="1333" spans="1:8" x14ac:dyDescent="0.25">
      <c r="A1333" s="18"/>
      <c r="B1333" s="18"/>
      <c r="C1333" s="20"/>
      <c r="D1333" s="17"/>
      <c r="E1333" s="17"/>
      <c r="F1333" s="17"/>
      <c r="G1333" s="17"/>
      <c r="H1333" s="20"/>
    </row>
    <row r="1334" spans="1:8" x14ac:dyDescent="0.25">
      <c r="A1334" s="18"/>
      <c r="B1334" s="18"/>
      <c r="C1334" s="20"/>
      <c r="D1334" s="17"/>
      <c r="E1334" s="17"/>
      <c r="F1334" s="17"/>
      <c r="G1334" s="17"/>
      <c r="H1334" s="20"/>
    </row>
    <row r="1335" spans="1:8" x14ac:dyDescent="0.25">
      <c r="A1335" s="18"/>
      <c r="B1335" s="18"/>
      <c r="C1335" s="20"/>
      <c r="D1335" s="17"/>
      <c r="E1335" s="17"/>
      <c r="F1335" s="17"/>
      <c r="G1335" s="17"/>
      <c r="H1335" s="20"/>
    </row>
    <row r="1336" spans="1:8" x14ac:dyDescent="0.25">
      <c r="A1336" s="18"/>
      <c r="B1336" s="18"/>
      <c r="C1336" s="20"/>
      <c r="D1336" s="17"/>
      <c r="E1336" s="17"/>
      <c r="F1336" s="17"/>
      <c r="G1336" s="17"/>
      <c r="H1336" s="20"/>
    </row>
    <row r="1337" spans="1:8" x14ac:dyDescent="0.25">
      <c r="A1337" s="18"/>
      <c r="B1337" s="18"/>
      <c r="C1337" s="20"/>
      <c r="D1337" s="17"/>
      <c r="E1337" s="17"/>
      <c r="F1337" s="17"/>
      <c r="G1337" s="17"/>
      <c r="H1337" s="20"/>
    </row>
    <row r="1338" spans="1:8" x14ac:dyDescent="0.25">
      <c r="A1338" s="18"/>
      <c r="B1338" s="18"/>
      <c r="C1338" s="20"/>
      <c r="D1338" s="17"/>
      <c r="E1338" s="17"/>
      <c r="F1338" s="17"/>
      <c r="G1338" s="17"/>
      <c r="H1338" s="20"/>
    </row>
    <row r="1339" spans="1:8" x14ac:dyDescent="0.25">
      <c r="A1339" s="18"/>
      <c r="B1339" s="18"/>
      <c r="C1339" s="20"/>
      <c r="D1339" s="17"/>
      <c r="E1339" s="17"/>
      <c r="F1339" s="17"/>
      <c r="G1339" s="17"/>
      <c r="H1339" s="20"/>
    </row>
    <row r="1340" spans="1:8" x14ac:dyDescent="0.25">
      <c r="A1340" s="18"/>
      <c r="B1340" s="18"/>
      <c r="C1340" s="20"/>
      <c r="D1340" s="17"/>
      <c r="E1340" s="17"/>
      <c r="F1340" s="17"/>
      <c r="G1340" s="17"/>
      <c r="H1340" s="20"/>
    </row>
    <row r="1341" spans="1:8" x14ac:dyDescent="0.25">
      <c r="A1341" s="18"/>
      <c r="B1341" s="18"/>
      <c r="C1341" s="20"/>
      <c r="D1341" s="17"/>
      <c r="E1341" s="17"/>
      <c r="F1341" s="17"/>
      <c r="G1341" s="17"/>
      <c r="H1341" s="20"/>
    </row>
    <row r="1342" spans="1:8" x14ac:dyDescent="0.25">
      <c r="A1342" s="18"/>
      <c r="B1342" s="18"/>
      <c r="C1342" s="20"/>
      <c r="D1342" s="17"/>
      <c r="E1342" s="17"/>
      <c r="F1342" s="17"/>
      <c r="G1342" s="17"/>
      <c r="H1342" s="20"/>
    </row>
    <row r="1343" spans="1:8" x14ac:dyDescent="0.25">
      <c r="A1343" s="18"/>
      <c r="B1343" s="18"/>
      <c r="C1343" s="20"/>
      <c r="D1343" s="17"/>
      <c r="E1343" s="17"/>
      <c r="F1343" s="17"/>
      <c r="G1343" s="17"/>
      <c r="H1343" s="20"/>
    </row>
    <row r="1344" spans="1:8" x14ac:dyDescent="0.25">
      <c r="A1344" s="18"/>
      <c r="B1344" s="18"/>
      <c r="C1344" s="20"/>
      <c r="D1344" s="17"/>
      <c r="E1344" s="17"/>
      <c r="F1344" s="17"/>
      <c r="G1344" s="17"/>
      <c r="H1344" s="20"/>
    </row>
    <row r="1345" spans="1:8" x14ac:dyDescent="0.25">
      <c r="A1345" s="18"/>
      <c r="B1345" s="18"/>
      <c r="C1345" s="20"/>
      <c r="D1345" s="17"/>
      <c r="E1345" s="17"/>
      <c r="F1345" s="17"/>
      <c r="G1345" s="17"/>
      <c r="H1345" s="20"/>
    </row>
    <row r="1346" spans="1:8" x14ac:dyDescent="0.25">
      <c r="A1346" s="18"/>
      <c r="B1346" s="18"/>
      <c r="C1346" s="20"/>
      <c r="D1346" s="17"/>
      <c r="E1346" s="17"/>
      <c r="F1346" s="17"/>
      <c r="G1346" s="17"/>
      <c r="H1346" s="20"/>
    </row>
    <row r="1347" spans="1:8" x14ac:dyDescent="0.25">
      <c r="A1347" s="18"/>
      <c r="B1347" s="18"/>
      <c r="C1347" s="20"/>
      <c r="D1347" s="17"/>
      <c r="E1347" s="17"/>
      <c r="F1347" s="17"/>
      <c r="G1347" s="17"/>
      <c r="H1347" s="20"/>
    </row>
    <row r="1348" spans="1:8" x14ac:dyDescent="0.25">
      <c r="A1348" s="18"/>
      <c r="B1348" s="18"/>
      <c r="C1348" s="20"/>
      <c r="D1348" s="17"/>
      <c r="E1348" s="17"/>
      <c r="F1348" s="17"/>
      <c r="G1348" s="17"/>
      <c r="H1348" s="20"/>
    </row>
    <row r="1349" spans="1:8" x14ac:dyDescent="0.25">
      <c r="A1349" s="18"/>
      <c r="B1349" s="18"/>
      <c r="C1349" s="20"/>
      <c r="D1349" s="17"/>
      <c r="E1349" s="17"/>
      <c r="F1349" s="17"/>
      <c r="G1349" s="17"/>
      <c r="H1349" s="20"/>
    </row>
    <row r="1350" spans="1:8" x14ac:dyDescent="0.25">
      <c r="A1350" s="18"/>
      <c r="B1350" s="18"/>
      <c r="C1350" s="20"/>
      <c r="D1350" s="17"/>
      <c r="E1350" s="17"/>
      <c r="F1350" s="17"/>
      <c r="G1350" s="17"/>
      <c r="H1350" s="20"/>
    </row>
    <row r="1351" spans="1:8" x14ac:dyDescent="0.25">
      <c r="A1351" s="18"/>
      <c r="B1351" s="18"/>
      <c r="C1351" s="20"/>
      <c r="D1351" s="17"/>
      <c r="E1351" s="17"/>
      <c r="F1351" s="17"/>
      <c r="G1351" s="17"/>
      <c r="H1351" s="20"/>
    </row>
    <row r="1352" spans="1:8" x14ac:dyDescent="0.25">
      <c r="A1352" s="18"/>
      <c r="B1352" s="18"/>
      <c r="C1352" s="20"/>
      <c r="D1352" s="17"/>
      <c r="E1352" s="17"/>
      <c r="F1352" s="17"/>
      <c r="G1352" s="17"/>
      <c r="H1352" s="20"/>
    </row>
    <row r="1353" spans="1:8" x14ac:dyDescent="0.25">
      <c r="A1353" s="18"/>
      <c r="B1353" s="18"/>
      <c r="C1353" s="20"/>
      <c r="D1353" s="17"/>
      <c r="E1353" s="17"/>
      <c r="F1353" s="17"/>
      <c r="G1353" s="17"/>
      <c r="H1353" s="20"/>
    </row>
    <row r="1354" spans="1:8" x14ac:dyDescent="0.25">
      <c r="A1354" s="18"/>
      <c r="B1354" s="18"/>
      <c r="C1354" s="20"/>
      <c r="D1354" s="17"/>
      <c r="E1354" s="17"/>
      <c r="F1354" s="17"/>
      <c r="G1354" s="17"/>
      <c r="H1354" s="20"/>
    </row>
    <row r="1355" spans="1:8" x14ac:dyDescent="0.25">
      <c r="A1355" s="18"/>
      <c r="B1355" s="18"/>
      <c r="C1355" s="20"/>
      <c r="D1355" s="17"/>
      <c r="E1355" s="17"/>
      <c r="F1355" s="17"/>
      <c r="G1355" s="17"/>
      <c r="H1355" s="20"/>
    </row>
    <row r="1356" spans="1:8" x14ac:dyDescent="0.25">
      <c r="A1356" s="18"/>
      <c r="B1356" s="18"/>
      <c r="C1356" s="20"/>
      <c r="D1356" s="17"/>
      <c r="E1356" s="17"/>
      <c r="F1356" s="17"/>
      <c r="G1356" s="17"/>
      <c r="H1356" s="20"/>
    </row>
    <row r="1357" spans="1:8" x14ac:dyDescent="0.25">
      <c r="A1357" s="18"/>
      <c r="B1357" s="18"/>
      <c r="C1357" s="20"/>
      <c r="D1357" s="17"/>
      <c r="E1357" s="17"/>
      <c r="F1357" s="17"/>
      <c r="G1357" s="17"/>
      <c r="H1357" s="20"/>
    </row>
    <row r="1358" spans="1:8" x14ac:dyDescent="0.25">
      <c r="A1358" s="18"/>
      <c r="B1358" s="18"/>
      <c r="C1358" s="20"/>
      <c r="D1358" s="17"/>
      <c r="E1358" s="17"/>
      <c r="F1358" s="17"/>
      <c r="G1358" s="17"/>
      <c r="H1358" s="20"/>
    </row>
    <row r="1359" spans="1:8" x14ac:dyDescent="0.25">
      <c r="A1359" s="18"/>
      <c r="B1359" s="18"/>
      <c r="C1359" s="20"/>
      <c r="D1359" s="17"/>
      <c r="E1359" s="17"/>
      <c r="F1359" s="17"/>
      <c r="G1359" s="17"/>
      <c r="H1359" s="20"/>
    </row>
    <row r="1360" spans="1:8" x14ac:dyDescent="0.25">
      <c r="A1360" s="18"/>
      <c r="B1360" s="18"/>
      <c r="C1360" s="20"/>
      <c r="D1360" s="17"/>
      <c r="E1360" s="17"/>
      <c r="F1360" s="17"/>
      <c r="G1360" s="17"/>
      <c r="H1360" s="20"/>
    </row>
    <row r="1361" spans="1:8" x14ac:dyDescent="0.25">
      <c r="A1361" s="18"/>
      <c r="B1361" s="18"/>
      <c r="C1361" s="20"/>
      <c r="D1361" s="17"/>
      <c r="E1361" s="17"/>
      <c r="F1361" s="17"/>
      <c r="G1361" s="17"/>
      <c r="H1361" s="20"/>
    </row>
    <row r="1362" spans="1:8" x14ac:dyDescent="0.25">
      <c r="A1362" s="18"/>
      <c r="B1362" s="18"/>
      <c r="C1362" s="20"/>
      <c r="D1362" s="17"/>
      <c r="E1362" s="17"/>
      <c r="F1362" s="17"/>
      <c r="G1362" s="17"/>
      <c r="H1362" s="20"/>
    </row>
    <row r="1363" spans="1:8" x14ac:dyDescent="0.25">
      <c r="A1363" s="18"/>
      <c r="B1363" s="18"/>
      <c r="C1363" s="20"/>
      <c r="D1363" s="17"/>
      <c r="E1363" s="17"/>
      <c r="F1363" s="17"/>
      <c r="G1363" s="17"/>
      <c r="H1363" s="20"/>
    </row>
    <row r="1364" spans="1:8" x14ac:dyDescent="0.25">
      <c r="A1364" s="18"/>
      <c r="B1364" s="18"/>
      <c r="C1364" s="20"/>
      <c r="D1364" s="17"/>
      <c r="E1364" s="17"/>
      <c r="F1364" s="17"/>
      <c r="G1364" s="17"/>
      <c r="H1364" s="20"/>
    </row>
    <row r="1365" spans="1:8" x14ac:dyDescent="0.25">
      <c r="A1365" s="18"/>
      <c r="B1365" s="18"/>
      <c r="C1365" s="20"/>
      <c r="D1365" s="17"/>
      <c r="E1365" s="17"/>
      <c r="F1365" s="17"/>
      <c r="G1365" s="17"/>
      <c r="H1365" s="20"/>
    </row>
    <row r="1366" spans="1:8" x14ac:dyDescent="0.25">
      <c r="A1366" s="18"/>
      <c r="B1366" s="18"/>
      <c r="C1366" s="20"/>
      <c r="D1366" s="17"/>
      <c r="E1366" s="17"/>
      <c r="F1366" s="17"/>
      <c r="G1366" s="17"/>
      <c r="H1366" s="20"/>
    </row>
    <row r="1367" spans="1:8" x14ac:dyDescent="0.25">
      <c r="A1367" s="18"/>
      <c r="B1367" s="18"/>
      <c r="C1367" s="20"/>
      <c r="D1367" s="17"/>
      <c r="E1367" s="17"/>
      <c r="F1367" s="17"/>
      <c r="G1367" s="17"/>
      <c r="H1367" s="20"/>
    </row>
    <row r="1368" spans="1:8" x14ac:dyDescent="0.25">
      <c r="A1368" s="18"/>
      <c r="B1368" s="18"/>
      <c r="C1368" s="20"/>
      <c r="D1368" s="17"/>
      <c r="E1368" s="17"/>
      <c r="F1368" s="17"/>
      <c r="G1368" s="17"/>
      <c r="H1368" s="20"/>
    </row>
    <row r="1369" spans="1:8" x14ac:dyDescent="0.25">
      <c r="A1369" s="18"/>
      <c r="B1369" s="18"/>
      <c r="C1369" s="20"/>
      <c r="D1369" s="17"/>
      <c r="E1369" s="17"/>
      <c r="F1369" s="17"/>
      <c r="G1369" s="17"/>
      <c r="H1369" s="20"/>
    </row>
    <row r="1370" spans="1:8" x14ac:dyDescent="0.25">
      <c r="A1370" s="18"/>
      <c r="B1370" s="18"/>
      <c r="C1370" s="20"/>
      <c r="D1370" s="17"/>
      <c r="E1370" s="17"/>
      <c r="F1370" s="17"/>
      <c r="G1370" s="17"/>
      <c r="H1370" s="20"/>
    </row>
    <row r="1371" spans="1:8" x14ac:dyDescent="0.25">
      <c r="A1371" s="18"/>
      <c r="B1371" s="18"/>
      <c r="C1371" s="20"/>
      <c r="D1371" s="17"/>
      <c r="E1371" s="17"/>
      <c r="F1371" s="17"/>
      <c r="G1371" s="17"/>
      <c r="H1371" s="20"/>
    </row>
    <row r="1372" spans="1:8" x14ac:dyDescent="0.25">
      <c r="A1372" s="18"/>
      <c r="B1372" s="18"/>
      <c r="C1372" s="20"/>
      <c r="D1372" s="17"/>
      <c r="E1372" s="17"/>
      <c r="F1372" s="17"/>
      <c r="G1372" s="17"/>
      <c r="H1372" s="20"/>
    </row>
    <row r="1373" spans="1:8" x14ac:dyDescent="0.25">
      <c r="A1373" s="18"/>
      <c r="B1373" s="18"/>
      <c r="C1373" s="20"/>
      <c r="D1373" s="17"/>
      <c r="E1373" s="17"/>
      <c r="F1373" s="17"/>
      <c r="G1373" s="17"/>
      <c r="H1373" s="20"/>
    </row>
    <row r="1374" spans="1:8" x14ac:dyDescent="0.25">
      <c r="A1374" s="18"/>
      <c r="B1374" s="18"/>
      <c r="C1374" s="20"/>
      <c r="D1374" s="17"/>
      <c r="E1374" s="17"/>
      <c r="F1374" s="17"/>
      <c r="G1374" s="17"/>
      <c r="H1374" s="20"/>
    </row>
    <row r="1375" spans="1:8" x14ac:dyDescent="0.25">
      <c r="A1375" s="18"/>
      <c r="B1375" s="18"/>
      <c r="C1375" s="20"/>
      <c r="D1375" s="17"/>
      <c r="E1375" s="17"/>
      <c r="F1375" s="17"/>
      <c r="G1375" s="17"/>
      <c r="H1375" s="20"/>
    </row>
    <row r="1376" spans="1:8" x14ac:dyDescent="0.25">
      <c r="A1376" s="18"/>
      <c r="B1376" s="18"/>
      <c r="C1376" s="20"/>
      <c r="D1376" s="17"/>
      <c r="E1376" s="17"/>
      <c r="F1376" s="17"/>
      <c r="G1376" s="17"/>
      <c r="H1376" s="20"/>
    </row>
    <row r="1377" spans="1:8" x14ac:dyDescent="0.25">
      <c r="A1377" s="18"/>
      <c r="B1377" s="18"/>
      <c r="C1377" s="20"/>
      <c r="D1377" s="17"/>
      <c r="E1377" s="17"/>
      <c r="F1377" s="17"/>
      <c r="G1377" s="17"/>
      <c r="H1377" s="20"/>
    </row>
    <row r="1378" spans="1:8" x14ac:dyDescent="0.25">
      <c r="A1378" s="18"/>
      <c r="B1378" s="18"/>
      <c r="C1378" s="20"/>
      <c r="D1378" s="17"/>
      <c r="E1378" s="17"/>
      <c r="F1378" s="17"/>
      <c r="G1378" s="17"/>
      <c r="H1378" s="20"/>
    </row>
    <row r="1379" spans="1:8" x14ac:dyDescent="0.25">
      <c r="A1379" s="18"/>
      <c r="B1379" s="18"/>
      <c r="C1379" s="20"/>
      <c r="D1379" s="17"/>
      <c r="E1379" s="17"/>
      <c r="F1379" s="17"/>
      <c r="G1379" s="17"/>
      <c r="H1379" s="20"/>
    </row>
    <row r="1380" spans="1:8" x14ac:dyDescent="0.25">
      <c r="A1380" s="18"/>
      <c r="B1380" s="18"/>
      <c r="C1380" s="20"/>
      <c r="D1380" s="17"/>
      <c r="E1380" s="17"/>
      <c r="F1380" s="17"/>
      <c r="G1380" s="17"/>
      <c r="H1380" s="20"/>
    </row>
    <row r="1381" spans="1:8" x14ac:dyDescent="0.25">
      <c r="A1381" s="18"/>
      <c r="B1381" s="18"/>
      <c r="C1381" s="20"/>
      <c r="D1381" s="17"/>
      <c r="E1381" s="17"/>
      <c r="F1381" s="17"/>
      <c r="G1381" s="17"/>
      <c r="H1381" s="20"/>
    </row>
    <row r="1382" spans="1:8" x14ac:dyDescent="0.25">
      <c r="A1382" s="18"/>
      <c r="B1382" s="18"/>
      <c r="C1382" s="20"/>
      <c r="D1382" s="17"/>
      <c r="E1382" s="17"/>
      <c r="F1382" s="17"/>
      <c r="G1382" s="17"/>
      <c r="H1382" s="20"/>
    </row>
    <row r="1383" spans="1:8" x14ac:dyDescent="0.25">
      <c r="A1383" s="18"/>
      <c r="B1383" s="18"/>
      <c r="C1383" s="20"/>
      <c r="D1383" s="17"/>
      <c r="E1383" s="17"/>
      <c r="F1383" s="17"/>
      <c r="G1383" s="17"/>
      <c r="H1383" s="20"/>
    </row>
    <row r="1384" spans="1:8" x14ac:dyDescent="0.25">
      <c r="A1384" s="18"/>
      <c r="B1384" s="18"/>
      <c r="C1384" s="20"/>
      <c r="D1384" s="17"/>
      <c r="E1384" s="17"/>
      <c r="F1384" s="17"/>
      <c r="G1384" s="17"/>
      <c r="H1384" s="20"/>
    </row>
    <row r="1385" spans="1:8" x14ac:dyDescent="0.25">
      <c r="A1385" s="18"/>
      <c r="B1385" s="18"/>
      <c r="C1385" s="20"/>
      <c r="D1385" s="17"/>
      <c r="E1385" s="17"/>
      <c r="F1385" s="17"/>
      <c r="G1385" s="17"/>
      <c r="H1385" s="20"/>
    </row>
    <row r="1386" spans="1:8" x14ac:dyDescent="0.25">
      <c r="A1386" s="18"/>
      <c r="B1386" s="18"/>
      <c r="C1386" s="20"/>
      <c r="D1386" s="17"/>
      <c r="E1386" s="17"/>
      <c r="F1386" s="17"/>
      <c r="G1386" s="17"/>
      <c r="H1386" s="20"/>
    </row>
    <row r="1387" spans="1:8" x14ac:dyDescent="0.25">
      <c r="A1387" s="18"/>
      <c r="B1387" s="18"/>
      <c r="C1387" s="20"/>
      <c r="D1387" s="17"/>
      <c r="E1387" s="17"/>
      <c r="F1387" s="17"/>
      <c r="G1387" s="17"/>
      <c r="H1387" s="20"/>
    </row>
    <row r="1388" spans="1:8" x14ac:dyDescent="0.25">
      <c r="A1388" s="18"/>
      <c r="B1388" s="18"/>
      <c r="C1388" s="20"/>
      <c r="D1388" s="17"/>
      <c r="E1388" s="17"/>
      <c r="F1388" s="17"/>
      <c r="G1388" s="17"/>
      <c r="H1388" s="20"/>
    </row>
    <row r="1389" spans="1:8" x14ac:dyDescent="0.25">
      <c r="A1389" s="18"/>
      <c r="B1389" s="18"/>
      <c r="C1389" s="20"/>
      <c r="D1389" s="17"/>
      <c r="E1389" s="17"/>
      <c r="F1389" s="17"/>
      <c r="G1389" s="17"/>
      <c r="H1389" s="20"/>
    </row>
    <row r="1390" spans="1:8" x14ac:dyDescent="0.25">
      <c r="A1390" s="18"/>
      <c r="B1390" s="18"/>
      <c r="C1390" s="20"/>
      <c r="D1390" s="17"/>
      <c r="E1390" s="17"/>
      <c r="F1390" s="17"/>
      <c r="G1390" s="17"/>
      <c r="H1390" s="20"/>
    </row>
    <row r="1391" spans="1:8" x14ac:dyDescent="0.25">
      <c r="A1391" s="18"/>
      <c r="B1391" s="18"/>
      <c r="C1391" s="20"/>
      <c r="D1391" s="17"/>
      <c r="E1391" s="17"/>
      <c r="F1391" s="17"/>
      <c r="G1391" s="17"/>
      <c r="H1391" s="20"/>
    </row>
    <row r="1392" spans="1:8" x14ac:dyDescent="0.25">
      <c r="A1392" s="18"/>
      <c r="B1392" s="18"/>
      <c r="C1392" s="20"/>
      <c r="D1392" s="17"/>
      <c r="E1392" s="17"/>
      <c r="F1392" s="17"/>
      <c r="G1392" s="17"/>
      <c r="H1392" s="20"/>
    </row>
    <row r="1393" spans="1:8" x14ac:dyDescent="0.25">
      <c r="A1393" s="18"/>
      <c r="B1393" s="18"/>
      <c r="C1393" s="20"/>
      <c r="D1393" s="17"/>
      <c r="E1393" s="17"/>
      <c r="F1393" s="17"/>
      <c r="G1393" s="17"/>
      <c r="H1393" s="20"/>
    </row>
    <row r="1394" spans="1:8" x14ac:dyDescent="0.25">
      <c r="A1394" s="18"/>
      <c r="B1394" s="18"/>
      <c r="C1394" s="20"/>
      <c r="D1394" s="17"/>
      <c r="E1394" s="17"/>
      <c r="F1394" s="17"/>
      <c r="G1394" s="17"/>
      <c r="H1394" s="20"/>
    </row>
    <row r="1395" spans="1:8" x14ac:dyDescent="0.25">
      <c r="A1395" s="18"/>
      <c r="B1395" s="18"/>
      <c r="C1395" s="20"/>
      <c r="D1395" s="17"/>
      <c r="E1395" s="17"/>
      <c r="F1395" s="17"/>
      <c r="G1395" s="17"/>
      <c r="H1395" s="20"/>
    </row>
    <row r="1396" spans="1:8" x14ac:dyDescent="0.25">
      <c r="A1396" s="18"/>
      <c r="B1396" s="18"/>
      <c r="C1396" s="20"/>
      <c r="D1396" s="17"/>
      <c r="E1396" s="17"/>
      <c r="F1396" s="17"/>
      <c r="G1396" s="17"/>
      <c r="H1396" s="20"/>
    </row>
    <row r="1397" spans="1:8" x14ac:dyDescent="0.25">
      <c r="A1397" s="18"/>
      <c r="B1397" s="18"/>
      <c r="C1397" s="20"/>
      <c r="D1397" s="17"/>
      <c r="E1397" s="17"/>
      <c r="F1397" s="17"/>
      <c r="G1397" s="17"/>
      <c r="H1397" s="20"/>
    </row>
    <row r="1398" spans="1:8" x14ac:dyDescent="0.25">
      <c r="A1398" s="18"/>
      <c r="B1398" s="18"/>
      <c r="C1398" s="20"/>
      <c r="D1398" s="17"/>
      <c r="E1398" s="17"/>
      <c r="F1398" s="17"/>
      <c r="G1398" s="17"/>
      <c r="H1398" s="20"/>
    </row>
    <row r="1399" spans="1:8" x14ac:dyDescent="0.25">
      <c r="A1399" s="18"/>
      <c r="B1399" s="18"/>
      <c r="C1399" s="20"/>
      <c r="D1399" s="17"/>
      <c r="E1399" s="17"/>
      <c r="F1399" s="17"/>
      <c r="G1399" s="17"/>
      <c r="H1399" s="20"/>
    </row>
    <row r="1400" spans="1:8" x14ac:dyDescent="0.25">
      <c r="A1400" s="18"/>
      <c r="B1400" s="18"/>
      <c r="C1400" s="20"/>
      <c r="D1400" s="17"/>
      <c r="E1400" s="17"/>
      <c r="F1400" s="17"/>
      <c r="G1400" s="17"/>
      <c r="H1400" s="20"/>
    </row>
    <row r="1401" spans="1:8" x14ac:dyDescent="0.25">
      <c r="A1401" s="18"/>
      <c r="B1401" s="18"/>
      <c r="C1401" s="20"/>
      <c r="D1401" s="17"/>
      <c r="E1401" s="17"/>
      <c r="F1401" s="17"/>
      <c r="G1401" s="17"/>
      <c r="H1401" s="20"/>
    </row>
    <row r="1402" spans="1:8" x14ac:dyDescent="0.25">
      <c r="A1402" s="18"/>
      <c r="B1402" s="18"/>
      <c r="C1402" s="20"/>
      <c r="D1402" s="17"/>
      <c r="E1402" s="17"/>
      <c r="F1402" s="17"/>
      <c r="G1402" s="17"/>
      <c r="H1402" s="20"/>
    </row>
    <row r="1403" spans="1:8" x14ac:dyDescent="0.25">
      <c r="A1403" s="18"/>
      <c r="B1403" s="18"/>
      <c r="C1403" s="20"/>
      <c r="D1403" s="17"/>
      <c r="E1403" s="17"/>
      <c r="F1403" s="17"/>
      <c r="G1403" s="17"/>
      <c r="H1403" s="20"/>
    </row>
    <row r="1404" spans="1:8" x14ac:dyDescent="0.25">
      <c r="A1404" s="18"/>
      <c r="B1404" s="18"/>
      <c r="C1404" s="20"/>
      <c r="D1404" s="17"/>
      <c r="E1404" s="17"/>
      <c r="F1404" s="17"/>
      <c r="G1404" s="17"/>
      <c r="H1404" s="20"/>
    </row>
    <row r="1405" spans="1:8" x14ac:dyDescent="0.25">
      <c r="A1405" s="18"/>
      <c r="B1405" s="18"/>
      <c r="C1405" s="20"/>
      <c r="D1405" s="17"/>
      <c r="E1405" s="17"/>
      <c r="F1405" s="17"/>
      <c r="G1405" s="17"/>
      <c r="H1405" s="20"/>
    </row>
    <row r="1406" spans="1:8" x14ac:dyDescent="0.25">
      <c r="A1406" s="18"/>
      <c r="B1406" s="18"/>
      <c r="C1406" s="20"/>
      <c r="D1406" s="17"/>
      <c r="E1406" s="17"/>
      <c r="F1406" s="17"/>
      <c r="G1406" s="17"/>
      <c r="H1406" s="20"/>
    </row>
    <row r="1407" spans="1:8" x14ac:dyDescent="0.25">
      <c r="A1407" s="18"/>
      <c r="B1407" s="18"/>
      <c r="C1407" s="20"/>
      <c r="D1407" s="17"/>
      <c r="E1407" s="17"/>
      <c r="F1407" s="17"/>
      <c r="G1407" s="17"/>
      <c r="H1407" s="20"/>
    </row>
    <row r="1408" spans="1:8" x14ac:dyDescent="0.25">
      <c r="A1408" s="18"/>
      <c r="B1408" s="18"/>
      <c r="C1408" s="20"/>
      <c r="D1408" s="17"/>
      <c r="E1408" s="17"/>
      <c r="F1408" s="17"/>
      <c r="G1408" s="17"/>
      <c r="H1408" s="20"/>
    </row>
    <row r="1409" spans="1:8" x14ac:dyDescent="0.25">
      <c r="A1409" s="18"/>
      <c r="B1409" s="18"/>
      <c r="C1409" s="20"/>
      <c r="D1409" s="17"/>
      <c r="E1409" s="17"/>
      <c r="F1409" s="17"/>
      <c r="G1409" s="17"/>
      <c r="H1409" s="20"/>
    </row>
    <row r="1410" spans="1:8" x14ac:dyDescent="0.25">
      <c r="A1410" s="18"/>
      <c r="B1410" s="18"/>
      <c r="C1410" s="20"/>
      <c r="D1410" s="17"/>
      <c r="E1410" s="17"/>
      <c r="F1410" s="17"/>
      <c r="G1410" s="17"/>
      <c r="H1410" s="20"/>
    </row>
    <row r="1411" spans="1:8" x14ac:dyDescent="0.25">
      <c r="A1411" s="18"/>
      <c r="B1411" s="18"/>
      <c r="C1411" s="20"/>
      <c r="D1411" s="17"/>
      <c r="E1411" s="17"/>
      <c r="F1411" s="17"/>
      <c r="G1411" s="17"/>
      <c r="H1411" s="20"/>
    </row>
    <row r="1412" spans="1:8" x14ac:dyDescent="0.25">
      <c r="A1412" s="18"/>
      <c r="B1412" s="18"/>
      <c r="C1412" s="20"/>
      <c r="D1412" s="17"/>
      <c r="E1412" s="17"/>
      <c r="F1412" s="17"/>
      <c r="G1412" s="17"/>
      <c r="H1412" s="20"/>
    </row>
    <row r="1413" spans="1:8" x14ac:dyDescent="0.25">
      <c r="A1413" s="18"/>
      <c r="B1413" s="18"/>
      <c r="C1413" s="20"/>
      <c r="D1413" s="17"/>
      <c r="E1413" s="17"/>
      <c r="F1413" s="17"/>
      <c r="G1413" s="17"/>
      <c r="H1413" s="20"/>
    </row>
    <row r="1414" spans="1:8" x14ac:dyDescent="0.25">
      <c r="A1414" s="18"/>
      <c r="B1414" s="18"/>
      <c r="C1414" s="20"/>
      <c r="D1414" s="17"/>
      <c r="E1414" s="17"/>
      <c r="F1414" s="17"/>
      <c r="G1414" s="17"/>
      <c r="H1414" s="20"/>
    </row>
    <row r="1415" spans="1:8" x14ac:dyDescent="0.25">
      <c r="A1415" s="18"/>
      <c r="B1415" s="18"/>
      <c r="C1415" s="20"/>
      <c r="D1415" s="17"/>
      <c r="E1415" s="17"/>
      <c r="F1415" s="17"/>
      <c r="G1415" s="17"/>
      <c r="H1415" s="20"/>
    </row>
    <row r="1416" spans="1:8" x14ac:dyDescent="0.25">
      <c r="A1416" s="18"/>
      <c r="B1416" s="18"/>
      <c r="C1416" s="20"/>
      <c r="D1416" s="17"/>
      <c r="E1416" s="17"/>
      <c r="F1416" s="17"/>
      <c r="G1416" s="17"/>
      <c r="H1416" s="20"/>
    </row>
    <row r="1417" spans="1:8" x14ac:dyDescent="0.25">
      <c r="A1417" s="18"/>
      <c r="B1417" s="18"/>
      <c r="C1417" s="20"/>
      <c r="D1417" s="17"/>
      <c r="E1417" s="17"/>
      <c r="F1417" s="17"/>
      <c r="G1417" s="17"/>
      <c r="H1417" s="20"/>
    </row>
    <row r="1418" spans="1:8" x14ac:dyDescent="0.25">
      <c r="A1418" s="18"/>
      <c r="B1418" s="18"/>
      <c r="C1418" s="20"/>
      <c r="D1418" s="17"/>
      <c r="E1418" s="17"/>
      <c r="F1418" s="17"/>
      <c r="G1418" s="17"/>
      <c r="H1418" s="20"/>
    </row>
    <row r="1419" spans="1:8" x14ac:dyDescent="0.25">
      <c r="A1419" s="18"/>
      <c r="B1419" s="18"/>
      <c r="C1419" s="20"/>
      <c r="D1419" s="17"/>
      <c r="E1419" s="17"/>
      <c r="F1419" s="17"/>
      <c r="G1419" s="17"/>
      <c r="H1419" s="20"/>
    </row>
    <row r="1420" spans="1:8" x14ac:dyDescent="0.25">
      <c r="A1420" s="18"/>
      <c r="B1420" s="18"/>
      <c r="C1420" s="20"/>
      <c r="D1420" s="17"/>
      <c r="E1420" s="17"/>
      <c r="F1420" s="17"/>
      <c r="G1420" s="17"/>
      <c r="H1420" s="20"/>
    </row>
    <row r="1421" spans="1:8" x14ac:dyDescent="0.25">
      <c r="A1421" s="18"/>
      <c r="B1421" s="18"/>
      <c r="C1421" s="20"/>
      <c r="D1421" s="17"/>
      <c r="E1421" s="17"/>
      <c r="F1421" s="17"/>
      <c r="G1421" s="17"/>
      <c r="H1421" s="20"/>
    </row>
    <row r="1422" spans="1:8" x14ac:dyDescent="0.25">
      <c r="A1422" s="18"/>
      <c r="B1422" s="18"/>
      <c r="C1422" s="20"/>
      <c r="D1422" s="17"/>
      <c r="E1422" s="17"/>
      <c r="F1422" s="17"/>
      <c r="G1422" s="17"/>
      <c r="H1422" s="20"/>
    </row>
    <row r="1423" spans="1:8" x14ac:dyDescent="0.25">
      <c r="A1423" s="18"/>
      <c r="B1423" s="18"/>
      <c r="C1423" s="20"/>
      <c r="D1423" s="17"/>
      <c r="E1423" s="17"/>
      <c r="F1423" s="17"/>
      <c r="G1423" s="17"/>
      <c r="H1423" s="20"/>
    </row>
    <row r="1424" spans="1:8" x14ac:dyDescent="0.25">
      <c r="A1424" s="18"/>
      <c r="B1424" s="18"/>
      <c r="C1424" s="20"/>
      <c r="D1424" s="17"/>
      <c r="E1424" s="17"/>
      <c r="F1424" s="17"/>
      <c r="G1424" s="17"/>
      <c r="H1424" s="20"/>
    </row>
    <row r="1425" spans="1:8" x14ac:dyDescent="0.25">
      <c r="A1425" s="18"/>
      <c r="B1425" s="18"/>
      <c r="C1425" s="20"/>
      <c r="D1425" s="17"/>
      <c r="E1425" s="17"/>
      <c r="F1425" s="17"/>
      <c r="G1425" s="17"/>
      <c r="H1425" s="20"/>
    </row>
    <row r="1426" spans="1:8" x14ac:dyDescent="0.25">
      <c r="A1426" s="18"/>
      <c r="B1426" s="18"/>
      <c r="C1426" s="20"/>
      <c r="D1426" s="17"/>
      <c r="E1426" s="17"/>
      <c r="F1426" s="17"/>
      <c r="G1426" s="17"/>
      <c r="H1426" s="20"/>
    </row>
    <row r="1427" spans="1:8" x14ac:dyDescent="0.25">
      <c r="A1427" s="18"/>
      <c r="B1427" s="18"/>
      <c r="C1427" s="20"/>
      <c r="D1427" s="17"/>
      <c r="E1427" s="17"/>
      <c r="F1427" s="17"/>
      <c r="G1427" s="17"/>
      <c r="H1427" s="20"/>
    </row>
    <row r="1428" spans="1:8" x14ac:dyDescent="0.25">
      <c r="A1428" s="18"/>
      <c r="B1428" s="18"/>
      <c r="C1428" s="20"/>
      <c r="D1428" s="17"/>
      <c r="E1428" s="17"/>
      <c r="F1428" s="17"/>
      <c r="G1428" s="17"/>
      <c r="H1428" s="20"/>
    </row>
    <row r="1429" spans="1:8" x14ac:dyDescent="0.25">
      <c r="A1429" s="18"/>
      <c r="B1429" s="18"/>
      <c r="C1429" s="20"/>
      <c r="D1429" s="17"/>
      <c r="E1429" s="17"/>
      <c r="F1429" s="17"/>
      <c r="G1429" s="17"/>
      <c r="H1429" s="20"/>
    </row>
    <row r="1430" spans="1:8" x14ac:dyDescent="0.25">
      <c r="A1430" s="18"/>
      <c r="B1430" s="18"/>
      <c r="C1430" s="20"/>
      <c r="D1430" s="17"/>
      <c r="E1430" s="17"/>
      <c r="F1430" s="17"/>
      <c r="G1430" s="17"/>
      <c r="H1430" s="20"/>
    </row>
    <row r="1431" spans="1:8" x14ac:dyDescent="0.25">
      <c r="A1431" s="18"/>
      <c r="B1431" s="18"/>
      <c r="C1431" s="20"/>
      <c r="D1431" s="17"/>
      <c r="E1431" s="17"/>
      <c r="F1431" s="17"/>
      <c r="G1431" s="17"/>
      <c r="H1431" s="20"/>
    </row>
    <row r="1432" spans="1:8" x14ac:dyDescent="0.25">
      <c r="A1432" s="18"/>
      <c r="B1432" s="18"/>
      <c r="C1432" s="20"/>
      <c r="D1432" s="17"/>
      <c r="E1432" s="17"/>
      <c r="F1432" s="17"/>
      <c r="G1432" s="17"/>
      <c r="H1432" s="20"/>
    </row>
    <row r="1433" spans="1:8" x14ac:dyDescent="0.25">
      <c r="A1433" s="18"/>
      <c r="B1433" s="18"/>
      <c r="C1433" s="20"/>
      <c r="D1433" s="17"/>
      <c r="E1433" s="17"/>
      <c r="F1433" s="17"/>
      <c r="G1433" s="17"/>
      <c r="H1433" s="20"/>
    </row>
    <row r="1434" spans="1:8" x14ac:dyDescent="0.25">
      <c r="A1434" s="18"/>
      <c r="B1434" s="18"/>
      <c r="C1434" s="20"/>
      <c r="D1434" s="17"/>
      <c r="E1434" s="17"/>
      <c r="F1434" s="17"/>
      <c r="G1434" s="17"/>
      <c r="H1434" s="20"/>
    </row>
    <row r="1435" spans="1:8" x14ac:dyDescent="0.25">
      <c r="A1435" s="18"/>
      <c r="B1435" s="18"/>
      <c r="C1435" s="20"/>
      <c r="D1435" s="17"/>
      <c r="E1435" s="17"/>
      <c r="F1435" s="17"/>
      <c r="G1435" s="17"/>
      <c r="H1435" s="20"/>
    </row>
    <row r="1436" spans="1:8" x14ac:dyDescent="0.25">
      <c r="A1436" s="18"/>
      <c r="B1436" s="18"/>
      <c r="C1436" s="20"/>
      <c r="D1436" s="17"/>
      <c r="E1436" s="17"/>
      <c r="F1436" s="17"/>
      <c r="G1436" s="17"/>
      <c r="H1436" s="20"/>
    </row>
    <row r="1437" spans="1:8" x14ac:dyDescent="0.25">
      <c r="A1437" s="18"/>
      <c r="B1437" s="18"/>
      <c r="C1437" s="20"/>
      <c r="D1437" s="17"/>
      <c r="E1437" s="17"/>
      <c r="F1437" s="17"/>
      <c r="G1437" s="17"/>
      <c r="H1437" s="20"/>
    </row>
    <row r="1438" spans="1:8" x14ac:dyDescent="0.25">
      <c r="A1438" s="18"/>
      <c r="B1438" s="18"/>
      <c r="C1438" s="20"/>
      <c r="D1438" s="17"/>
      <c r="E1438" s="17"/>
      <c r="F1438" s="17"/>
      <c r="G1438" s="17"/>
      <c r="H1438" s="20"/>
    </row>
    <row r="1439" spans="1:8" x14ac:dyDescent="0.25">
      <c r="A1439" s="18"/>
      <c r="B1439" s="18"/>
      <c r="C1439" s="20"/>
      <c r="D1439" s="17"/>
      <c r="E1439" s="17"/>
      <c r="F1439" s="17"/>
      <c r="G1439" s="17"/>
      <c r="H1439" s="20"/>
    </row>
    <row r="1440" spans="1:8" x14ac:dyDescent="0.25">
      <c r="A1440" s="18"/>
      <c r="B1440" s="18"/>
      <c r="C1440" s="20"/>
      <c r="D1440" s="17"/>
      <c r="E1440" s="17"/>
      <c r="F1440" s="17"/>
      <c r="G1440" s="17"/>
      <c r="H1440" s="20"/>
    </row>
    <row r="1441" spans="1:8" x14ac:dyDescent="0.25">
      <c r="A1441" s="18"/>
      <c r="B1441" s="18"/>
      <c r="C1441" s="20"/>
      <c r="D1441" s="17"/>
      <c r="E1441" s="17"/>
      <c r="F1441" s="17"/>
      <c r="G1441" s="17"/>
      <c r="H1441" s="20"/>
    </row>
    <row r="1442" spans="1:8" x14ac:dyDescent="0.25">
      <c r="A1442" s="18"/>
      <c r="B1442" s="18"/>
      <c r="C1442" s="20"/>
      <c r="D1442" s="17"/>
      <c r="E1442" s="17"/>
      <c r="F1442" s="17"/>
      <c r="G1442" s="17"/>
      <c r="H1442" s="20"/>
    </row>
    <row r="1443" spans="1:8" x14ac:dyDescent="0.25">
      <c r="A1443" s="18"/>
      <c r="B1443" s="18"/>
      <c r="C1443" s="20"/>
      <c r="D1443" s="17"/>
      <c r="E1443" s="17"/>
      <c r="F1443" s="17"/>
      <c r="G1443" s="17"/>
      <c r="H1443" s="20"/>
    </row>
    <row r="1444" spans="1:8" x14ac:dyDescent="0.25">
      <c r="A1444" s="18"/>
      <c r="B1444" s="18"/>
      <c r="C1444" s="20"/>
      <c r="D1444" s="17"/>
      <c r="E1444" s="17"/>
      <c r="F1444" s="17"/>
      <c r="G1444" s="17"/>
      <c r="H1444" s="20"/>
    </row>
    <row r="1445" spans="1:8" x14ac:dyDescent="0.25">
      <c r="A1445" s="18"/>
      <c r="B1445" s="18"/>
      <c r="C1445" s="20"/>
      <c r="D1445" s="17"/>
      <c r="E1445" s="17"/>
      <c r="F1445" s="17"/>
      <c r="G1445" s="17"/>
      <c r="H1445" s="20"/>
    </row>
    <row r="1446" spans="1:8" x14ac:dyDescent="0.25">
      <c r="A1446" s="18"/>
      <c r="B1446" s="18"/>
      <c r="C1446" s="20"/>
      <c r="D1446" s="17"/>
      <c r="E1446" s="17"/>
      <c r="F1446" s="17"/>
      <c r="G1446" s="17"/>
      <c r="H1446" s="20"/>
    </row>
    <row r="1447" spans="1:8" x14ac:dyDescent="0.25">
      <c r="A1447" s="18"/>
      <c r="B1447" s="18"/>
      <c r="C1447" s="20"/>
      <c r="D1447" s="17"/>
      <c r="E1447" s="17"/>
      <c r="F1447" s="17"/>
      <c r="G1447" s="17"/>
      <c r="H1447" s="20"/>
    </row>
    <row r="1448" spans="1:8" x14ac:dyDescent="0.25">
      <c r="A1448" s="18"/>
      <c r="B1448" s="18"/>
      <c r="C1448" s="20"/>
      <c r="D1448" s="17"/>
      <c r="E1448" s="17"/>
      <c r="F1448" s="17"/>
      <c r="G1448" s="17"/>
      <c r="H1448" s="20"/>
    </row>
    <row r="1449" spans="1:8" x14ac:dyDescent="0.25">
      <c r="A1449" s="18"/>
      <c r="B1449" s="18"/>
      <c r="C1449" s="20"/>
      <c r="D1449" s="17"/>
      <c r="E1449" s="17"/>
      <c r="F1449" s="17"/>
      <c r="G1449" s="17"/>
      <c r="H1449" s="20"/>
    </row>
    <row r="1450" spans="1:8" x14ac:dyDescent="0.25">
      <c r="A1450" s="18"/>
      <c r="B1450" s="18"/>
      <c r="C1450" s="20"/>
      <c r="D1450" s="17"/>
      <c r="E1450" s="17"/>
      <c r="F1450" s="17"/>
      <c r="G1450" s="17"/>
      <c r="H1450" s="20"/>
    </row>
    <row r="1451" spans="1:8" x14ac:dyDescent="0.25">
      <c r="A1451" s="18"/>
      <c r="B1451" s="18"/>
      <c r="C1451" s="20"/>
      <c r="D1451" s="17"/>
      <c r="E1451" s="17"/>
      <c r="F1451" s="17"/>
      <c r="G1451" s="17"/>
      <c r="H1451" s="20"/>
    </row>
    <row r="1452" spans="1:8" x14ac:dyDescent="0.25">
      <c r="A1452" s="18"/>
      <c r="B1452" s="18"/>
      <c r="C1452" s="20"/>
      <c r="D1452" s="17"/>
      <c r="E1452" s="17"/>
      <c r="F1452" s="17"/>
      <c r="G1452" s="17"/>
      <c r="H1452" s="20"/>
    </row>
    <row r="1453" spans="1:8" x14ac:dyDescent="0.25">
      <c r="A1453" s="18"/>
      <c r="B1453" s="18"/>
      <c r="C1453" s="20"/>
      <c r="D1453" s="17"/>
      <c r="E1453" s="17"/>
      <c r="F1453" s="17"/>
      <c r="G1453" s="17"/>
      <c r="H1453" s="20"/>
    </row>
    <row r="1454" spans="1:8" x14ac:dyDescent="0.25">
      <c r="A1454" s="18"/>
      <c r="B1454" s="18"/>
      <c r="C1454" s="20"/>
      <c r="D1454" s="17"/>
      <c r="E1454" s="17"/>
      <c r="F1454" s="17"/>
      <c r="G1454" s="17"/>
      <c r="H1454" s="20"/>
    </row>
    <row r="1455" spans="1:8" x14ac:dyDescent="0.25">
      <c r="A1455" s="18"/>
      <c r="B1455" s="18"/>
      <c r="C1455" s="20"/>
      <c r="D1455" s="17"/>
      <c r="E1455" s="17"/>
      <c r="F1455" s="17"/>
      <c r="G1455" s="17"/>
      <c r="H1455" s="20"/>
    </row>
    <row r="1456" spans="1:8" x14ac:dyDescent="0.25">
      <c r="A1456" s="18"/>
      <c r="B1456" s="18"/>
      <c r="C1456" s="20"/>
      <c r="D1456" s="17"/>
      <c r="E1456" s="17"/>
      <c r="F1456" s="17"/>
      <c r="G1456" s="17"/>
      <c r="H1456" s="20"/>
    </row>
    <row r="1457" spans="1:8" x14ac:dyDescent="0.25">
      <c r="A1457" s="18"/>
      <c r="B1457" s="18"/>
      <c r="C1457" s="20"/>
      <c r="D1457" s="17"/>
      <c r="E1457" s="17"/>
      <c r="F1457" s="17"/>
      <c r="G1457" s="17"/>
      <c r="H1457" s="20"/>
    </row>
    <row r="1458" spans="1:8" x14ac:dyDescent="0.25">
      <c r="A1458" s="18"/>
      <c r="B1458" s="18"/>
      <c r="C1458" s="20"/>
      <c r="D1458" s="17"/>
      <c r="E1458" s="17"/>
      <c r="F1458" s="17"/>
      <c r="G1458" s="17"/>
      <c r="H1458" s="20"/>
    </row>
    <row r="1459" spans="1:8" x14ac:dyDescent="0.25">
      <c r="A1459" s="18"/>
      <c r="B1459" s="18"/>
      <c r="C1459" s="20"/>
      <c r="D1459" s="17"/>
      <c r="E1459" s="17"/>
      <c r="F1459" s="17"/>
      <c r="G1459" s="17"/>
      <c r="H1459" s="20"/>
    </row>
    <row r="1460" spans="1:8" x14ac:dyDescent="0.25">
      <c r="A1460" s="18"/>
      <c r="B1460" s="18"/>
      <c r="C1460" s="20"/>
      <c r="D1460" s="17"/>
      <c r="E1460" s="17"/>
      <c r="F1460" s="17"/>
      <c r="G1460" s="17"/>
      <c r="H1460" s="20"/>
    </row>
    <row r="1461" spans="1:8" x14ac:dyDescent="0.25">
      <c r="A1461" s="18"/>
      <c r="B1461" s="18"/>
      <c r="C1461" s="20"/>
      <c r="D1461" s="17"/>
      <c r="E1461" s="17"/>
      <c r="F1461" s="17"/>
      <c r="G1461" s="17"/>
      <c r="H1461" s="20"/>
    </row>
    <row r="1462" spans="1:8" x14ac:dyDescent="0.25">
      <c r="A1462" s="18"/>
      <c r="B1462" s="18"/>
      <c r="C1462" s="20"/>
      <c r="D1462" s="17"/>
      <c r="E1462" s="17"/>
      <c r="F1462" s="17"/>
      <c r="G1462" s="17"/>
      <c r="H1462" s="20"/>
    </row>
    <row r="1463" spans="1:8" x14ac:dyDescent="0.25">
      <c r="A1463" s="18"/>
      <c r="B1463" s="18"/>
      <c r="C1463" s="20"/>
      <c r="D1463" s="17"/>
      <c r="E1463" s="17"/>
      <c r="F1463" s="17"/>
      <c r="G1463" s="17"/>
      <c r="H1463" s="20"/>
    </row>
    <row r="1464" spans="1:8" x14ac:dyDescent="0.25">
      <c r="A1464" s="18"/>
      <c r="B1464" s="18"/>
      <c r="C1464" s="20"/>
      <c r="D1464" s="17"/>
      <c r="E1464" s="17"/>
      <c r="F1464" s="17"/>
      <c r="G1464" s="17"/>
      <c r="H1464" s="20"/>
    </row>
    <row r="1465" spans="1:8" x14ac:dyDescent="0.25">
      <c r="A1465" s="18"/>
      <c r="B1465" s="18"/>
      <c r="C1465" s="20"/>
      <c r="D1465" s="17"/>
      <c r="E1465" s="17"/>
      <c r="F1465" s="17"/>
      <c r="G1465" s="17"/>
      <c r="H1465" s="20"/>
    </row>
    <row r="1466" spans="1:8" x14ac:dyDescent="0.25">
      <c r="A1466" s="18"/>
      <c r="B1466" s="18"/>
      <c r="C1466" s="20"/>
      <c r="D1466" s="17"/>
      <c r="E1466" s="17"/>
      <c r="F1466" s="17"/>
      <c r="G1466" s="17"/>
      <c r="H1466" s="20"/>
    </row>
    <row r="1467" spans="1:8" x14ac:dyDescent="0.25">
      <c r="A1467" s="18"/>
      <c r="B1467" s="18"/>
      <c r="C1467" s="20"/>
      <c r="D1467" s="17"/>
      <c r="E1467" s="17"/>
      <c r="F1467" s="17"/>
      <c r="G1467" s="17"/>
      <c r="H1467" s="20"/>
    </row>
    <row r="1468" spans="1:8" x14ac:dyDescent="0.25">
      <c r="A1468" s="18"/>
      <c r="B1468" s="18"/>
      <c r="C1468" s="20"/>
      <c r="D1468" s="17"/>
      <c r="E1468" s="17"/>
      <c r="F1468" s="17"/>
      <c r="G1468" s="17"/>
      <c r="H1468" s="20"/>
    </row>
    <row r="1469" spans="1:8" x14ac:dyDescent="0.25">
      <c r="A1469" s="18"/>
      <c r="B1469" s="18"/>
      <c r="C1469" s="20"/>
      <c r="D1469" s="17"/>
      <c r="E1469" s="17"/>
      <c r="F1469" s="17"/>
      <c r="G1469" s="17"/>
      <c r="H1469" s="20"/>
    </row>
    <row r="1470" spans="1:8" x14ac:dyDescent="0.25">
      <c r="A1470" s="18"/>
      <c r="B1470" s="18"/>
      <c r="C1470" s="20"/>
      <c r="D1470" s="17"/>
      <c r="E1470" s="17"/>
      <c r="F1470" s="17"/>
      <c r="G1470" s="17"/>
      <c r="H1470" s="20"/>
    </row>
    <row r="1471" spans="1:8" x14ac:dyDescent="0.25">
      <c r="A1471" s="18"/>
      <c r="B1471" s="18"/>
      <c r="C1471" s="20"/>
      <c r="D1471" s="17"/>
      <c r="E1471" s="17"/>
      <c r="F1471" s="17"/>
      <c r="G1471" s="17"/>
      <c r="H1471" s="20"/>
    </row>
    <row r="1472" spans="1:8" x14ac:dyDescent="0.25">
      <c r="A1472" s="18"/>
      <c r="B1472" s="18"/>
      <c r="C1472" s="20"/>
      <c r="D1472" s="17"/>
      <c r="E1472" s="17"/>
      <c r="F1472" s="17"/>
      <c r="G1472" s="17"/>
      <c r="H1472" s="20"/>
    </row>
    <row r="1473" spans="1:8" x14ac:dyDescent="0.25">
      <c r="A1473" s="18"/>
      <c r="B1473" s="18"/>
      <c r="C1473" s="20"/>
      <c r="D1473" s="17"/>
      <c r="E1473" s="17"/>
      <c r="F1473" s="17"/>
      <c r="G1473" s="17"/>
      <c r="H1473" s="20"/>
    </row>
    <row r="1474" spans="1:8" x14ac:dyDescent="0.25">
      <c r="A1474" s="18"/>
      <c r="B1474" s="18"/>
      <c r="C1474" s="20"/>
      <c r="D1474" s="17"/>
      <c r="E1474" s="17"/>
      <c r="F1474" s="17"/>
      <c r="G1474" s="17"/>
      <c r="H1474" s="20"/>
    </row>
    <row r="1475" spans="1:8" x14ac:dyDescent="0.25">
      <c r="A1475" s="18"/>
      <c r="B1475" s="18"/>
      <c r="C1475" s="20"/>
      <c r="D1475" s="17"/>
      <c r="E1475" s="17"/>
      <c r="F1475" s="17"/>
      <c r="G1475" s="17"/>
      <c r="H1475" s="20"/>
    </row>
    <row r="1476" spans="1:8" x14ac:dyDescent="0.25">
      <c r="A1476" s="18"/>
      <c r="B1476" s="18"/>
      <c r="C1476" s="20"/>
      <c r="D1476" s="17"/>
      <c r="E1476" s="17"/>
      <c r="F1476" s="17"/>
      <c r="G1476" s="17"/>
      <c r="H1476" s="20"/>
    </row>
    <row r="1477" spans="1:8" x14ac:dyDescent="0.25">
      <c r="A1477" s="18"/>
      <c r="B1477" s="18"/>
      <c r="C1477" s="20"/>
      <c r="D1477" s="17"/>
      <c r="E1477" s="17"/>
      <c r="F1477" s="17"/>
      <c r="G1477" s="17"/>
      <c r="H1477" s="20"/>
    </row>
    <row r="1478" spans="1:8" x14ac:dyDescent="0.25">
      <c r="A1478" s="18"/>
      <c r="B1478" s="18"/>
      <c r="C1478" s="20"/>
      <c r="D1478" s="17"/>
      <c r="E1478" s="17"/>
      <c r="F1478" s="17"/>
      <c r="G1478" s="17"/>
      <c r="H1478" s="20"/>
    </row>
    <row r="1479" spans="1:8" x14ac:dyDescent="0.25">
      <c r="A1479" s="18"/>
      <c r="B1479" s="18"/>
      <c r="C1479" s="20"/>
      <c r="D1479" s="17"/>
      <c r="E1479" s="17"/>
      <c r="F1479" s="17"/>
      <c r="G1479" s="17"/>
      <c r="H1479" s="20"/>
    </row>
    <row r="1480" spans="1:8" x14ac:dyDescent="0.25">
      <c r="A1480" s="18"/>
      <c r="B1480" s="18"/>
      <c r="C1480" s="20"/>
      <c r="D1480" s="17"/>
      <c r="E1480" s="17"/>
      <c r="F1480" s="17"/>
      <c r="G1480" s="17"/>
      <c r="H1480" s="20"/>
    </row>
    <row r="1481" spans="1:8" x14ac:dyDescent="0.25">
      <c r="A1481" s="18"/>
      <c r="B1481" s="18"/>
      <c r="C1481" s="20"/>
      <c r="D1481" s="17"/>
      <c r="E1481" s="17"/>
      <c r="F1481" s="17"/>
      <c r="G1481" s="17"/>
      <c r="H1481" s="20"/>
    </row>
    <row r="1482" spans="1:8" x14ac:dyDescent="0.25">
      <c r="A1482" s="18"/>
      <c r="B1482" s="18"/>
      <c r="C1482" s="20"/>
      <c r="D1482" s="17"/>
      <c r="E1482" s="17"/>
      <c r="F1482" s="17"/>
      <c r="G1482" s="17"/>
      <c r="H1482" s="20"/>
    </row>
    <row r="1483" spans="1:8" x14ac:dyDescent="0.25">
      <c r="A1483" s="18"/>
      <c r="B1483" s="18"/>
      <c r="C1483" s="20"/>
      <c r="D1483" s="17"/>
      <c r="E1483" s="17"/>
      <c r="F1483" s="17"/>
      <c r="G1483" s="17"/>
      <c r="H1483" s="20"/>
    </row>
    <row r="1484" spans="1:8" x14ac:dyDescent="0.25">
      <c r="A1484" s="18"/>
      <c r="B1484" s="18"/>
      <c r="C1484" s="20"/>
      <c r="D1484" s="17"/>
      <c r="E1484" s="17"/>
      <c r="F1484" s="17"/>
      <c r="G1484" s="17"/>
      <c r="H1484" s="20"/>
    </row>
    <row r="1485" spans="1:8" x14ac:dyDescent="0.25">
      <c r="A1485" s="18"/>
      <c r="B1485" s="18"/>
      <c r="C1485" s="20"/>
      <c r="D1485" s="17"/>
      <c r="E1485" s="17"/>
      <c r="F1485" s="17"/>
      <c r="G1485" s="17"/>
      <c r="H1485" s="20"/>
    </row>
    <row r="1486" spans="1:8" x14ac:dyDescent="0.25">
      <c r="A1486" s="18"/>
      <c r="B1486" s="18"/>
      <c r="C1486" s="20"/>
      <c r="D1486" s="17"/>
      <c r="E1486" s="17"/>
      <c r="F1486" s="17"/>
      <c r="G1486" s="17"/>
      <c r="H1486" s="20"/>
    </row>
    <row r="1487" spans="1:8" x14ac:dyDescent="0.25">
      <c r="A1487" s="18"/>
      <c r="B1487" s="18"/>
      <c r="C1487" s="20"/>
      <c r="D1487" s="17"/>
      <c r="E1487" s="17"/>
      <c r="F1487" s="17"/>
      <c r="G1487" s="17"/>
      <c r="H1487" s="20"/>
    </row>
    <row r="1488" spans="1:8" x14ac:dyDescent="0.25">
      <c r="A1488" s="18"/>
      <c r="B1488" s="18"/>
      <c r="C1488" s="20"/>
      <c r="D1488" s="17"/>
      <c r="E1488" s="17"/>
      <c r="F1488" s="17"/>
      <c r="G1488" s="17"/>
      <c r="H1488" s="20"/>
    </row>
    <row r="1489" spans="1:8" x14ac:dyDescent="0.25">
      <c r="A1489" s="18"/>
      <c r="B1489" s="18"/>
      <c r="C1489" s="20"/>
      <c r="D1489" s="17"/>
      <c r="E1489" s="17"/>
      <c r="F1489" s="17"/>
      <c r="G1489" s="17"/>
      <c r="H1489" s="20"/>
    </row>
    <row r="1490" spans="1:8" x14ac:dyDescent="0.25">
      <c r="A1490" s="18"/>
      <c r="B1490" s="18"/>
      <c r="C1490" s="20"/>
      <c r="D1490" s="17"/>
      <c r="E1490" s="17"/>
      <c r="F1490" s="17"/>
      <c r="G1490" s="17"/>
      <c r="H1490" s="20"/>
    </row>
    <row r="1491" spans="1:8" x14ac:dyDescent="0.25">
      <c r="A1491" s="18"/>
      <c r="B1491" s="18"/>
      <c r="C1491" s="20"/>
      <c r="D1491" s="17"/>
      <c r="E1491" s="17"/>
      <c r="F1491" s="17"/>
      <c r="G1491" s="17"/>
      <c r="H1491" s="20"/>
    </row>
    <row r="1492" spans="1:8" x14ac:dyDescent="0.25">
      <c r="A1492" s="18"/>
      <c r="B1492" s="18"/>
      <c r="C1492" s="20"/>
      <c r="D1492" s="17"/>
      <c r="E1492" s="17"/>
      <c r="F1492" s="17"/>
      <c r="G1492" s="17"/>
      <c r="H1492" s="20"/>
    </row>
    <row r="1493" spans="1:8" x14ac:dyDescent="0.25">
      <c r="A1493" s="18"/>
      <c r="B1493" s="18"/>
      <c r="C1493" s="20"/>
      <c r="D1493" s="17"/>
      <c r="E1493" s="17"/>
      <c r="F1493" s="17"/>
      <c r="G1493" s="17"/>
      <c r="H1493" s="20"/>
    </row>
    <row r="1494" spans="1:8" x14ac:dyDescent="0.25">
      <c r="A1494" s="18"/>
      <c r="B1494" s="18"/>
      <c r="C1494" s="20"/>
      <c r="D1494" s="17"/>
      <c r="E1494" s="17"/>
      <c r="F1494" s="17"/>
      <c r="G1494" s="17"/>
      <c r="H1494" s="20"/>
    </row>
    <row r="1495" spans="1:8" x14ac:dyDescent="0.25">
      <c r="A1495" s="18"/>
      <c r="B1495" s="18"/>
      <c r="C1495" s="20"/>
      <c r="D1495" s="17"/>
      <c r="E1495" s="17"/>
      <c r="F1495" s="17"/>
      <c r="G1495" s="17"/>
      <c r="H1495" s="20"/>
    </row>
    <row r="1496" spans="1:8" x14ac:dyDescent="0.25">
      <c r="A1496" s="18"/>
      <c r="B1496" s="18"/>
      <c r="C1496" s="20"/>
      <c r="D1496" s="17"/>
      <c r="E1496" s="17"/>
      <c r="F1496" s="17"/>
      <c r="G1496" s="17"/>
      <c r="H1496" s="20"/>
    </row>
    <row r="1497" spans="1:8" x14ac:dyDescent="0.25">
      <c r="A1497" s="18"/>
      <c r="B1497" s="18"/>
      <c r="C1497" s="20"/>
      <c r="D1497" s="17"/>
      <c r="E1497" s="17"/>
      <c r="F1497" s="17"/>
      <c r="G1497" s="17"/>
      <c r="H1497" s="20"/>
    </row>
    <row r="1498" spans="1:8" x14ac:dyDescent="0.25">
      <c r="A1498" s="18"/>
      <c r="B1498" s="18"/>
      <c r="C1498" s="20"/>
      <c r="D1498" s="17"/>
      <c r="E1498" s="17"/>
      <c r="F1498" s="17"/>
      <c r="G1498" s="17"/>
      <c r="H1498" s="20"/>
    </row>
    <row r="1499" spans="1:8" x14ac:dyDescent="0.25">
      <c r="A1499" s="18"/>
      <c r="B1499" s="18"/>
      <c r="C1499" s="20"/>
      <c r="D1499" s="17"/>
      <c r="E1499" s="17"/>
      <c r="F1499" s="17"/>
      <c r="G1499" s="17"/>
      <c r="H1499" s="20"/>
    </row>
    <row r="1500" spans="1:8" x14ac:dyDescent="0.25">
      <c r="A1500" s="18"/>
      <c r="B1500" s="18"/>
      <c r="C1500" s="20"/>
      <c r="D1500" s="17"/>
      <c r="E1500" s="17"/>
      <c r="F1500" s="17"/>
      <c r="G1500" s="17"/>
      <c r="H1500" s="20"/>
    </row>
    <row r="1501" spans="1:8" x14ac:dyDescent="0.25">
      <c r="A1501" s="18"/>
      <c r="B1501" s="18"/>
      <c r="C1501" s="20"/>
      <c r="D1501" s="17"/>
      <c r="E1501" s="17"/>
      <c r="F1501" s="17"/>
      <c r="G1501" s="17"/>
      <c r="H1501" s="20"/>
    </row>
    <row r="1502" spans="1:8" x14ac:dyDescent="0.25">
      <c r="A1502" s="18"/>
      <c r="B1502" s="18"/>
      <c r="C1502" s="20"/>
      <c r="D1502" s="17"/>
      <c r="E1502" s="17"/>
      <c r="F1502" s="17"/>
      <c r="G1502" s="17"/>
      <c r="H1502" s="20"/>
    </row>
    <row r="1503" spans="1:8" x14ac:dyDescent="0.25">
      <c r="A1503" s="18"/>
      <c r="B1503" s="18"/>
      <c r="C1503" s="20"/>
      <c r="D1503" s="17"/>
      <c r="E1503" s="17"/>
      <c r="F1503" s="17"/>
      <c r="G1503" s="17"/>
      <c r="H1503" s="20"/>
    </row>
    <row r="1504" spans="1:8" x14ac:dyDescent="0.25">
      <c r="A1504" s="18"/>
      <c r="B1504" s="18"/>
      <c r="C1504" s="20"/>
      <c r="D1504" s="17"/>
      <c r="E1504" s="17"/>
      <c r="F1504" s="17"/>
      <c r="G1504" s="17"/>
      <c r="H1504" s="20"/>
    </row>
    <row r="1505" spans="1:8" x14ac:dyDescent="0.25">
      <c r="A1505" s="18"/>
      <c r="B1505" s="18"/>
      <c r="C1505" s="20"/>
      <c r="D1505" s="17"/>
      <c r="E1505" s="17"/>
      <c r="F1505" s="17"/>
      <c r="G1505" s="17"/>
      <c r="H1505" s="20"/>
    </row>
    <row r="1506" spans="1:8" x14ac:dyDescent="0.25">
      <c r="A1506" s="18"/>
      <c r="B1506" s="18"/>
      <c r="C1506" s="20"/>
      <c r="D1506" s="17"/>
      <c r="E1506" s="17"/>
      <c r="F1506" s="17"/>
      <c r="G1506" s="17"/>
      <c r="H1506" s="20"/>
    </row>
    <row r="1507" spans="1:8" x14ac:dyDescent="0.25">
      <c r="A1507" s="18"/>
      <c r="B1507" s="18"/>
      <c r="C1507" s="20"/>
      <c r="D1507" s="17"/>
      <c r="E1507" s="17"/>
      <c r="F1507" s="17"/>
      <c r="G1507" s="17"/>
      <c r="H1507" s="20"/>
    </row>
    <row r="1508" spans="1:8" x14ac:dyDescent="0.25">
      <c r="A1508" s="18"/>
      <c r="B1508" s="18"/>
      <c r="C1508" s="20"/>
      <c r="D1508" s="17"/>
      <c r="E1508" s="17"/>
      <c r="F1508" s="17"/>
      <c r="G1508" s="17"/>
      <c r="H1508" s="20"/>
    </row>
    <row r="1509" spans="1:8" x14ac:dyDescent="0.25">
      <c r="A1509" s="18"/>
      <c r="B1509" s="18"/>
      <c r="C1509" s="20"/>
      <c r="D1509" s="17"/>
      <c r="E1509" s="17"/>
      <c r="F1509" s="17"/>
      <c r="G1509" s="17"/>
      <c r="H1509" s="20"/>
    </row>
    <row r="1510" spans="1:8" x14ac:dyDescent="0.25">
      <c r="A1510" s="18"/>
      <c r="B1510" s="18"/>
      <c r="C1510" s="20"/>
      <c r="D1510" s="17"/>
      <c r="E1510" s="17"/>
      <c r="F1510" s="17"/>
      <c r="G1510" s="17"/>
      <c r="H1510" s="20"/>
    </row>
    <row r="1511" spans="1:8" x14ac:dyDescent="0.25">
      <c r="A1511" s="18"/>
      <c r="B1511" s="18"/>
      <c r="C1511" s="20"/>
      <c r="D1511" s="17"/>
      <c r="E1511" s="17"/>
      <c r="F1511" s="17"/>
      <c r="G1511" s="17"/>
      <c r="H1511" s="20"/>
    </row>
    <row r="1512" spans="1:8" x14ac:dyDescent="0.25">
      <c r="A1512" s="18"/>
      <c r="B1512" s="18"/>
      <c r="C1512" s="20"/>
      <c r="D1512" s="17"/>
      <c r="E1512" s="17"/>
      <c r="F1512" s="17"/>
      <c r="G1512" s="17"/>
      <c r="H1512" s="20"/>
    </row>
    <row r="1513" spans="1:8" x14ac:dyDescent="0.25">
      <c r="A1513" s="18"/>
      <c r="B1513" s="18"/>
      <c r="C1513" s="20"/>
      <c r="D1513" s="17"/>
      <c r="E1513" s="17"/>
      <c r="F1513" s="17"/>
      <c r="G1513" s="17"/>
      <c r="H1513" s="20"/>
    </row>
    <row r="1514" spans="1:8" x14ac:dyDescent="0.25">
      <c r="A1514" s="18"/>
      <c r="B1514" s="18"/>
      <c r="C1514" s="20"/>
      <c r="D1514" s="17"/>
      <c r="E1514" s="17"/>
      <c r="F1514" s="17"/>
      <c r="G1514" s="17"/>
      <c r="H1514" s="20"/>
    </row>
    <row r="1515" spans="1:8" x14ac:dyDescent="0.25">
      <c r="A1515" s="18"/>
      <c r="B1515" s="18"/>
      <c r="C1515" s="20"/>
      <c r="D1515" s="17"/>
      <c r="E1515" s="17"/>
      <c r="F1515" s="17"/>
      <c r="G1515" s="17"/>
      <c r="H1515" s="20"/>
    </row>
    <row r="1516" spans="1:8" x14ac:dyDescent="0.25">
      <c r="A1516" s="18"/>
      <c r="B1516" s="18"/>
      <c r="C1516" s="20"/>
      <c r="D1516" s="17"/>
      <c r="E1516" s="17"/>
      <c r="F1516" s="17"/>
      <c r="G1516" s="17"/>
      <c r="H1516" s="20"/>
    </row>
    <row r="1517" spans="1:8" x14ac:dyDescent="0.25">
      <c r="A1517" s="18"/>
      <c r="B1517" s="18"/>
      <c r="C1517" s="20"/>
      <c r="D1517" s="17"/>
      <c r="E1517" s="17"/>
      <c r="F1517" s="17"/>
      <c r="G1517" s="17"/>
      <c r="H1517" s="20"/>
    </row>
    <row r="1518" spans="1:8" x14ac:dyDescent="0.25">
      <c r="A1518" s="18"/>
      <c r="B1518" s="18"/>
      <c r="C1518" s="20"/>
      <c r="D1518" s="17"/>
      <c r="E1518" s="17"/>
      <c r="F1518" s="17"/>
      <c r="G1518" s="17"/>
      <c r="H1518" s="20"/>
    </row>
    <row r="1519" spans="1:8" x14ac:dyDescent="0.25">
      <c r="A1519" s="18"/>
      <c r="B1519" s="18"/>
      <c r="C1519" s="20"/>
      <c r="D1519" s="17"/>
      <c r="E1519" s="17"/>
      <c r="F1519" s="17"/>
      <c r="G1519" s="17"/>
      <c r="H1519" s="20"/>
    </row>
    <row r="1520" spans="1:8" x14ac:dyDescent="0.25">
      <c r="A1520" s="18"/>
      <c r="B1520" s="18"/>
      <c r="C1520" s="20"/>
      <c r="D1520" s="17"/>
      <c r="E1520" s="17"/>
      <c r="F1520" s="17"/>
      <c r="G1520" s="17"/>
      <c r="H1520" s="20"/>
    </row>
    <row r="1521" spans="1:8" x14ac:dyDescent="0.25">
      <c r="A1521" s="18"/>
      <c r="B1521" s="18"/>
      <c r="C1521" s="20"/>
      <c r="D1521" s="17"/>
      <c r="E1521" s="17"/>
      <c r="F1521" s="17"/>
      <c r="G1521" s="17"/>
      <c r="H1521" s="20"/>
    </row>
    <row r="1522" spans="1:8" x14ac:dyDescent="0.25">
      <c r="A1522" s="18"/>
      <c r="B1522" s="18"/>
      <c r="C1522" s="20"/>
      <c r="D1522" s="17"/>
      <c r="E1522" s="17"/>
      <c r="F1522" s="17"/>
      <c r="G1522" s="17"/>
      <c r="H1522" s="20"/>
    </row>
    <row r="1523" spans="1:8" x14ac:dyDescent="0.25">
      <c r="A1523" s="18"/>
      <c r="B1523" s="18"/>
      <c r="C1523" s="20"/>
      <c r="D1523" s="17"/>
      <c r="E1523" s="17"/>
      <c r="F1523" s="17"/>
      <c r="G1523" s="17"/>
      <c r="H1523" s="20"/>
    </row>
    <row r="1524" spans="1:8" x14ac:dyDescent="0.25">
      <c r="A1524" s="18"/>
      <c r="B1524" s="18"/>
      <c r="C1524" s="20"/>
      <c r="D1524" s="17"/>
      <c r="E1524" s="17"/>
      <c r="F1524" s="17"/>
      <c r="G1524" s="17"/>
      <c r="H1524" s="20"/>
    </row>
    <row r="1525" spans="1:8" x14ac:dyDescent="0.25">
      <c r="A1525" s="18"/>
      <c r="B1525" s="18"/>
      <c r="C1525" s="20"/>
      <c r="D1525" s="17"/>
      <c r="E1525" s="17"/>
      <c r="F1525" s="17"/>
      <c r="G1525" s="17"/>
      <c r="H1525" s="20"/>
    </row>
    <row r="1526" spans="1:8" x14ac:dyDescent="0.25">
      <c r="A1526" s="18"/>
      <c r="B1526" s="18"/>
      <c r="C1526" s="20"/>
      <c r="D1526" s="17"/>
      <c r="E1526" s="17"/>
      <c r="F1526" s="17"/>
      <c r="G1526" s="17"/>
      <c r="H1526" s="20"/>
    </row>
    <row r="1527" spans="1:8" x14ac:dyDescent="0.25">
      <c r="A1527" s="18"/>
      <c r="B1527" s="18"/>
      <c r="C1527" s="20"/>
      <c r="D1527" s="17"/>
      <c r="E1527" s="17"/>
      <c r="F1527" s="17"/>
      <c r="G1527" s="17"/>
      <c r="H1527" s="20"/>
    </row>
    <row r="1528" spans="1:8" x14ac:dyDescent="0.25">
      <c r="A1528" s="18"/>
      <c r="B1528" s="18"/>
      <c r="C1528" s="20"/>
      <c r="D1528" s="17"/>
      <c r="E1528" s="17"/>
      <c r="F1528" s="17"/>
      <c r="G1528" s="17"/>
      <c r="H1528" s="20"/>
    </row>
    <row r="1529" spans="1:8" x14ac:dyDescent="0.25">
      <c r="A1529" s="18"/>
      <c r="B1529" s="18"/>
      <c r="C1529" s="20"/>
      <c r="D1529" s="17"/>
      <c r="E1529" s="17"/>
      <c r="F1529" s="17"/>
      <c r="G1529" s="17"/>
      <c r="H1529" s="20"/>
    </row>
    <row r="1530" spans="1:8" x14ac:dyDescent="0.25">
      <c r="A1530" s="18"/>
      <c r="B1530" s="18"/>
      <c r="C1530" s="20"/>
      <c r="D1530" s="17"/>
      <c r="E1530" s="17"/>
      <c r="F1530" s="17"/>
      <c r="G1530" s="17"/>
      <c r="H1530" s="20"/>
    </row>
    <row r="1531" spans="1:8" x14ac:dyDescent="0.25">
      <c r="A1531" s="18"/>
      <c r="B1531" s="18"/>
      <c r="C1531" s="20"/>
      <c r="D1531" s="17"/>
      <c r="E1531" s="17"/>
      <c r="F1531" s="17"/>
      <c r="G1531" s="17"/>
      <c r="H1531" s="20"/>
    </row>
    <row r="1532" spans="1:8" x14ac:dyDescent="0.25">
      <c r="A1532" s="18"/>
      <c r="B1532" s="18"/>
      <c r="C1532" s="20"/>
      <c r="D1532" s="17"/>
      <c r="E1532" s="17"/>
      <c r="F1532" s="17"/>
      <c r="G1532" s="17"/>
      <c r="H1532" s="20"/>
    </row>
    <row r="1533" spans="1:8" x14ac:dyDescent="0.25">
      <c r="A1533" s="18"/>
      <c r="B1533" s="18"/>
      <c r="C1533" s="20"/>
      <c r="D1533" s="17"/>
      <c r="E1533" s="17"/>
      <c r="F1533" s="17"/>
      <c r="G1533" s="17"/>
      <c r="H1533" s="20"/>
    </row>
    <row r="1534" spans="1:8" x14ac:dyDescent="0.25">
      <c r="A1534" s="18"/>
      <c r="B1534" s="18"/>
      <c r="C1534" s="20"/>
      <c r="D1534" s="17"/>
      <c r="E1534" s="17"/>
      <c r="F1534" s="17"/>
      <c r="G1534" s="17"/>
      <c r="H1534" s="20"/>
    </row>
    <row r="1535" spans="1:8" x14ac:dyDescent="0.25">
      <c r="A1535" s="18"/>
      <c r="B1535" s="18"/>
      <c r="C1535" s="20"/>
      <c r="D1535" s="17"/>
      <c r="E1535" s="17"/>
      <c r="F1535" s="17"/>
      <c r="G1535" s="17"/>
      <c r="H1535" s="20"/>
    </row>
    <row r="1536" spans="1:8" x14ac:dyDescent="0.25">
      <c r="A1536" s="18"/>
      <c r="B1536" s="18"/>
      <c r="C1536" s="20"/>
      <c r="D1536" s="17"/>
      <c r="E1536" s="17"/>
      <c r="F1536" s="17"/>
      <c r="G1536" s="17"/>
      <c r="H1536" s="20"/>
    </row>
    <row r="1537" spans="1:8" x14ac:dyDescent="0.25">
      <c r="A1537" s="18"/>
      <c r="B1537" s="18"/>
      <c r="C1537" s="20"/>
      <c r="D1537" s="17"/>
      <c r="E1537" s="17"/>
      <c r="F1537" s="17"/>
      <c r="G1537" s="17"/>
      <c r="H1537" s="20"/>
    </row>
    <row r="1538" spans="1:8" x14ac:dyDescent="0.25">
      <c r="A1538" s="18"/>
      <c r="B1538" s="18"/>
      <c r="C1538" s="20"/>
      <c r="D1538" s="17"/>
      <c r="E1538" s="17"/>
      <c r="F1538" s="17"/>
      <c r="G1538" s="17"/>
      <c r="H1538" s="20"/>
    </row>
    <row r="1539" spans="1:8" x14ac:dyDescent="0.25">
      <c r="A1539" s="18"/>
      <c r="B1539" s="18"/>
      <c r="C1539" s="20"/>
      <c r="D1539" s="17"/>
      <c r="E1539" s="17"/>
      <c r="F1539" s="17"/>
      <c r="G1539" s="17"/>
      <c r="H1539" s="20"/>
    </row>
    <row r="1540" spans="1:8" x14ac:dyDescent="0.25">
      <c r="A1540" s="18"/>
      <c r="B1540" s="18"/>
      <c r="C1540" s="20"/>
      <c r="D1540" s="17"/>
      <c r="E1540" s="17"/>
      <c r="F1540" s="17"/>
      <c r="G1540" s="17"/>
      <c r="H1540" s="20"/>
    </row>
    <row r="1541" spans="1:8" x14ac:dyDescent="0.25">
      <c r="A1541" s="18"/>
      <c r="B1541" s="18"/>
      <c r="C1541" s="20"/>
      <c r="D1541" s="17"/>
      <c r="E1541" s="17"/>
      <c r="F1541" s="17"/>
      <c r="G1541" s="17"/>
      <c r="H1541" s="20"/>
    </row>
    <row r="1542" spans="1:8" x14ac:dyDescent="0.25">
      <c r="A1542" s="18"/>
      <c r="B1542" s="18"/>
      <c r="C1542" s="20"/>
      <c r="D1542" s="17"/>
      <c r="E1542" s="17"/>
      <c r="F1542" s="17"/>
      <c r="G1542" s="17"/>
      <c r="H1542" s="20"/>
    </row>
    <row r="1543" spans="1:8" x14ac:dyDescent="0.25">
      <c r="A1543" s="18"/>
      <c r="B1543" s="18"/>
      <c r="C1543" s="20"/>
      <c r="D1543" s="17"/>
      <c r="E1543" s="17"/>
      <c r="F1543" s="17"/>
      <c r="G1543" s="17"/>
      <c r="H1543" s="20"/>
    </row>
    <row r="1544" spans="1:8" x14ac:dyDescent="0.25">
      <c r="A1544" s="18"/>
      <c r="B1544" s="18"/>
      <c r="C1544" s="20"/>
      <c r="D1544" s="17"/>
      <c r="E1544" s="17"/>
      <c r="F1544" s="17"/>
      <c r="G1544" s="17"/>
      <c r="H1544" s="20"/>
    </row>
    <row r="1545" spans="1:8" x14ac:dyDescent="0.25">
      <c r="A1545" s="18"/>
      <c r="B1545" s="18"/>
      <c r="C1545" s="20"/>
      <c r="D1545" s="17"/>
      <c r="E1545" s="17"/>
      <c r="F1545" s="17"/>
      <c r="G1545" s="17"/>
      <c r="H1545" s="20"/>
    </row>
    <row r="1546" spans="1:8" x14ac:dyDescent="0.25">
      <c r="A1546" s="18"/>
      <c r="B1546" s="18"/>
      <c r="C1546" s="20"/>
      <c r="D1546" s="17"/>
      <c r="E1546" s="17"/>
      <c r="F1546" s="17"/>
      <c r="G1546" s="17"/>
      <c r="H1546" s="20"/>
    </row>
    <row r="1547" spans="1:8" x14ac:dyDescent="0.25">
      <c r="A1547" s="18"/>
      <c r="B1547" s="18"/>
      <c r="C1547" s="20"/>
      <c r="D1547" s="17"/>
      <c r="E1547" s="17"/>
      <c r="F1547" s="17"/>
      <c r="G1547" s="17"/>
      <c r="H1547" s="20"/>
    </row>
    <row r="1548" spans="1:8" x14ac:dyDescent="0.25">
      <c r="A1548" s="18"/>
      <c r="B1548" s="18"/>
      <c r="C1548" s="20"/>
      <c r="D1548" s="17"/>
      <c r="E1548" s="17"/>
      <c r="F1548" s="17"/>
      <c r="G1548" s="17"/>
      <c r="H1548" s="20"/>
    </row>
    <row r="1549" spans="1:8" x14ac:dyDescent="0.25">
      <c r="A1549" s="18"/>
      <c r="B1549" s="18"/>
      <c r="C1549" s="20"/>
      <c r="D1549" s="17"/>
      <c r="E1549" s="17"/>
      <c r="F1549" s="17"/>
      <c r="G1549" s="17"/>
      <c r="H1549" s="20"/>
    </row>
    <row r="1550" spans="1:8" x14ac:dyDescent="0.25">
      <c r="A1550" s="18"/>
      <c r="B1550" s="18"/>
      <c r="C1550" s="20"/>
      <c r="D1550" s="17"/>
      <c r="E1550" s="17"/>
      <c r="F1550" s="17"/>
      <c r="G1550" s="17"/>
      <c r="H1550" s="20"/>
    </row>
    <row r="1551" spans="1:8" x14ac:dyDescent="0.25">
      <c r="A1551" s="18"/>
      <c r="B1551" s="18"/>
      <c r="C1551" s="20"/>
      <c r="D1551" s="17"/>
      <c r="E1551" s="17"/>
      <c r="F1551" s="17"/>
      <c r="G1551" s="17"/>
      <c r="H1551" s="20"/>
    </row>
    <row r="1552" spans="1:8" x14ac:dyDescent="0.25">
      <c r="A1552" s="18"/>
      <c r="B1552" s="18"/>
      <c r="C1552" s="20"/>
      <c r="D1552" s="17"/>
      <c r="E1552" s="17"/>
      <c r="F1552" s="17"/>
      <c r="G1552" s="17"/>
      <c r="H1552" s="20"/>
    </row>
    <row r="1553" spans="1:8" x14ac:dyDescent="0.25">
      <c r="A1553" s="18"/>
      <c r="B1553" s="18"/>
      <c r="C1553" s="20"/>
      <c r="D1553" s="17"/>
      <c r="E1553" s="17"/>
      <c r="F1553" s="17"/>
      <c r="G1553" s="17"/>
      <c r="H1553" s="20"/>
    </row>
    <row r="1554" spans="1:8" x14ac:dyDescent="0.25">
      <c r="A1554" s="18"/>
      <c r="B1554" s="18"/>
      <c r="C1554" s="20"/>
      <c r="D1554" s="17"/>
      <c r="E1554" s="17"/>
      <c r="F1554" s="17"/>
      <c r="G1554" s="17"/>
      <c r="H1554" s="20"/>
    </row>
    <row r="1555" spans="1:8" x14ac:dyDescent="0.25">
      <c r="A1555" s="18"/>
      <c r="B1555" s="18"/>
      <c r="C1555" s="20"/>
      <c r="D1555" s="17"/>
      <c r="E1555" s="17"/>
      <c r="F1555" s="17"/>
      <c r="G1555" s="17"/>
      <c r="H1555" s="20"/>
    </row>
    <row r="1556" spans="1:8" x14ac:dyDescent="0.25">
      <c r="A1556" s="18"/>
      <c r="B1556" s="18"/>
      <c r="C1556" s="20"/>
      <c r="D1556" s="17"/>
      <c r="E1556" s="17"/>
      <c r="F1556" s="17"/>
      <c r="G1556" s="17"/>
      <c r="H1556" s="20"/>
    </row>
    <row r="1557" spans="1:8" x14ac:dyDescent="0.25">
      <c r="A1557" s="18"/>
      <c r="B1557" s="18"/>
      <c r="C1557" s="20"/>
      <c r="D1557" s="17"/>
      <c r="E1557" s="17"/>
      <c r="F1557" s="17"/>
      <c r="G1557" s="17"/>
      <c r="H1557" s="20"/>
    </row>
    <row r="1558" spans="1:8" x14ac:dyDescent="0.25">
      <c r="A1558" s="18"/>
      <c r="B1558" s="18"/>
      <c r="C1558" s="20"/>
      <c r="D1558" s="17"/>
      <c r="E1558" s="17"/>
      <c r="F1558" s="17"/>
      <c r="G1558" s="17"/>
      <c r="H1558" s="20"/>
    </row>
    <row r="1559" spans="1:8" x14ac:dyDescent="0.25">
      <c r="A1559" s="18"/>
      <c r="B1559" s="18"/>
      <c r="C1559" s="20"/>
      <c r="D1559" s="17"/>
      <c r="E1559" s="17"/>
      <c r="F1559" s="17"/>
      <c r="G1559" s="17"/>
      <c r="H1559" s="20"/>
    </row>
    <row r="1560" spans="1:8" x14ac:dyDescent="0.25">
      <c r="A1560" s="18"/>
      <c r="B1560" s="18"/>
      <c r="C1560" s="20"/>
      <c r="D1560" s="17"/>
      <c r="E1560" s="17"/>
      <c r="F1560" s="17"/>
      <c r="G1560" s="17"/>
      <c r="H1560" s="20"/>
    </row>
    <row r="1561" spans="1:8" x14ac:dyDescent="0.25">
      <c r="A1561" s="18"/>
      <c r="B1561" s="18"/>
      <c r="C1561" s="20"/>
      <c r="D1561" s="17"/>
      <c r="E1561" s="17"/>
      <c r="F1561" s="17"/>
      <c r="G1561" s="17"/>
      <c r="H1561" s="20"/>
    </row>
    <row r="1562" spans="1:8" x14ac:dyDescent="0.25">
      <c r="A1562" s="18"/>
      <c r="B1562" s="18"/>
      <c r="C1562" s="20"/>
      <c r="D1562" s="17"/>
      <c r="E1562" s="17"/>
      <c r="F1562" s="17"/>
      <c r="G1562" s="17"/>
      <c r="H1562" s="20"/>
    </row>
    <row r="1563" spans="1:8" x14ac:dyDescent="0.25">
      <c r="A1563" s="18"/>
      <c r="B1563" s="18"/>
      <c r="C1563" s="20"/>
      <c r="D1563" s="17"/>
      <c r="E1563" s="17"/>
      <c r="F1563" s="17"/>
      <c r="G1563" s="17"/>
      <c r="H1563" s="20"/>
    </row>
    <row r="1564" spans="1:8" x14ac:dyDescent="0.25">
      <c r="A1564" s="18"/>
      <c r="B1564" s="18"/>
      <c r="C1564" s="20"/>
      <c r="D1564" s="17"/>
      <c r="E1564" s="17"/>
      <c r="F1564" s="17"/>
      <c r="G1564" s="17"/>
      <c r="H1564" s="20"/>
    </row>
    <row r="1565" spans="1:8" x14ac:dyDescent="0.25">
      <c r="A1565" s="18"/>
      <c r="B1565" s="18"/>
      <c r="C1565" s="20"/>
      <c r="D1565" s="17"/>
      <c r="E1565" s="17"/>
      <c r="F1565" s="17"/>
      <c r="G1565" s="17"/>
      <c r="H1565" s="20"/>
    </row>
    <row r="1566" spans="1:8" x14ac:dyDescent="0.25">
      <c r="A1566" s="18"/>
      <c r="B1566" s="18"/>
      <c r="C1566" s="20"/>
      <c r="D1566" s="17"/>
      <c r="E1566" s="17"/>
      <c r="F1566" s="17"/>
      <c r="G1566" s="17"/>
      <c r="H1566" s="20"/>
    </row>
    <row r="1567" spans="1:8" x14ac:dyDescent="0.25">
      <c r="A1567" s="18"/>
      <c r="B1567" s="18"/>
      <c r="C1567" s="20"/>
      <c r="D1567" s="17"/>
      <c r="E1567" s="17"/>
      <c r="F1567" s="17"/>
      <c r="G1567" s="17"/>
      <c r="H1567" s="20"/>
    </row>
    <row r="1568" spans="1:8" x14ac:dyDescent="0.25">
      <c r="A1568" s="18"/>
      <c r="B1568" s="18"/>
      <c r="C1568" s="20"/>
      <c r="D1568" s="17"/>
      <c r="E1568" s="17"/>
      <c r="F1568" s="17"/>
      <c r="G1568" s="17"/>
      <c r="H1568" s="20"/>
    </row>
    <row r="1569" spans="1:8" x14ac:dyDescent="0.25">
      <c r="A1569" s="18"/>
      <c r="B1569" s="18"/>
      <c r="C1569" s="20"/>
      <c r="D1569" s="17"/>
      <c r="E1569" s="17"/>
      <c r="F1569" s="17"/>
      <c r="G1569" s="17"/>
      <c r="H1569" s="20"/>
    </row>
    <row r="1570" spans="1:8" x14ac:dyDescent="0.25">
      <c r="A1570" s="18"/>
      <c r="B1570" s="18"/>
      <c r="C1570" s="20"/>
      <c r="D1570" s="17"/>
      <c r="E1570" s="17"/>
      <c r="F1570" s="17"/>
      <c r="G1570" s="17"/>
      <c r="H1570" s="20"/>
    </row>
    <row r="1571" spans="1:8" x14ac:dyDescent="0.25">
      <c r="A1571" s="18"/>
      <c r="B1571" s="18"/>
      <c r="C1571" s="20"/>
      <c r="D1571" s="17"/>
      <c r="E1571" s="17"/>
      <c r="F1571" s="17"/>
      <c r="G1571" s="17"/>
      <c r="H1571" s="20"/>
    </row>
    <row r="1572" spans="1:8" x14ac:dyDescent="0.25">
      <c r="A1572" s="18"/>
      <c r="B1572" s="18"/>
      <c r="C1572" s="20"/>
      <c r="D1572" s="17"/>
      <c r="E1572" s="17"/>
      <c r="F1572" s="17"/>
      <c r="G1572" s="17"/>
      <c r="H1572" s="20"/>
    </row>
    <row r="1573" spans="1:8" x14ac:dyDescent="0.25">
      <c r="A1573" s="18"/>
      <c r="B1573" s="18"/>
      <c r="C1573" s="20"/>
      <c r="D1573" s="17"/>
      <c r="E1573" s="17"/>
      <c r="F1573" s="17"/>
      <c r="G1573" s="17"/>
      <c r="H1573" s="20"/>
    </row>
    <row r="1574" spans="1:8" x14ac:dyDescent="0.25">
      <c r="A1574" s="18"/>
      <c r="B1574" s="18"/>
      <c r="C1574" s="20"/>
      <c r="D1574" s="17"/>
      <c r="E1574" s="17"/>
      <c r="F1574" s="17"/>
      <c r="G1574" s="17"/>
      <c r="H1574" s="20"/>
    </row>
    <row r="1575" spans="1:8" x14ac:dyDescent="0.25">
      <c r="A1575" s="18"/>
      <c r="B1575" s="18"/>
      <c r="C1575" s="20"/>
      <c r="D1575" s="17"/>
      <c r="E1575" s="17"/>
      <c r="F1575" s="17"/>
      <c r="G1575" s="17"/>
      <c r="H1575" s="20"/>
    </row>
    <row r="1576" spans="1:8" x14ac:dyDescent="0.25">
      <c r="A1576" s="18"/>
      <c r="B1576" s="18"/>
      <c r="C1576" s="20"/>
      <c r="D1576" s="17"/>
      <c r="E1576" s="17"/>
      <c r="F1576" s="17"/>
      <c r="G1576" s="17"/>
      <c r="H1576" s="20"/>
    </row>
    <row r="1577" spans="1:8" x14ac:dyDescent="0.25">
      <c r="A1577" s="18"/>
      <c r="B1577" s="18"/>
      <c r="C1577" s="20"/>
      <c r="D1577" s="17"/>
      <c r="E1577" s="17"/>
      <c r="F1577" s="17"/>
      <c r="G1577" s="17"/>
      <c r="H1577" s="20"/>
    </row>
    <row r="1578" spans="1:8" x14ac:dyDescent="0.25">
      <c r="A1578" s="18"/>
      <c r="B1578" s="18"/>
      <c r="C1578" s="20"/>
      <c r="D1578" s="17"/>
      <c r="E1578" s="17"/>
      <c r="F1578" s="17"/>
      <c r="G1578" s="17"/>
      <c r="H1578" s="20"/>
    </row>
    <row r="1579" spans="1:8" x14ac:dyDescent="0.25">
      <c r="A1579" s="18"/>
      <c r="B1579" s="18"/>
      <c r="C1579" s="20"/>
      <c r="D1579" s="17"/>
      <c r="E1579" s="17"/>
      <c r="F1579" s="17"/>
      <c r="G1579" s="17"/>
      <c r="H1579" s="20"/>
    </row>
    <row r="1580" spans="1:8" x14ac:dyDescent="0.25">
      <c r="A1580" s="18"/>
      <c r="B1580" s="18"/>
      <c r="C1580" s="20"/>
      <c r="D1580" s="17"/>
      <c r="E1580" s="17"/>
      <c r="F1580" s="17"/>
      <c r="G1580" s="17"/>
      <c r="H1580" s="20"/>
    </row>
    <row r="1581" spans="1:8" x14ac:dyDescent="0.25">
      <c r="A1581" s="18"/>
      <c r="B1581" s="18"/>
      <c r="C1581" s="20"/>
      <c r="D1581" s="17"/>
      <c r="E1581" s="17"/>
      <c r="F1581" s="17"/>
      <c r="G1581" s="17"/>
      <c r="H1581" s="20"/>
    </row>
    <row r="1582" spans="1:8" x14ac:dyDescent="0.25">
      <c r="A1582" s="18"/>
      <c r="B1582" s="18"/>
      <c r="C1582" s="20"/>
      <c r="D1582" s="17"/>
      <c r="E1582" s="17"/>
      <c r="F1582" s="17"/>
      <c r="G1582" s="17"/>
      <c r="H1582" s="20"/>
    </row>
    <row r="1583" spans="1:8" x14ac:dyDescent="0.25">
      <c r="A1583" s="18"/>
      <c r="B1583" s="18"/>
      <c r="C1583" s="20"/>
      <c r="D1583" s="17"/>
      <c r="E1583" s="17"/>
      <c r="F1583" s="17"/>
      <c r="G1583" s="17"/>
      <c r="H1583" s="20"/>
    </row>
    <row r="1584" spans="1:8" x14ac:dyDescent="0.25">
      <c r="A1584" s="18"/>
      <c r="B1584" s="18"/>
      <c r="C1584" s="20"/>
      <c r="D1584" s="17"/>
      <c r="E1584" s="17"/>
      <c r="F1584" s="17"/>
      <c r="G1584" s="17"/>
      <c r="H1584" s="20"/>
    </row>
    <row r="1585" spans="1:8" x14ac:dyDescent="0.25">
      <c r="A1585" s="18"/>
      <c r="B1585" s="18"/>
      <c r="C1585" s="20"/>
      <c r="D1585" s="17"/>
      <c r="E1585" s="17"/>
      <c r="F1585" s="17"/>
      <c r="G1585" s="17"/>
      <c r="H1585" s="20"/>
    </row>
    <row r="1586" spans="1:8" x14ac:dyDescent="0.25">
      <c r="A1586" s="18"/>
      <c r="B1586" s="18"/>
      <c r="C1586" s="20"/>
      <c r="D1586" s="17"/>
      <c r="E1586" s="17"/>
      <c r="F1586" s="17"/>
      <c r="G1586" s="17"/>
      <c r="H1586" s="20"/>
    </row>
    <row r="1587" spans="1:8" x14ac:dyDescent="0.25">
      <c r="A1587" s="18"/>
      <c r="B1587" s="18"/>
      <c r="C1587" s="20"/>
      <c r="D1587" s="17"/>
      <c r="E1587" s="17"/>
      <c r="F1587" s="17"/>
      <c r="G1587" s="17"/>
      <c r="H1587" s="20"/>
    </row>
    <row r="1588" spans="1:8" x14ac:dyDescent="0.25">
      <c r="A1588" s="18"/>
      <c r="B1588" s="18"/>
      <c r="C1588" s="20"/>
      <c r="D1588" s="17"/>
      <c r="E1588" s="17"/>
      <c r="F1588" s="17"/>
      <c r="G1588" s="17"/>
      <c r="H1588" s="20"/>
    </row>
    <row r="1589" spans="1:8" x14ac:dyDescent="0.25">
      <c r="A1589" s="18"/>
      <c r="B1589" s="18"/>
      <c r="C1589" s="20"/>
      <c r="D1589" s="17"/>
      <c r="E1589" s="17"/>
      <c r="F1589" s="17"/>
      <c r="G1589" s="17"/>
      <c r="H1589" s="20"/>
    </row>
    <row r="1590" spans="1:8" x14ac:dyDescent="0.25">
      <c r="A1590" s="18"/>
      <c r="B1590" s="18"/>
      <c r="C1590" s="20"/>
      <c r="D1590" s="17"/>
      <c r="E1590" s="17"/>
      <c r="F1590" s="17"/>
      <c r="G1590" s="17"/>
      <c r="H1590" s="20"/>
    </row>
    <row r="1591" spans="1:8" x14ac:dyDescent="0.25">
      <c r="A1591" s="18"/>
      <c r="B1591" s="18"/>
      <c r="C1591" s="20"/>
      <c r="D1591" s="17"/>
      <c r="E1591" s="17"/>
      <c r="F1591" s="17"/>
      <c r="G1591" s="17"/>
      <c r="H1591" s="20"/>
    </row>
    <row r="1592" spans="1:8" x14ac:dyDescent="0.25">
      <c r="A1592" s="18"/>
      <c r="B1592" s="18"/>
      <c r="C1592" s="20"/>
      <c r="D1592" s="17"/>
      <c r="E1592" s="17"/>
      <c r="F1592" s="17"/>
      <c r="G1592" s="17"/>
      <c r="H1592" s="20"/>
    </row>
    <row r="1593" spans="1:8" x14ac:dyDescent="0.25">
      <c r="A1593" s="18"/>
      <c r="B1593" s="18"/>
      <c r="C1593" s="20"/>
      <c r="D1593" s="17"/>
      <c r="E1593" s="17"/>
      <c r="F1593" s="17"/>
      <c r="G1593" s="17"/>
      <c r="H1593" s="20"/>
    </row>
    <row r="1594" spans="1:8" x14ac:dyDescent="0.25">
      <c r="A1594" s="18"/>
      <c r="B1594" s="18"/>
      <c r="C1594" s="20"/>
      <c r="D1594" s="17"/>
      <c r="E1594" s="17"/>
      <c r="F1594" s="17"/>
      <c r="G1594" s="17"/>
      <c r="H1594" s="20"/>
    </row>
    <row r="1595" spans="1:8" x14ac:dyDescent="0.25">
      <c r="A1595" s="18"/>
      <c r="B1595" s="18"/>
      <c r="C1595" s="20"/>
      <c r="D1595" s="17"/>
      <c r="E1595" s="17"/>
      <c r="F1595" s="17"/>
      <c r="G1595" s="17"/>
      <c r="H1595" s="20"/>
    </row>
    <row r="1596" spans="1:8" x14ac:dyDescent="0.25">
      <c r="A1596" s="18"/>
      <c r="B1596" s="18"/>
      <c r="C1596" s="20"/>
      <c r="D1596" s="17"/>
      <c r="E1596" s="17"/>
      <c r="F1596" s="17"/>
      <c r="G1596" s="17"/>
      <c r="H1596" s="20"/>
    </row>
    <row r="1597" spans="1:8" x14ac:dyDescent="0.25">
      <c r="A1597" s="18"/>
      <c r="B1597" s="18"/>
      <c r="C1597" s="20"/>
      <c r="D1597" s="17"/>
      <c r="E1597" s="17"/>
      <c r="F1597" s="17"/>
      <c r="G1597" s="17"/>
      <c r="H1597" s="20"/>
    </row>
    <row r="1598" spans="1:8" x14ac:dyDescent="0.25">
      <c r="A1598" s="18"/>
      <c r="B1598" s="18"/>
      <c r="C1598" s="20"/>
      <c r="D1598" s="17"/>
      <c r="E1598" s="17"/>
      <c r="F1598" s="17"/>
      <c r="G1598" s="17"/>
      <c r="H1598" s="20"/>
    </row>
    <row r="1599" spans="1:8" x14ac:dyDescent="0.25">
      <c r="A1599" s="18"/>
      <c r="B1599" s="18"/>
      <c r="C1599" s="20"/>
      <c r="D1599" s="17"/>
      <c r="E1599" s="17"/>
      <c r="F1599" s="17"/>
      <c r="G1599" s="17"/>
      <c r="H1599" s="20"/>
    </row>
    <row r="1600" spans="1:8" x14ac:dyDescent="0.25">
      <c r="A1600" s="18"/>
      <c r="B1600" s="18"/>
      <c r="C1600" s="20"/>
      <c r="D1600" s="17"/>
      <c r="E1600" s="17"/>
      <c r="F1600" s="17"/>
      <c r="G1600" s="17"/>
      <c r="H1600" s="20"/>
    </row>
    <row r="1601" spans="1:8" x14ac:dyDescent="0.25">
      <c r="A1601" s="18"/>
      <c r="B1601" s="18"/>
      <c r="C1601" s="20"/>
      <c r="D1601" s="17"/>
      <c r="E1601" s="17"/>
      <c r="F1601" s="17"/>
      <c r="G1601" s="17"/>
      <c r="H1601" s="20"/>
    </row>
    <row r="1602" spans="1:8" x14ac:dyDescent="0.25">
      <c r="A1602" s="18"/>
      <c r="B1602" s="18"/>
      <c r="C1602" s="20"/>
      <c r="D1602" s="17"/>
      <c r="E1602" s="17"/>
      <c r="F1602" s="17"/>
      <c r="G1602" s="17"/>
      <c r="H1602" s="20"/>
    </row>
    <row r="1603" spans="1:8" x14ac:dyDescent="0.25">
      <c r="A1603" s="18"/>
      <c r="B1603" s="18"/>
      <c r="C1603" s="20"/>
      <c r="D1603" s="17"/>
      <c r="E1603" s="17"/>
      <c r="F1603" s="17"/>
      <c r="G1603" s="17"/>
      <c r="H1603" s="20"/>
    </row>
    <row r="1604" spans="1:8" x14ac:dyDescent="0.25">
      <c r="A1604" s="18"/>
      <c r="B1604" s="18"/>
      <c r="C1604" s="20"/>
      <c r="D1604" s="17"/>
      <c r="E1604" s="17"/>
      <c r="F1604" s="17"/>
      <c r="G1604" s="17"/>
      <c r="H1604" s="20"/>
    </row>
    <row r="1605" spans="1:8" x14ac:dyDescent="0.25">
      <c r="A1605" s="18"/>
      <c r="B1605" s="18"/>
      <c r="C1605" s="20"/>
      <c r="D1605" s="17"/>
      <c r="E1605" s="17"/>
      <c r="F1605" s="17"/>
      <c r="G1605" s="17"/>
      <c r="H1605" s="20"/>
    </row>
    <row r="1606" spans="1:8" x14ac:dyDescent="0.25">
      <c r="A1606" s="18"/>
      <c r="B1606" s="18"/>
      <c r="C1606" s="20"/>
      <c r="D1606" s="17"/>
      <c r="E1606" s="17"/>
      <c r="F1606" s="17"/>
      <c r="G1606" s="17"/>
      <c r="H1606" s="20"/>
    </row>
    <row r="1607" spans="1:8" x14ac:dyDescent="0.25">
      <c r="A1607" s="18"/>
      <c r="B1607" s="18"/>
      <c r="C1607" s="20"/>
      <c r="D1607" s="17"/>
      <c r="E1607" s="17"/>
      <c r="F1607" s="17"/>
      <c r="G1607" s="17"/>
      <c r="H1607" s="20"/>
    </row>
    <row r="1608" spans="1:8" x14ac:dyDescent="0.25">
      <c r="A1608" s="18"/>
      <c r="B1608" s="18"/>
      <c r="C1608" s="20"/>
      <c r="D1608" s="17"/>
      <c r="E1608" s="17"/>
      <c r="F1608" s="17"/>
      <c r="G1608" s="17"/>
      <c r="H1608" s="20"/>
    </row>
    <row r="1609" spans="1:8" x14ac:dyDescent="0.25">
      <c r="A1609" s="18"/>
      <c r="B1609" s="18"/>
      <c r="C1609" s="20"/>
      <c r="D1609" s="17"/>
      <c r="E1609" s="17"/>
      <c r="F1609" s="17"/>
      <c r="G1609" s="17"/>
      <c r="H1609" s="20"/>
    </row>
    <row r="1610" spans="1:8" x14ac:dyDescent="0.25">
      <c r="A1610" s="18"/>
      <c r="B1610" s="18"/>
      <c r="C1610" s="20"/>
      <c r="D1610" s="17"/>
      <c r="E1610" s="17"/>
      <c r="F1610" s="17"/>
      <c r="G1610" s="17"/>
      <c r="H1610" s="20"/>
    </row>
    <row r="1611" spans="1:8" x14ac:dyDescent="0.25">
      <c r="A1611" s="18"/>
      <c r="B1611" s="18"/>
      <c r="C1611" s="20"/>
      <c r="D1611" s="17"/>
      <c r="E1611" s="17"/>
      <c r="F1611" s="17"/>
      <c r="G1611" s="17"/>
      <c r="H1611" s="20"/>
    </row>
    <row r="1612" spans="1:8" x14ac:dyDescent="0.25">
      <c r="A1612" s="18"/>
      <c r="B1612" s="18"/>
      <c r="C1612" s="20"/>
      <c r="D1612" s="17"/>
      <c r="E1612" s="17"/>
      <c r="F1612" s="17"/>
      <c r="G1612" s="17"/>
      <c r="H1612" s="20"/>
    </row>
    <row r="1613" spans="1:8" x14ac:dyDescent="0.25">
      <c r="A1613" s="18"/>
      <c r="B1613" s="18"/>
      <c r="C1613" s="20"/>
      <c r="D1613" s="17"/>
      <c r="E1613" s="17"/>
      <c r="F1613" s="17"/>
      <c r="G1613" s="17"/>
      <c r="H1613" s="20"/>
    </row>
    <row r="1614" spans="1:8" x14ac:dyDescent="0.25">
      <c r="A1614" s="18"/>
      <c r="B1614" s="18"/>
      <c r="C1614" s="20"/>
      <c r="D1614" s="17"/>
      <c r="E1614" s="17"/>
      <c r="F1614" s="17"/>
      <c r="G1614" s="17"/>
      <c r="H1614" s="20"/>
    </row>
    <row r="1615" spans="1:8" x14ac:dyDescent="0.25">
      <c r="A1615" s="18"/>
      <c r="B1615" s="18"/>
      <c r="C1615" s="20"/>
      <c r="D1615" s="17"/>
      <c r="E1615" s="17"/>
      <c r="F1615" s="17"/>
      <c r="G1615" s="17"/>
      <c r="H1615" s="20"/>
    </row>
    <row r="1616" spans="1:8" x14ac:dyDescent="0.25">
      <c r="A1616" s="18"/>
      <c r="B1616" s="18"/>
      <c r="C1616" s="20"/>
      <c r="D1616" s="17"/>
      <c r="E1616" s="17"/>
      <c r="F1616" s="17"/>
      <c r="G1616" s="17"/>
      <c r="H1616" s="20"/>
    </row>
    <row r="1617" spans="1:8" x14ac:dyDescent="0.25">
      <c r="A1617" s="18"/>
      <c r="B1617" s="18"/>
      <c r="C1617" s="20"/>
      <c r="D1617" s="17"/>
      <c r="E1617" s="17"/>
      <c r="F1617" s="17"/>
      <c r="G1617" s="17"/>
      <c r="H1617" s="20"/>
    </row>
    <row r="1618" spans="1:8" x14ac:dyDescent="0.25">
      <c r="A1618" s="18"/>
      <c r="B1618" s="18"/>
      <c r="C1618" s="20"/>
      <c r="D1618" s="17"/>
      <c r="E1618" s="17"/>
      <c r="F1618" s="17"/>
      <c r="G1618" s="17"/>
      <c r="H1618" s="20"/>
    </row>
    <row r="1619" spans="1:8" x14ac:dyDescent="0.25">
      <c r="A1619" s="18"/>
      <c r="B1619" s="18"/>
      <c r="C1619" s="20"/>
      <c r="D1619" s="17"/>
      <c r="E1619" s="17"/>
      <c r="F1619" s="17"/>
      <c r="G1619" s="17"/>
      <c r="H1619" s="20"/>
    </row>
    <row r="1620" spans="1:8" x14ac:dyDescent="0.25">
      <c r="A1620" s="18"/>
      <c r="B1620" s="18"/>
      <c r="C1620" s="20"/>
      <c r="D1620" s="17"/>
      <c r="E1620" s="17"/>
      <c r="F1620" s="17"/>
      <c r="G1620" s="17"/>
      <c r="H1620" s="20"/>
    </row>
    <row r="1621" spans="1:8" x14ac:dyDescent="0.25">
      <c r="A1621" s="18"/>
      <c r="B1621" s="18"/>
      <c r="C1621" s="20"/>
      <c r="D1621" s="17"/>
      <c r="E1621" s="17"/>
      <c r="F1621" s="17"/>
      <c r="G1621" s="17"/>
      <c r="H1621" s="20"/>
    </row>
    <row r="1622" spans="1:8" x14ac:dyDescent="0.25">
      <c r="A1622" s="18"/>
      <c r="B1622" s="18"/>
      <c r="C1622" s="20"/>
      <c r="D1622" s="17"/>
      <c r="E1622" s="17"/>
      <c r="F1622" s="17"/>
      <c r="G1622" s="17"/>
      <c r="H1622" s="20"/>
    </row>
    <row r="1623" spans="1:8" x14ac:dyDescent="0.25">
      <c r="A1623" s="18"/>
      <c r="B1623" s="18"/>
      <c r="C1623" s="20"/>
      <c r="D1623" s="17"/>
      <c r="E1623" s="17"/>
      <c r="F1623" s="17"/>
      <c r="G1623" s="17"/>
      <c r="H1623" s="20"/>
    </row>
    <row r="1624" spans="1:8" x14ac:dyDescent="0.25">
      <c r="A1624" s="18"/>
      <c r="B1624" s="18"/>
      <c r="C1624" s="20"/>
      <c r="D1624" s="17"/>
      <c r="E1624" s="17"/>
      <c r="F1624" s="17"/>
      <c r="G1624" s="17"/>
      <c r="H1624" s="20"/>
    </row>
    <row r="1625" spans="1:8" x14ac:dyDescent="0.25">
      <c r="A1625" s="18"/>
      <c r="B1625" s="18"/>
      <c r="C1625" s="20"/>
      <c r="D1625" s="17"/>
      <c r="E1625" s="17"/>
      <c r="F1625" s="17"/>
      <c r="G1625" s="17"/>
      <c r="H1625" s="20"/>
    </row>
    <row r="1626" spans="1:8" x14ac:dyDescent="0.25">
      <c r="A1626" s="18"/>
      <c r="B1626" s="18"/>
      <c r="C1626" s="20"/>
      <c r="D1626" s="17"/>
      <c r="E1626" s="17"/>
      <c r="F1626" s="17"/>
      <c r="G1626" s="17"/>
      <c r="H1626" s="20"/>
    </row>
    <row r="1627" spans="1:8" x14ac:dyDescent="0.25">
      <c r="A1627" s="18"/>
      <c r="B1627" s="18"/>
      <c r="C1627" s="20"/>
      <c r="D1627" s="17"/>
      <c r="E1627" s="17"/>
      <c r="F1627" s="17"/>
      <c r="G1627" s="17"/>
      <c r="H1627" s="20"/>
    </row>
    <row r="1628" spans="1:8" x14ac:dyDescent="0.25">
      <c r="A1628" s="18"/>
      <c r="B1628" s="18"/>
      <c r="C1628" s="20"/>
      <c r="D1628" s="17"/>
      <c r="E1628" s="17"/>
      <c r="F1628" s="17"/>
      <c r="G1628" s="17"/>
      <c r="H1628" s="20"/>
    </row>
    <row r="1629" spans="1:8" x14ac:dyDescent="0.25">
      <c r="A1629" s="18"/>
      <c r="B1629" s="18"/>
      <c r="C1629" s="20"/>
      <c r="D1629" s="17"/>
      <c r="E1629" s="17"/>
      <c r="F1629" s="17"/>
      <c r="G1629" s="17"/>
      <c r="H1629" s="20"/>
    </row>
    <row r="1630" spans="1:8" x14ac:dyDescent="0.25">
      <c r="A1630" s="18"/>
      <c r="B1630" s="18"/>
      <c r="C1630" s="20"/>
      <c r="D1630" s="17"/>
      <c r="E1630" s="17"/>
      <c r="F1630" s="17"/>
      <c r="G1630" s="17"/>
      <c r="H1630" s="20"/>
    </row>
    <row r="1631" spans="1:8" x14ac:dyDescent="0.25">
      <c r="A1631" s="18"/>
      <c r="B1631" s="18"/>
      <c r="C1631" s="20"/>
      <c r="D1631" s="17"/>
      <c r="E1631" s="17"/>
      <c r="F1631" s="17"/>
      <c r="G1631" s="17"/>
      <c r="H1631" s="20"/>
    </row>
    <row r="1632" spans="1:8" x14ac:dyDescent="0.25">
      <c r="A1632" s="18"/>
      <c r="B1632" s="18"/>
      <c r="C1632" s="20"/>
      <c r="D1632" s="17"/>
      <c r="E1632" s="17"/>
      <c r="F1632" s="17"/>
      <c r="G1632" s="17"/>
      <c r="H1632" s="20"/>
    </row>
    <row r="1633" spans="1:8" x14ac:dyDescent="0.25">
      <c r="A1633" s="18"/>
      <c r="B1633" s="18"/>
      <c r="C1633" s="20"/>
      <c r="D1633" s="17"/>
      <c r="E1633" s="17"/>
      <c r="F1633" s="17"/>
      <c r="G1633" s="17"/>
      <c r="H1633" s="20"/>
    </row>
    <row r="1634" spans="1:8" x14ac:dyDescent="0.25">
      <c r="A1634" s="18"/>
      <c r="B1634" s="18"/>
      <c r="C1634" s="20"/>
      <c r="D1634" s="17"/>
      <c r="E1634" s="17"/>
      <c r="F1634" s="17"/>
      <c r="G1634" s="17"/>
      <c r="H1634" s="20"/>
    </row>
    <row r="1635" spans="1:8" x14ac:dyDescent="0.25">
      <c r="A1635" s="18"/>
      <c r="B1635" s="18"/>
      <c r="C1635" s="20"/>
      <c r="D1635" s="17"/>
      <c r="E1635" s="17"/>
      <c r="F1635" s="17"/>
      <c r="G1635" s="17"/>
      <c r="H1635" s="20"/>
    </row>
    <row r="1636" spans="1:8" x14ac:dyDescent="0.25">
      <c r="A1636" s="18"/>
      <c r="B1636" s="18"/>
      <c r="C1636" s="20"/>
      <c r="D1636" s="17"/>
      <c r="E1636" s="17"/>
      <c r="F1636" s="17"/>
      <c r="G1636" s="17"/>
      <c r="H1636" s="20"/>
    </row>
    <row r="1637" spans="1:8" x14ac:dyDescent="0.25">
      <c r="A1637" s="18"/>
      <c r="B1637" s="18"/>
      <c r="C1637" s="20"/>
      <c r="D1637" s="17"/>
      <c r="E1637" s="17"/>
      <c r="F1637" s="17"/>
      <c r="G1637" s="17"/>
      <c r="H1637" s="20"/>
    </row>
    <row r="1638" spans="1:8" x14ac:dyDescent="0.25">
      <c r="A1638" s="18"/>
      <c r="B1638" s="18"/>
      <c r="C1638" s="20"/>
      <c r="D1638" s="17"/>
      <c r="E1638" s="17"/>
      <c r="F1638" s="17"/>
      <c r="G1638" s="17"/>
      <c r="H1638" s="20"/>
    </row>
    <row r="1639" spans="1:8" x14ac:dyDescent="0.25">
      <c r="A1639" s="18"/>
      <c r="B1639" s="18"/>
      <c r="C1639" s="20"/>
      <c r="D1639" s="17"/>
      <c r="E1639" s="17"/>
      <c r="F1639" s="17"/>
      <c r="G1639" s="17"/>
      <c r="H1639" s="20"/>
    </row>
    <row r="1640" spans="1:8" x14ac:dyDescent="0.25">
      <c r="A1640" s="18"/>
      <c r="B1640" s="18"/>
      <c r="C1640" s="20"/>
      <c r="D1640" s="17"/>
      <c r="E1640" s="17"/>
      <c r="F1640" s="17"/>
      <c r="G1640" s="17"/>
      <c r="H1640" s="20"/>
    </row>
    <row r="1641" spans="1:8" x14ac:dyDescent="0.25">
      <c r="A1641" s="18"/>
      <c r="B1641" s="18"/>
      <c r="C1641" s="20"/>
      <c r="D1641" s="17"/>
      <c r="E1641" s="17"/>
      <c r="F1641" s="17"/>
      <c r="G1641" s="17"/>
      <c r="H1641" s="20"/>
    </row>
    <row r="1642" spans="1:8" x14ac:dyDescent="0.25">
      <c r="A1642" s="18"/>
      <c r="B1642" s="18"/>
      <c r="C1642" s="20"/>
      <c r="D1642" s="17"/>
      <c r="E1642" s="17"/>
      <c r="F1642" s="17"/>
      <c r="G1642" s="17"/>
      <c r="H1642" s="20"/>
    </row>
    <row r="1643" spans="1:8" x14ac:dyDescent="0.25">
      <c r="A1643" s="18"/>
      <c r="B1643" s="18"/>
      <c r="C1643" s="20"/>
      <c r="D1643" s="17"/>
      <c r="E1643" s="17"/>
      <c r="F1643" s="17"/>
      <c r="G1643" s="17"/>
      <c r="H1643" s="20"/>
    </row>
    <row r="1644" spans="1:8" x14ac:dyDescent="0.25">
      <c r="A1644" s="18"/>
      <c r="B1644" s="18"/>
      <c r="C1644" s="20"/>
      <c r="D1644" s="17"/>
      <c r="E1644" s="17"/>
      <c r="F1644" s="17"/>
      <c r="G1644" s="17"/>
      <c r="H1644" s="20"/>
    </row>
    <row r="1645" spans="1:8" x14ac:dyDescent="0.25">
      <c r="A1645" s="18"/>
      <c r="B1645" s="18"/>
      <c r="C1645" s="20"/>
      <c r="D1645" s="17"/>
      <c r="E1645" s="17"/>
      <c r="F1645" s="17"/>
      <c r="G1645" s="17"/>
      <c r="H1645" s="20"/>
    </row>
    <row r="1646" spans="1:8" x14ac:dyDescent="0.25">
      <c r="A1646" s="18"/>
      <c r="B1646" s="18"/>
      <c r="C1646" s="20"/>
      <c r="D1646" s="17"/>
      <c r="E1646" s="17"/>
      <c r="F1646" s="17"/>
      <c r="G1646" s="17"/>
      <c r="H1646" s="20"/>
    </row>
    <row r="1647" spans="1:8" x14ac:dyDescent="0.25">
      <c r="A1647" s="18"/>
      <c r="B1647" s="18"/>
      <c r="C1647" s="20"/>
      <c r="D1647" s="17"/>
      <c r="E1647" s="17"/>
      <c r="F1647" s="17"/>
      <c r="G1647" s="17"/>
      <c r="H1647" s="20"/>
    </row>
    <row r="1648" spans="1:8" x14ac:dyDescent="0.25">
      <c r="A1648" s="18"/>
      <c r="B1648" s="18"/>
      <c r="C1648" s="20"/>
      <c r="D1648" s="17"/>
      <c r="E1648" s="17"/>
      <c r="F1648" s="17"/>
      <c r="G1648" s="17"/>
      <c r="H1648" s="20"/>
    </row>
    <row r="1649" spans="1:8" x14ac:dyDescent="0.25">
      <c r="A1649" s="18"/>
      <c r="B1649" s="18"/>
      <c r="C1649" s="20"/>
      <c r="D1649" s="17"/>
      <c r="E1649" s="17"/>
      <c r="F1649" s="17"/>
      <c r="G1649" s="17"/>
      <c r="H1649" s="20"/>
    </row>
    <row r="1650" spans="1:8" x14ac:dyDescent="0.25">
      <c r="A1650" s="18"/>
      <c r="B1650" s="18"/>
      <c r="C1650" s="20"/>
      <c r="D1650" s="17"/>
      <c r="E1650" s="17"/>
      <c r="F1650" s="17"/>
      <c r="G1650" s="17"/>
      <c r="H1650" s="20"/>
    </row>
    <row r="1651" spans="1:8" x14ac:dyDescent="0.25">
      <c r="A1651" s="18"/>
      <c r="B1651" s="18"/>
      <c r="C1651" s="20"/>
      <c r="D1651" s="17"/>
      <c r="E1651" s="17"/>
      <c r="F1651" s="17"/>
      <c r="G1651" s="17"/>
      <c r="H1651" s="20"/>
    </row>
    <row r="1652" spans="1:8" x14ac:dyDescent="0.25">
      <c r="A1652" s="18"/>
      <c r="B1652" s="18"/>
      <c r="C1652" s="20"/>
      <c r="D1652" s="17"/>
      <c r="E1652" s="17"/>
      <c r="F1652" s="17"/>
      <c r="G1652" s="17"/>
      <c r="H1652" s="20"/>
    </row>
    <row r="1653" spans="1:8" x14ac:dyDescent="0.25">
      <c r="A1653" s="18"/>
      <c r="B1653" s="18"/>
      <c r="C1653" s="20"/>
      <c r="D1653" s="17"/>
      <c r="E1653" s="17"/>
      <c r="F1653" s="17"/>
      <c r="G1653" s="17"/>
      <c r="H1653" s="20"/>
    </row>
    <row r="1654" spans="1:8" x14ac:dyDescent="0.25">
      <c r="A1654" s="18"/>
      <c r="B1654" s="18"/>
      <c r="C1654" s="20"/>
      <c r="D1654" s="17"/>
      <c r="E1654" s="17"/>
      <c r="F1654" s="17"/>
      <c r="G1654" s="17"/>
      <c r="H1654" s="20"/>
    </row>
    <row r="1655" spans="1:8" x14ac:dyDescent="0.25">
      <c r="A1655" s="18"/>
      <c r="B1655" s="18"/>
      <c r="C1655" s="20"/>
      <c r="D1655" s="17"/>
      <c r="E1655" s="17"/>
      <c r="F1655" s="17"/>
      <c r="G1655" s="17"/>
      <c r="H1655" s="20"/>
    </row>
    <row r="1656" spans="1:8" x14ac:dyDescent="0.25">
      <c r="A1656" s="18"/>
      <c r="B1656" s="18"/>
      <c r="C1656" s="20"/>
      <c r="D1656" s="17"/>
      <c r="E1656" s="17"/>
      <c r="F1656" s="17"/>
      <c r="G1656" s="17"/>
      <c r="H1656" s="20"/>
    </row>
    <row r="1657" spans="1:8" x14ac:dyDescent="0.25">
      <c r="A1657" s="18"/>
      <c r="B1657" s="18"/>
      <c r="C1657" s="20"/>
      <c r="D1657" s="17"/>
      <c r="E1657" s="17"/>
      <c r="F1657" s="17"/>
      <c r="G1657" s="17"/>
      <c r="H1657" s="20"/>
    </row>
    <row r="1658" spans="1:8" x14ac:dyDescent="0.25">
      <c r="A1658" s="18"/>
      <c r="B1658" s="18"/>
      <c r="C1658" s="20"/>
      <c r="D1658" s="17"/>
      <c r="E1658" s="17"/>
      <c r="F1658" s="17"/>
      <c r="G1658" s="17"/>
      <c r="H1658" s="20"/>
    </row>
    <row r="1659" spans="1:8" x14ac:dyDescent="0.25">
      <c r="A1659" s="18"/>
      <c r="B1659" s="18"/>
      <c r="C1659" s="20"/>
      <c r="D1659" s="17"/>
      <c r="E1659" s="17"/>
      <c r="F1659" s="17"/>
      <c r="G1659" s="17"/>
      <c r="H1659" s="20"/>
    </row>
    <row r="1660" spans="1:8" x14ac:dyDescent="0.25">
      <c r="A1660" s="18"/>
      <c r="B1660" s="18"/>
      <c r="C1660" s="20"/>
      <c r="D1660" s="17"/>
      <c r="E1660" s="17"/>
      <c r="F1660" s="17"/>
      <c r="G1660" s="17"/>
      <c r="H1660" s="20"/>
    </row>
    <row r="1661" spans="1:8" x14ac:dyDescent="0.25">
      <c r="A1661" s="18"/>
      <c r="B1661" s="18"/>
      <c r="C1661" s="20"/>
      <c r="D1661" s="17"/>
      <c r="E1661" s="17"/>
      <c r="F1661" s="17"/>
      <c r="G1661" s="17"/>
      <c r="H1661" s="20"/>
    </row>
    <row r="1662" spans="1:8" x14ac:dyDescent="0.25">
      <c r="A1662" s="18"/>
      <c r="B1662" s="18"/>
      <c r="C1662" s="20"/>
      <c r="D1662" s="17"/>
      <c r="E1662" s="17"/>
      <c r="F1662" s="17"/>
      <c r="G1662" s="17"/>
      <c r="H1662" s="20"/>
    </row>
    <row r="1663" spans="1:8" x14ac:dyDescent="0.25">
      <c r="A1663" s="18"/>
      <c r="B1663" s="18"/>
      <c r="C1663" s="20"/>
      <c r="D1663" s="17"/>
      <c r="E1663" s="17"/>
      <c r="F1663" s="17"/>
      <c r="G1663" s="17"/>
      <c r="H1663" s="20"/>
    </row>
    <row r="1664" spans="1:8" x14ac:dyDescent="0.25">
      <c r="A1664" s="18"/>
      <c r="B1664" s="18"/>
      <c r="C1664" s="20"/>
      <c r="D1664" s="17"/>
      <c r="E1664" s="17"/>
      <c r="F1664" s="17"/>
      <c r="G1664" s="17"/>
      <c r="H1664" s="20"/>
    </row>
    <row r="1665" spans="1:8" x14ac:dyDescent="0.25">
      <c r="A1665" s="18"/>
      <c r="B1665" s="18"/>
      <c r="C1665" s="20"/>
      <c r="D1665" s="17"/>
      <c r="E1665" s="17"/>
      <c r="F1665" s="17"/>
      <c r="G1665" s="17"/>
      <c r="H1665" s="20"/>
    </row>
    <row r="1666" spans="1:8" x14ac:dyDescent="0.25">
      <c r="A1666" s="18"/>
      <c r="B1666" s="18"/>
      <c r="C1666" s="20"/>
      <c r="D1666" s="17"/>
      <c r="E1666" s="17"/>
      <c r="F1666" s="17"/>
      <c r="G1666" s="17"/>
      <c r="H1666" s="20"/>
    </row>
    <row r="1667" spans="1:8" x14ac:dyDescent="0.25">
      <c r="A1667" s="18"/>
      <c r="B1667" s="18"/>
      <c r="C1667" s="20"/>
      <c r="D1667" s="17"/>
      <c r="E1667" s="17"/>
      <c r="F1667" s="17"/>
      <c r="G1667" s="17"/>
      <c r="H1667" s="20"/>
    </row>
    <row r="1668" spans="1:8" x14ac:dyDescent="0.25">
      <c r="A1668" s="18"/>
      <c r="B1668" s="18"/>
      <c r="C1668" s="20"/>
      <c r="D1668" s="17"/>
      <c r="E1668" s="17"/>
      <c r="F1668" s="17"/>
      <c r="G1668" s="17"/>
      <c r="H1668" s="20"/>
    </row>
    <row r="1669" spans="1:8" x14ac:dyDescent="0.25">
      <c r="A1669" s="18"/>
      <c r="B1669" s="18"/>
      <c r="C1669" s="20"/>
      <c r="D1669" s="17"/>
      <c r="E1669" s="17"/>
      <c r="F1669" s="17"/>
      <c r="G1669" s="17"/>
      <c r="H1669" s="20"/>
    </row>
    <row r="1670" spans="1:8" x14ac:dyDescent="0.25">
      <c r="A1670" s="18"/>
      <c r="B1670" s="18"/>
      <c r="C1670" s="20"/>
      <c r="D1670" s="17"/>
      <c r="E1670" s="17"/>
      <c r="F1670" s="17"/>
      <c r="G1670" s="17"/>
      <c r="H1670" s="20"/>
    </row>
  </sheetData>
  <autoFilter ref="A1:G624" xr:uid="{37748B02-D20A-4C6B-ADE9-EE7D2CFD2234}"/>
  <phoneticPr fontId="5" type="noConversion"/>
  <pageMargins left="0.78740157499999996" right="0.78740157499999996" top="0.984251969" bottom="0.984251969" header="0.4921259845" footer="0.4921259845"/>
  <pageSetup paperSize="9" orientation="portrait" verticalDpi="7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A3A87-6C30-451B-9FB5-287AA7836006}">
  <sheetPr>
    <tabColor theme="9" tint="0.59999389629810485"/>
  </sheetPr>
  <dimension ref="A1:O1671"/>
  <sheetViews>
    <sheetView zoomScale="115" zoomScaleNormal="115" workbookViewId="0">
      <pane ySplit="1" topLeftCell="A2" activePane="bottomLeft" state="frozen"/>
      <selection activeCell="I32" activeCellId="1" sqref="D23 I32"/>
      <selection pane="bottomLeft" activeCell="E59" sqref="E59"/>
    </sheetView>
  </sheetViews>
  <sheetFormatPr baseColWidth="10" defaultColWidth="11.5703125" defaultRowHeight="13.5" outlineLevelCol="1" x14ac:dyDescent="0.25"/>
  <cols>
    <col min="1" max="1" width="22.5703125" style="19" bestFit="1" customWidth="1" outlineLevel="1"/>
    <col min="2" max="2" width="21.85546875" style="19" customWidth="1" outlineLevel="1"/>
    <col min="3" max="3" width="18.42578125" style="22" customWidth="1"/>
    <col min="4" max="4" width="24.85546875" style="3" customWidth="1"/>
    <col min="5" max="5" width="25.85546875" style="3" customWidth="1"/>
    <col min="6" max="7" width="18.42578125" style="3" customWidth="1"/>
    <col min="8" max="8" width="11.5703125" style="22"/>
    <col min="9" max="256" width="11.5703125" style="2"/>
    <col min="257" max="257" width="26" style="2" customWidth="1"/>
    <col min="258" max="258" width="14.5703125" style="2" customWidth="1"/>
    <col min="259" max="259" width="13" style="2" customWidth="1"/>
    <col min="260" max="260" width="13.140625" style="2" customWidth="1"/>
    <col min="261" max="261" width="16.28515625" style="2" customWidth="1"/>
    <col min="262" max="512" width="11.5703125" style="2"/>
    <col min="513" max="513" width="26" style="2" customWidth="1"/>
    <col min="514" max="514" width="14.5703125" style="2" customWidth="1"/>
    <col min="515" max="515" width="13" style="2" customWidth="1"/>
    <col min="516" max="516" width="13.140625" style="2" customWidth="1"/>
    <col min="517" max="517" width="16.28515625" style="2" customWidth="1"/>
    <col min="518" max="768" width="11.5703125" style="2"/>
    <col min="769" max="769" width="26" style="2" customWidth="1"/>
    <col min="770" max="770" width="14.5703125" style="2" customWidth="1"/>
    <col min="771" max="771" width="13" style="2" customWidth="1"/>
    <col min="772" max="772" width="13.140625" style="2" customWidth="1"/>
    <col min="773" max="773" width="16.28515625" style="2" customWidth="1"/>
    <col min="774" max="1024" width="11.5703125" style="2"/>
    <col min="1025" max="1025" width="26" style="2" customWidth="1"/>
    <col min="1026" max="1026" width="14.5703125" style="2" customWidth="1"/>
    <col min="1027" max="1027" width="13" style="2" customWidth="1"/>
    <col min="1028" max="1028" width="13.140625" style="2" customWidth="1"/>
    <col min="1029" max="1029" width="16.28515625" style="2" customWidth="1"/>
    <col min="1030" max="1280" width="11.5703125" style="2"/>
    <col min="1281" max="1281" width="26" style="2" customWidth="1"/>
    <col min="1282" max="1282" width="14.5703125" style="2" customWidth="1"/>
    <col min="1283" max="1283" width="13" style="2" customWidth="1"/>
    <col min="1284" max="1284" width="13.140625" style="2" customWidth="1"/>
    <col min="1285" max="1285" width="16.28515625" style="2" customWidth="1"/>
    <col min="1286" max="1536" width="11.5703125" style="2"/>
    <col min="1537" max="1537" width="26" style="2" customWidth="1"/>
    <col min="1538" max="1538" width="14.5703125" style="2" customWidth="1"/>
    <col min="1539" max="1539" width="13" style="2" customWidth="1"/>
    <col min="1540" max="1540" width="13.140625" style="2" customWidth="1"/>
    <col min="1541" max="1541" width="16.28515625" style="2" customWidth="1"/>
    <col min="1542" max="1792" width="11.5703125" style="2"/>
    <col min="1793" max="1793" width="26" style="2" customWidth="1"/>
    <col min="1794" max="1794" width="14.5703125" style="2" customWidth="1"/>
    <col min="1795" max="1795" width="13" style="2" customWidth="1"/>
    <col min="1796" max="1796" width="13.140625" style="2" customWidth="1"/>
    <col min="1797" max="1797" width="16.28515625" style="2" customWidth="1"/>
    <col min="1798" max="2048" width="11.5703125" style="2"/>
    <col min="2049" max="2049" width="26" style="2" customWidth="1"/>
    <col min="2050" max="2050" width="14.5703125" style="2" customWidth="1"/>
    <col min="2051" max="2051" width="13" style="2" customWidth="1"/>
    <col min="2052" max="2052" width="13.140625" style="2" customWidth="1"/>
    <col min="2053" max="2053" width="16.28515625" style="2" customWidth="1"/>
    <col min="2054" max="2304" width="11.5703125" style="2"/>
    <col min="2305" max="2305" width="26" style="2" customWidth="1"/>
    <col min="2306" max="2306" width="14.5703125" style="2" customWidth="1"/>
    <col min="2307" max="2307" width="13" style="2" customWidth="1"/>
    <col min="2308" max="2308" width="13.140625" style="2" customWidth="1"/>
    <col min="2309" max="2309" width="16.28515625" style="2" customWidth="1"/>
    <col min="2310" max="2560" width="11.5703125" style="2"/>
    <col min="2561" max="2561" width="26" style="2" customWidth="1"/>
    <col min="2562" max="2562" width="14.5703125" style="2" customWidth="1"/>
    <col min="2563" max="2563" width="13" style="2" customWidth="1"/>
    <col min="2564" max="2564" width="13.140625" style="2" customWidth="1"/>
    <col min="2565" max="2565" width="16.28515625" style="2" customWidth="1"/>
    <col min="2566" max="2816" width="11.5703125" style="2"/>
    <col min="2817" max="2817" width="26" style="2" customWidth="1"/>
    <col min="2818" max="2818" width="14.5703125" style="2" customWidth="1"/>
    <col min="2819" max="2819" width="13" style="2" customWidth="1"/>
    <col min="2820" max="2820" width="13.140625" style="2" customWidth="1"/>
    <col min="2821" max="2821" width="16.28515625" style="2" customWidth="1"/>
    <col min="2822" max="3072" width="11.5703125" style="2"/>
    <col min="3073" max="3073" width="26" style="2" customWidth="1"/>
    <col min="3074" max="3074" width="14.5703125" style="2" customWidth="1"/>
    <col min="3075" max="3075" width="13" style="2" customWidth="1"/>
    <col min="3076" max="3076" width="13.140625" style="2" customWidth="1"/>
    <col min="3077" max="3077" width="16.28515625" style="2" customWidth="1"/>
    <col min="3078" max="3328" width="11.5703125" style="2"/>
    <col min="3329" max="3329" width="26" style="2" customWidth="1"/>
    <col min="3330" max="3330" width="14.5703125" style="2" customWidth="1"/>
    <col min="3331" max="3331" width="13" style="2" customWidth="1"/>
    <col min="3332" max="3332" width="13.140625" style="2" customWidth="1"/>
    <col min="3333" max="3333" width="16.28515625" style="2" customWidth="1"/>
    <col min="3334" max="3584" width="11.5703125" style="2"/>
    <col min="3585" max="3585" width="26" style="2" customWidth="1"/>
    <col min="3586" max="3586" width="14.5703125" style="2" customWidth="1"/>
    <col min="3587" max="3587" width="13" style="2" customWidth="1"/>
    <col min="3588" max="3588" width="13.140625" style="2" customWidth="1"/>
    <col min="3589" max="3589" width="16.28515625" style="2" customWidth="1"/>
    <col min="3590" max="3840" width="11.5703125" style="2"/>
    <col min="3841" max="3841" width="26" style="2" customWidth="1"/>
    <col min="3842" max="3842" width="14.5703125" style="2" customWidth="1"/>
    <col min="3843" max="3843" width="13" style="2" customWidth="1"/>
    <col min="3844" max="3844" width="13.140625" style="2" customWidth="1"/>
    <col min="3845" max="3845" width="16.28515625" style="2" customWidth="1"/>
    <col min="3846" max="4096" width="11.5703125" style="2"/>
    <col min="4097" max="4097" width="26" style="2" customWidth="1"/>
    <col min="4098" max="4098" width="14.5703125" style="2" customWidth="1"/>
    <col min="4099" max="4099" width="13" style="2" customWidth="1"/>
    <col min="4100" max="4100" width="13.140625" style="2" customWidth="1"/>
    <col min="4101" max="4101" width="16.28515625" style="2" customWidth="1"/>
    <col min="4102" max="4352" width="11.5703125" style="2"/>
    <col min="4353" max="4353" width="26" style="2" customWidth="1"/>
    <col min="4354" max="4354" width="14.5703125" style="2" customWidth="1"/>
    <col min="4355" max="4355" width="13" style="2" customWidth="1"/>
    <col min="4356" max="4356" width="13.140625" style="2" customWidth="1"/>
    <col min="4357" max="4357" width="16.28515625" style="2" customWidth="1"/>
    <col min="4358" max="4608" width="11.5703125" style="2"/>
    <col min="4609" max="4609" width="26" style="2" customWidth="1"/>
    <col min="4610" max="4610" width="14.5703125" style="2" customWidth="1"/>
    <col min="4611" max="4611" width="13" style="2" customWidth="1"/>
    <col min="4612" max="4612" width="13.140625" style="2" customWidth="1"/>
    <col min="4613" max="4613" width="16.28515625" style="2" customWidth="1"/>
    <col min="4614" max="4864" width="11.5703125" style="2"/>
    <col min="4865" max="4865" width="26" style="2" customWidth="1"/>
    <col min="4866" max="4866" width="14.5703125" style="2" customWidth="1"/>
    <col min="4867" max="4867" width="13" style="2" customWidth="1"/>
    <col min="4868" max="4868" width="13.140625" style="2" customWidth="1"/>
    <col min="4869" max="4869" width="16.28515625" style="2" customWidth="1"/>
    <col min="4870" max="5120" width="11.5703125" style="2"/>
    <col min="5121" max="5121" width="26" style="2" customWidth="1"/>
    <col min="5122" max="5122" width="14.5703125" style="2" customWidth="1"/>
    <col min="5123" max="5123" width="13" style="2" customWidth="1"/>
    <col min="5124" max="5124" width="13.140625" style="2" customWidth="1"/>
    <col min="5125" max="5125" width="16.28515625" style="2" customWidth="1"/>
    <col min="5126" max="5376" width="11.5703125" style="2"/>
    <col min="5377" max="5377" width="26" style="2" customWidth="1"/>
    <col min="5378" max="5378" width="14.5703125" style="2" customWidth="1"/>
    <col min="5379" max="5379" width="13" style="2" customWidth="1"/>
    <col min="5380" max="5380" width="13.140625" style="2" customWidth="1"/>
    <col min="5381" max="5381" width="16.28515625" style="2" customWidth="1"/>
    <col min="5382" max="5632" width="11.5703125" style="2"/>
    <col min="5633" max="5633" width="26" style="2" customWidth="1"/>
    <col min="5634" max="5634" width="14.5703125" style="2" customWidth="1"/>
    <col min="5635" max="5635" width="13" style="2" customWidth="1"/>
    <col min="5636" max="5636" width="13.140625" style="2" customWidth="1"/>
    <col min="5637" max="5637" width="16.28515625" style="2" customWidth="1"/>
    <col min="5638" max="5888" width="11.5703125" style="2"/>
    <col min="5889" max="5889" width="26" style="2" customWidth="1"/>
    <col min="5890" max="5890" width="14.5703125" style="2" customWidth="1"/>
    <col min="5891" max="5891" width="13" style="2" customWidth="1"/>
    <col min="5892" max="5892" width="13.140625" style="2" customWidth="1"/>
    <col min="5893" max="5893" width="16.28515625" style="2" customWidth="1"/>
    <col min="5894" max="6144" width="11.5703125" style="2"/>
    <col min="6145" max="6145" width="26" style="2" customWidth="1"/>
    <col min="6146" max="6146" width="14.5703125" style="2" customWidth="1"/>
    <col min="6147" max="6147" width="13" style="2" customWidth="1"/>
    <col min="6148" max="6148" width="13.140625" style="2" customWidth="1"/>
    <col min="6149" max="6149" width="16.28515625" style="2" customWidth="1"/>
    <col min="6150" max="6400" width="11.5703125" style="2"/>
    <col min="6401" max="6401" width="26" style="2" customWidth="1"/>
    <col min="6402" max="6402" width="14.5703125" style="2" customWidth="1"/>
    <col min="6403" max="6403" width="13" style="2" customWidth="1"/>
    <col min="6404" max="6404" width="13.140625" style="2" customWidth="1"/>
    <col min="6405" max="6405" width="16.28515625" style="2" customWidth="1"/>
    <col min="6406" max="6656" width="11.5703125" style="2"/>
    <col min="6657" max="6657" width="26" style="2" customWidth="1"/>
    <col min="6658" max="6658" width="14.5703125" style="2" customWidth="1"/>
    <col min="6659" max="6659" width="13" style="2" customWidth="1"/>
    <col min="6660" max="6660" width="13.140625" style="2" customWidth="1"/>
    <col min="6661" max="6661" width="16.28515625" style="2" customWidth="1"/>
    <col min="6662" max="6912" width="11.5703125" style="2"/>
    <col min="6913" max="6913" width="26" style="2" customWidth="1"/>
    <col min="6914" max="6914" width="14.5703125" style="2" customWidth="1"/>
    <col min="6915" max="6915" width="13" style="2" customWidth="1"/>
    <col min="6916" max="6916" width="13.140625" style="2" customWidth="1"/>
    <col min="6917" max="6917" width="16.28515625" style="2" customWidth="1"/>
    <col min="6918" max="7168" width="11.5703125" style="2"/>
    <col min="7169" max="7169" width="26" style="2" customWidth="1"/>
    <col min="7170" max="7170" width="14.5703125" style="2" customWidth="1"/>
    <col min="7171" max="7171" width="13" style="2" customWidth="1"/>
    <col min="7172" max="7172" width="13.140625" style="2" customWidth="1"/>
    <col min="7173" max="7173" width="16.28515625" style="2" customWidth="1"/>
    <col min="7174" max="7424" width="11.5703125" style="2"/>
    <col min="7425" max="7425" width="26" style="2" customWidth="1"/>
    <col min="7426" max="7426" width="14.5703125" style="2" customWidth="1"/>
    <col min="7427" max="7427" width="13" style="2" customWidth="1"/>
    <col min="7428" max="7428" width="13.140625" style="2" customWidth="1"/>
    <col min="7429" max="7429" width="16.28515625" style="2" customWidth="1"/>
    <col min="7430" max="7680" width="11.5703125" style="2"/>
    <col min="7681" max="7681" width="26" style="2" customWidth="1"/>
    <col min="7682" max="7682" width="14.5703125" style="2" customWidth="1"/>
    <col min="7683" max="7683" width="13" style="2" customWidth="1"/>
    <col min="7684" max="7684" width="13.140625" style="2" customWidth="1"/>
    <col min="7685" max="7685" width="16.28515625" style="2" customWidth="1"/>
    <col min="7686" max="7936" width="11.5703125" style="2"/>
    <col min="7937" max="7937" width="26" style="2" customWidth="1"/>
    <col min="7938" max="7938" width="14.5703125" style="2" customWidth="1"/>
    <col min="7939" max="7939" width="13" style="2" customWidth="1"/>
    <col min="7940" max="7940" width="13.140625" style="2" customWidth="1"/>
    <col min="7941" max="7941" width="16.28515625" style="2" customWidth="1"/>
    <col min="7942" max="8192" width="11.5703125" style="2"/>
    <col min="8193" max="8193" width="26" style="2" customWidth="1"/>
    <col min="8194" max="8194" width="14.5703125" style="2" customWidth="1"/>
    <col min="8195" max="8195" width="13" style="2" customWidth="1"/>
    <col min="8196" max="8196" width="13.140625" style="2" customWidth="1"/>
    <col min="8197" max="8197" width="16.28515625" style="2" customWidth="1"/>
    <col min="8198" max="8448" width="11.5703125" style="2"/>
    <col min="8449" max="8449" width="26" style="2" customWidth="1"/>
    <col min="8450" max="8450" width="14.5703125" style="2" customWidth="1"/>
    <col min="8451" max="8451" width="13" style="2" customWidth="1"/>
    <col min="8452" max="8452" width="13.140625" style="2" customWidth="1"/>
    <col min="8453" max="8453" width="16.28515625" style="2" customWidth="1"/>
    <col min="8454" max="8704" width="11.5703125" style="2"/>
    <col min="8705" max="8705" width="26" style="2" customWidth="1"/>
    <col min="8706" max="8706" width="14.5703125" style="2" customWidth="1"/>
    <col min="8707" max="8707" width="13" style="2" customWidth="1"/>
    <col min="8708" max="8708" width="13.140625" style="2" customWidth="1"/>
    <col min="8709" max="8709" width="16.28515625" style="2" customWidth="1"/>
    <col min="8710" max="8960" width="11.5703125" style="2"/>
    <col min="8961" max="8961" width="26" style="2" customWidth="1"/>
    <col min="8962" max="8962" width="14.5703125" style="2" customWidth="1"/>
    <col min="8963" max="8963" width="13" style="2" customWidth="1"/>
    <col min="8964" max="8964" width="13.140625" style="2" customWidth="1"/>
    <col min="8965" max="8965" width="16.28515625" style="2" customWidth="1"/>
    <col min="8966" max="9216" width="11.5703125" style="2"/>
    <col min="9217" max="9217" width="26" style="2" customWidth="1"/>
    <col min="9218" max="9218" width="14.5703125" style="2" customWidth="1"/>
    <col min="9219" max="9219" width="13" style="2" customWidth="1"/>
    <col min="9220" max="9220" width="13.140625" style="2" customWidth="1"/>
    <col min="9221" max="9221" width="16.28515625" style="2" customWidth="1"/>
    <col min="9222" max="9472" width="11.5703125" style="2"/>
    <col min="9473" max="9473" width="26" style="2" customWidth="1"/>
    <col min="9474" max="9474" width="14.5703125" style="2" customWidth="1"/>
    <col min="9475" max="9475" width="13" style="2" customWidth="1"/>
    <col min="9476" max="9476" width="13.140625" style="2" customWidth="1"/>
    <col min="9477" max="9477" width="16.28515625" style="2" customWidth="1"/>
    <col min="9478" max="9728" width="11.5703125" style="2"/>
    <col min="9729" max="9729" width="26" style="2" customWidth="1"/>
    <col min="9730" max="9730" width="14.5703125" style="2" customWidth="1"/>
    <col min="9731" max="9731" width="13" style="2" customWidth="1"/>
    <col min="9732" max="9732" width="13.140625" style="2" customWidth="1"/>
    <col min="9733" max="9733" width="16.28515625" style="2" customWidth="1"/>
    <col min="9734" max="9984" width="11.5703125" style="2"/>
    <col min="9985" max="9985" width="26" style="2" customWidth="1"/>
    <col min="9986" max="9986" width="14.5703125" style="2" customWidth="1"/>
    <col min="9987" max="9987" width="13" style="2" customWidth="1"/>
    <col min="9988" max="9988" width="13.140625" style="2" customWidth="1"/>
    <col min="9989" max="9989" width="16.28515625" style="2" customWidth="1"/>
    <col min="9990" max="10240" width="11.5703125" style="2"/>
    <col min="10241" max="10241" width="26" style="2" customWidth="1"/>
    <col min="10242" max="10242" width="14.5703125" style="2" customWidth="1"/>
    <col min="10243" max="10243" width="13" style="2" customWidth="1"/>
    <col min="10244" max="10244" width="13.140625" style="2" customWidth="1"/>
    <col min="10245" max="10245" width="16.28515625" style="2" customWidth="1"/>
    <col min="10246" max="10496" width="11.5703125" style="2"/>
    <col min="10497" max="10497" width="26" style="2" customWidth="1"/>
    <col min="10498" max="10498" width="14.5703125" style="2" customWidth="1"/>
    <col min="10499" max="10499" width="13" style="2" customWidth="1"/>
    <col min="10500" max="10500" width="13.140625" style="2" customWidth="1"/>
    <col min="10501" max="10501" width="16.28515625" style="2" customWidth="1"/>
    <col min="10502" max="10752" width="11.5703125" style="2"/>
    <col min="10753" max="10753" width="26" style="2" customWidth="1"/>
    <col min="10754" max="10754" width="14.5703125" style="2" customWidth="1"/>
    <col min="10755" max="10755" width="13" style="2" customWidth="1"/>
    <col min="10756" max="10756" width="13.140625" style="2" customWidth="1"/>
    <col min="10757" max="10757" width="16.28515625" style="2" customWidth="1"/>
    <col min="10758" max="11008" width="11.5703125" style="2"/>
    <col min="11009" max="11009" width="26" style="2" customWidth="1"/>
    <col min="11010" max="11010" width="14.5703125" style="2" customWidth="1"/>
    <col min="11011" max="11011" width="13" style="2" customWidth="1"/>
    <col min="11012" max="11012" width="13.140625" style="2" customWidth="1"/>
    <col min="11013" max="11013" width="16.28515625" style="2" customWidth="1"/>
    <col min="11014" max="11264" width="11.5703125" style="2"/>
    <col min="11265" max="11265" width="26" style="2" customWidth="1"/>
    <col min="11266" max="11266" width="14.5703125" style="2" customWidth="1"/>
    <col min="11267" max="11267" width="13" style="2" customWidth="1"/>
    <col min="11268" max="11268" width="13.140625" style="2" customWidth="1"/>
    <col min="11269" max="11269" width="16.28515625" style="2" customWidth="1"/>
    <col min="11270" max="11520" width="11.5703125" style="2"/>
    <col min="11521" max="11521" width="26" style="2" customWidth="1"/>
    <col min="11522" max="11522" width="14.5703125" style="2" customWidth="1"/>
    <col min="11523" max="11523" width="13" style="2" customWidth="1"/>
    <col min="11524" max="11524" width="13.140625" style="2" customWidth="1"/>
    <col min="11525" max="11525" width="16.28515625" style="2" customWidth="1"/>
    <col min="11526" max="11776" width="11.5703125" style="2"/>
    <col min="11777" max="11777" width="26" style="2" customWidth="1"/>
    <col min="11778" max="11778" width="14.5703125" style="2" customWidth="1"/>
    <col min="11779" max="11779" width="13" style="2" customWidth="1"/>
    <col min="11780" max="11780" width="13.140625" style="2" customWidth="1"/>
    <col min="11781" max="11781" width="16.28515625" style="2" customWidth="1"/>
    <col min="11782" max="12032" width="11.5703125" style="2"/>
    <col min="12033" max="12033" width="26" style="2" customWidth="1"/>
    <col min="12034" max="12034" width="14.5703125" style="2" customWidth="1"/>
    <col min="12035" max="12035" width="13" style="2" customWidth="1"/>
    <col min="12036" max="12036" width="13.140625" style="2" customWidth="1"/>
    <col min="12037" max="12037" width="16.28515625" style="2" customWidth="1"/>
    <col min="12038" max="12288" width="11.5703125" style="2"/>
    <col min="12289" max="12289" width="26" style="2" customWidth="1"/>
    <col min="12290" max="12290" width="14.5703125" style="2" customWidth="1"/>
    <col min="12291" max="12291" width="13" style="2" customWidth="1"/>
    <col min="12292" max="12292" width="13.140625" style="2" customWidth="1"/>
    <col min="12293" max="12293" width="16.28515625" style="2" customWidth="1"/>
    <col min="12294" max="12544" width="11.5703125" style="2"/>
    <col min="12545" max="12545" width="26" style="2" customWidth="1"/>
    <col min="12546" max="12546" width="14.5703125" style="2" customWidth="1"/>
    <col min="12547" max="12547" width="13" style="2" customWidth="1"/>
    <col min="12548" max="12548" width="13.140625" style="2" customWidth="1"/>
    <col min="12549" max="12549" width="16.28515625" style="2" customWidth="1"/>
    <col min="12550" max="12800" width="11.5703125" style="2"/>
    <col min="12801" max="12801" width="26" style="2" customWidth="1"/>
    <col min="12802" max="12802" width="14.5703125" style="2" customWidth="1"/>
    <col min="12803" max="12803" width="13" style="2" customWidth="1"/>
    <col min="12804" max="12804" width="13.140625" style="2" customWidth="1"/>
    <col min="12805" max="12805" width="16.28515625" style="2" customWidth="1"/>
    <col min="12806" max="13056" width="11.5703125" style="2"/>
    <col min="13057" max="13057" width="26" style="2" customWidth="1"/>
    <col min="13058" max="13058" width="14.5703125" style="2" customWidth="1"/>
    <col min="13059" max="13059" width="13" style="2" customWidth="1"/>
    <col min="13060" max="13060" width="13.140625" style="2" customWidth="1"/>
    <col min="13061" max="13061" width="16.28515625" style="2" customWidth="1"/>
    <col min="13062" max="13312" width="11.5703125" style="2"/>
    <col min="13313" max="13313" width="26" style="2" customWidth="1"/>
    <col min="13314" max="13314" width="14.5703125" style="2" customWidth="1"/>
    <col min="13315" max="13315" width="13" style="2" customWidth="1"/>
    <col min="13316" max="13316" width="13.140625" style="2" customWidth="1"/>
    <col min="13317" max="13317" width="16.28515625" style="2" customWidth="1"/>
    <col min="13318" max="13568" width="11.5703125" style="2"/>
    <col min="13569" max="13569" width="26" style="2" customWidth="1"/>
    <col min="13570" max="13570" width="14.5703125" style="2" customWidth="1"/>
    <col min="13571" max="13571" width="13" style="2" customWidth="1"/>
    <col min="13572" max="13572" width="13.140625" style="2" customWidth="1"/>
    <col min="13573" max="13573" width="16.28515625" style="2" customWidth="1"/>
    <col min="13574" max="13824" width="11.5703125" style="2"/>
    <col min="13825" max="13825" width="26" style="2" customWidth="1"/>
    <col min="13826" max="13826" width="14.5703125" style="2" customWidth="1"/>
    <col min="13827" max="13827" width="13" style="2" customWidth="1"/>
    <col min="13828" max="13828" width="13.140625" style="2" customWidth="1"/>
    <col min="13829" max="13829" width="16.28515625" style="2" customWidth="1"/>
    <col min="13830" max="14080" width="11.5703125" style="2"/>
    <col min="14081" max="14081" width="26" style="2" customWidth="1"/>
    <col min="14082" max="14082" width="14.5703125" style="2" customWidth="1"/>
    <col min="14083" max="14083" width="13" style="2" customWidth="1"/>
    <col min="14084" max="14084" width="13.140625" style="2" customWidth="1"/>
    <col min="14085" max="14085" width="16.28515625" style="2" customWidth="1"/>
    <col min="14086" max="14336" width="11.5703125" style="2"/>
    <col min="14337" max="14337" width="26" style="2" customWidth="1"/>
    <col min="14338" max="14338" width="14.5703125" style="2" customWidth="1"/>
    <col min="14339" max="14339" width="13" style="2" customWidth="1"/>
    <col min="14340" max="14340" width="13.140625" style="2" customWidth="1"/>
    <col min="14341" max="14341" width="16.28515625" style="2" customWidth="1"/>
    <col min="14342" max="14592" width="11.5703125" style="2"/>
    <col min="14593" max="14593" width="26" style="2" customWidth="1"/>
    <col min="14594" max="14594" width="14.5703125" style="2" customWidth="1"/>
    <col min="14595" max="14595" width="13" style="2" customWidth="1"/>
    <col min="14596" max="14596" width="13.140625" style="2" customWidth="1"/>
    <col min="14597" max="14597" width="16.28515625" style="2" customWidth="1"/>
    <col min="14598" max="14848" width="11.5703125" style="2"/>
    <col min="14849" max="14849" width="26" style="2" customWidth="1"/>
    <col min="14850" max="14850" width="14.5703125" style="2" customWidth="1"/>
    <col min="14851" max="14851" width="13" style="2" customWidth="1"/>
    <col min="14852" max="14852" width="13.140625" style="2" customWidth="1"/>
    <col min="14853" max="14853" width="16.28515625" style="2" customWidth="1"/>
    <col min="14854" max="15104" width="11.5703125" style="2"/>
    <col min="15105" max="15105" width="26" style="2" customWidth="1"/>
    <col min="15106" max="15106" width="14.5703125" style="2" customWidth="1"/>
    <col min="15107" max="15107" width="13" style="2" customWidth="1"/>
    <col min="15108" max="15108" width="13.140625" style="2" customWidth="1"/>
    <col min="15109" max="15109" width="16.28515625" style="2" customWidth="1"/>
    <col min="15110" max="15360" width="11.5703125" style="2"/>
    <col min="15361" max="15361" width="26" style="2" customWidth="1"/>
    <col min="15362" max="15362" width="14.5703125" style="2" customWidth="1"/>
    <col min="15363" max="15363" width="13" style="2" customWidth="1"/>
    <col min="15364" max="15364" width="13.140625" style="2" customWidth="1"/>
    <col min="15365" max="15365" width="16.28515625" style="2" customWidth="1"/>
    <col min="15366" max="15616" width="11.5703125" style="2"/>
    <col min="15617" max="15617" width="26" style="2" customWidth="1"/>
    <col min="15618" max="15618" width="14.5703125" style="2" customWidth="1"/>
    <col min="15619" max="15619" width="13" style="2" customWidth="1"/>
    <col min="15620" max="15620" width="13.140625" style="2" customWidth="1"/>
    <col min="15621" max="15621" width="16.28515625" style="2" customWidth="1"/>
    <col min="15622" max="15872" width="11.5703125" style="2"/>
    <col min="15873" max="15873" width="26" style="2" customWidth="1"/>
    <col min="15874" max="15874" width="14.5703125" style="2" customWidth="1"/>
    <col min="15875" max="15875" width="13" style="2" customWidth="1"/>
    <col min="15876" max="15876" width="13.140625" style="2" customWidth="1"/>
    <col min="15877" max="15877" width="16.28515625" style="2" customWidth="1"/>
    <col min="15878" max="16128" width="11.5703125" style="2"/>
    <col min="16129" max="16129" width="26" style="2" customWidth="1"/>
    <col min="16130" max="16130" width="14.5703125" style="2" customWidth="1"/>
    <col min="16131" max="16131" width="13" style="2" customWidth="1"/>
    <col min="16132" max="16132" width="13.140625" style="2" customWidth="1"/>
    <col min="16133" max="16133" width="16.28515625" style="2" customWidth="1"/>
    <col min="16134" max="16384" width="11.5703125" style="2"/>
  </cols>
  <sheetData>
    <row r="1" spans="1:8" s="9" customFormat="1" ht="44.25" customHeight="1" x14ac:dyDescent="0.25">
      <c r="A1" s="5" t="s">
        <v>315</v>
      </c>
      <c r="B1" s="5" t="s">
        <v>336</v>
      </c>
      <c r="C1" s="5" t="s">
        <v>28</v>
      </c>
      <c r="D1" s="6" t="s">
        <v>346</v>
      </c>
      <c r="E1" s="6" t="s">
        <v>347</v>
      </c>
      <c r="F1" s="5" t="s">
        <v>314</v>
      </c>
      <c r="G1" s="6" t="s">
        <v>343</v>
      </c>
      <c r="H1" s="6" t="s">
        <v>356</v>
      </c>
    </row>
    <row r="2" spans="1:8" x14ac:dyDescent="0.25">
      <c r="A2" s="18" t="str">
        <f>+IFERROR(+VLOOKUP(C2,'#Client'!B:C,2,FALSE)," ")</f>
        <v xml:space="preserve"> </v>
      </c>
      <c r="B2" s="18" t="str">
        <f t="shared" ref="B2:B74" si="0">+_xlfn.CONCAT(D2,"-",F2,"-",C2)</f>
        <v>--</v>
      </c>
      <c r="C2" s="20"/>
      <c r="D2" s="17"/>
      <c r="E2" s="17"/>
      <c r="F2" s="17"/>
      <c r="G2" s="17"/>
      <c r="H2" s="20"/>
    </row>
    <row r="3" spans="1:8" x14ac:dyDescent="0.25">
      <c r="A3" s="18" t="str">
        <f>+IFERROR(+VLOOKUP(C3,'#Client'!B:C,2,FALSE)," ")</f>
        <v xml:space="preserve"> </v>
      </c>
      <c r="B3" s="18" t="str">
        <f t="shared" si="0"/>
        <v>--</v>
      </c>
      <c r="C3" s="20"/>
      <c r="D3" s="17"/>
      <c r="E3" s="17"/>
      <c r="F3" s="17"/>
      <c r="G3" s="17"/>
      <c r="H3" s="20"/>
    </row>
    <row r="4" spans="1:8" x14ac:dyDescent="0.25">
      <c r="A4" s="18" t="str">
        <f>+IFERROR(+VLOOKUP(C4,'#Client'!B:C,2,FALSE)," ")</f>
        <v>ar</v>
      </c>
      <c r="B4" s="18" t="str">
        <f t="shared" si="0"/>
        <v>F-4700-GLISS2020-M643</v>
      </c>
      <c r="C4" s="20" t="s">
        <v>317</v>
      </c>
      <c r="D4" s="17" t="s">
        <v>337</v>
      </c>
      <c r="E4" s="17" t="s">
        <v>350</v>
      </c>
      <c r="F4" s="17" t="s">
        <v>351</v>
      </c>
      <c r="G4" s="17" t="s">
        <v>348</v>
      </c>
      <c r="H4" s="21">
        <v>44214</v>
      </c>
    </row>
    <row r="5" spans="1:8" x14ac:dyDescent="0.25">
      <c r="A5" s="18" t="str">
        <f>+IFERROR(+VLOOKUP(C5,'#Client'!B:C,2,FALSE)," ")</f>
        <v>ax</v>
      </c>
      <c r="B5" s="18" t="str">
        <f t="shared" si="0"/>
        <v>F-4690-GLISS2020-M002</v>
      </c>
      <c r="C5" s="20" t="s">
        <v>24</v>
      </c>
      <c r="D5" s="17" t="s">
        <v>338</v>
      </c>
      <c r="E5" s="17" t="s">
        <v>307</v>
      </c>
      <c r="F5" s="17" t="s">
        <v>351</v>
      </c>
      <c r="G5" s="17" t="s">
        <v>339</v>
      </c>
      <c r="H5" s="21">
        <v>44214</v>
      </c>
    </row>
    <row r="6" spans="1:8" x14ac:dyDescent="0.25">
      <c r="A6" s="18" t="str">
        <f>+IFERROR(+VLOOKUP(C6,'#Client'!B:C,2,FALSE)," ")</f>
        <v>ad</v>
      </c>
      <c r="B6" s="18" t="str">
        <f t="shared" si="0"/>
        <v>F-4706-GLISS2021-G102</v>
      </c>
      <c r="C6" s="20" t="s">
        <v>23</v>
      </c>
      <c r="D6" s="17" t="s">
        <v>26</v>
      </c>
      <c r="E6" s="17" t="s">
        <v>309</v>
      </c>
      <c r="F6" s="17" t="s">
        <v>349</v>
      </c>
      <c r="G6" s="17" t="s">
        <v>352</v>
      </c>
      <c r="H6" s="21">
        <v>44217</v>
      </c>
    </row>
    <row r="7" spans="1:8" x14ac:dyDescent="0.25">
      <c r="A7" s="18" t="str">
        <f>+IFERROR(+VLOOKUP(C7,'#Client'!B:C,2,FALSE)," ")</f>
        <v>ax</v>
      </c>
      <c r="B7" s="18" t="str">
        <f t="shared" si="0"/>
        <v>F-4715-GLISS2021-M002</v>
      </c>
      <c r="C7" s="20" t="s">
        <v>24</v>
      </c>
      <c r="D7" s="17" t="s">
        <v>27</v>
      </c>
      <c r="E7" s="17" t="s">
        <v>310</v>
      </c>
      <c r="F7" s="17" t="s">
        <v>349</v>
      </c>
      <c r="G7" s="17" t="s">
        <v>340</v>
      </c>
      <c r="H7" s="21">
        <v>44221</v>
      </c>
    </row>
    <row r="8" spans="1:8" x14ac:dyDescent="0.25">
      <c r="A8" s="18"/>
      <c r="B8" s="18" t="str">
        <f t="shared" si="0"/>
        <v>--</v>
      </c>
      <c r="C8" s="20"/>
      <c r="D8" s="17"/>
      <c r="E8" s="17"/>
      <c r="F8" s="17"/>
      <c r="G8" s="17"/>
      <c r="H8" s="21"/>
    </row>
    <row r="9" spans="1:8" x14ac:dyDescent="0.25">
      <c r="A9" s="18" t="str">
        <f>+IFERROR(+VLOOKUP(C9,'#Client'!B:C,2,FALSE)," ")</f>
        <v xml:space="preserve"> </v>
      </c>
      <c r="B9" s="18" t="str">
        <f t="shared" si="0"/>
        <v>--</v>
      </c>
      <c r="C9" s="20"/>
      <c r="D9" s="17"/>
      <c r="E9" s="17"/>
      <c r="F9" s="17"/>
      <c r="G9" s="17"/>
      <c r="H9" s="21"/>
    </row>
    <row r="10" spans="1:8" x14ac:dyDescent="0.25">
      <c r="A10" s="18" t="str">
        <f>+IFERROR(+VLOOKUP(C10,'#Client'!B:C,2,FALSE)," ")</f>
        <v>ae</v>
      </c>
      <c r="B10" s="18" t="str">
        <f t="shared" si="0"/>
        <v>F-4734-GLISS2021-G100</v>
      </c>
      <c r="C10" s="20" t="s">
        <v>22</v>
      </c>
      <c r="D10" s="17" t="s">
        <v>25</v>
      </c>
      <c r="E10" s="17" t="s">
        <v>308</v>
      </c>
      <c r="F10" s="17" t="s">
        <v>349</v>
      </c>
      <c r="G10" s="17" t="s">
        <v>353</v>
      </c>
      <c r="H10" s="21">
        <v>44243</v>
      </c>
    </row>
    <row r="11" spans="1:8" x14ac:dyDescent="0.25">
      <c r="A11" s="18" t="str">
        <f>+IFERROR(+VLOOKUP(C11,'#Client'!B:C,2,FALSE)," ")</f>
        <v>aq</v>
      </c>
      <c r="B11" s="18" t="str">
        <f t="shared" si="0"/>
        <v>F-4660-GLISS2020-M636</v>
      </c>
      <c r="C11" s="20" t="s">
        <v>318</v>
      </c>
      <c r="D11" s="17" t="s">
        <v>354</v>
      </c>
      <c r="E11" s="17" t="s">
        <v>344</v>
      </c>
      <c r="F11" s="17" t="s">
        <v>351</v>
      </c>
      <c r="G11" s="17" t="s">
        <v>355</v>
      </c>
      <c r="H11" s="21">
        <v>44183</v>
      </c>
    </row>
    <row r="12" spans="1:8" x14ac:dyDescent="0.25">
      <c r="A12" s="18" t="str">
        <f>+IFERROR(+VLOOKUP(C12,'#Client'!B:C,2,FALSE)," ")</f>
        <v>ad</v>
      </c>
      <c r="B12" s="18" t="str">
        <f t="shared" si="0"/>
        <v>F-4766-GLISS2021-G102</v>
      </c>
      <c r="C12" s="20" t="s">
        <v>23</v>
      </c>
      <c r="D12" s="17" t="s">
        <v>359</v>
      </c>
      <c r="E12" s="17" t="s">
        <v>360</v>
      </c>
      <c r="F12" s="17" t="s">
        <v>349</v>
      </c>
      <c r="G12" s="17" t="s">
        <v>361</v>
      </c>
      <c r="H12" s="21">
        <v>44252</v>
      </c>
    </row>
    <row r="13" spans="1:8" x14ac:dyDescent="0.25">
      <c r="A13" s="18" t="str">
        <f>+IFERROR(+VLOOKUP(C13,'#Client'!B:C,2,FALSE)," ")</f>
        <v xml:space="preserve"> </v>
      </c>
      <c r="B13" s="18" t="str">
        <f t="shared" si="0"/>
        <v>--</v>
      </c>
      <c r="C13" s="20"/>
      <c r="D13" s="17"/>
      <c r="E13" s="17"/>
      <c r="F13" s="17"/>
      <c r="G13" s="17"/>
      <c r="H13" s="21"/>
    </row>
    <row r="14" spans="1:8" x14ac:dyDescent="0.25">
      <c r="A14" s="18" t="str">
        <f>+IFERROR(+VLOOKUP(C14,'#Client'!B:C,2,FALSE)," ")</f>
        <v xml:space="preserve"> </v>
      </c>
      <c r="B14" s="18" t="str">
        <f t="shared" si="0"/>
        <v>--</v>
      </c>
      <c r="C14" s="20"/>
      <c r="D14" s="17"/>
      <c r="E14" s="17"/>
      <c r="F14" s="17"/>
      <c r="G14" s="17"/>
      <c r="H14" s="21"/>
    </row>
    <row r="15" spans="1:8" x14ac:dyDescent="0.25">
      <c r="A15" s="18" t="str">
        <f>+IFERROR(+VLOOKUP(C15,'#Client'!B:C,2,FALSE)," ")</f>
        <v>ax</v>
      </c>
      <c r="B15" s="18" t="str">
        <f t="shared" si="0"/>
        <v>F-4779-GLISS2021-M002</v>
      </c>
      <c r="C15" s="20" t="s">
        <v>24</v>
      </c>
      <c r="D15" s="17" t="s">
        <v>805</v>
      </c>
      <c r="E15" s="17" t="s">
        <v>799</v>
      </c>
      <c r="F15" s="17" t="s">
        <v>349</v>
      </c>
      <c r="G15" s="17" t="s">
        <v>815</v>
      </c>
      <c r="H15" s="21">
        <v>44259</v>
      </c>
    </row>
    <row r="16" spans="1:8" x14ac:dyDescent="0.25">
      <c r="A16" s="18" t="str">
        <f>+IFERROR(+VLOOKUP(C16,'#Client'!B:C,2,FALSE)," ")</f>
        <v>ax</v>
      </c>
      <c r="B16" s="18" t="str">
        <f t="shared" si="0"/>
        <v>F-4834-GLISS2021-M002</v>
      </c>
      <c r="C16" s="20" t="s">
        <v>24</v>
      </c>
      <c r="D16" s="17" t="s">
        <v>803</v>
      </c>
      <c r="E16" s="17" t="s">
        <v>800</v>
      </c>
      <c r="F16" s="17" t="s">
        <v>349</v>
      </c>
      <c r="G16" s="17" t="s">
        <v>802</v>
      </c>
      <c r="H16" s="21">
        <v>44272</v>
      </c>
    </row>
    <row r="17" spans="1:15" x14ac:dyDescent="0.25">
      <c r="A17" s="18" t="str">
        <f>+IFERROR(+VLOOKUP(C17,'#Client'!B:C,2,FALSE)," ")</f>
        <v>ad</v>
      </c>
      <c r="B17" s="18" t="str">
        <f t="shared" si="0"/>
        <v>F-4851-GLISS2021-G102</v>
      </c>
      <c r="C17" s="20" t="s">
        <v>23</v>
      </c>
      <c r="D17" s="17" t="s">
        <v>806</v>
      </c>
      <c r="E17" s="17" t="s">
        <v>807</v>
      </c>
      <c r="F17" s="17" t="s">
        <v>349</v>
      </c>
      <c r="G17" s="17" t="s">
        <v>808</v>
      </c>
      <c r="H17" s="21">
        <v>44279</v>
      </c>
    </row>
    <row r="18" spans="1:15" x14ac:dyDescent="0.25">
      <c r="A18" s="18" t="str">
        <f>+IFERROR(+VLOOKUP(C18,'#Client'!B:C,2,FALSE)," ")</f>
        <v>aq</v>
      </c>
      <c r="B18" s="18" t="str">
        <f t="shared" si="0"/>
        <v>F-4897-GLISS2021-M636</v>
      </c>
      <c r="C18" s="20" t="s">
        <v>318</v>
      </c>
      <c r="D18" s="17" t="s">
        <v>809</v>
      </c>
      <c r="E18" s="17" t="s">
        <v>810</v>
      </c>
      <c r="F18" s="17" t="s">
        <v>349</v>
      </c>
      <c r="G18" s="17" t="s">
        <v>811</v>
      </c>
      <c r="H18" s="21">
        <v>44286</v>
      </c>
    </row>
    <row r="19" spans="1:15" x14ac:dyDescent="0.25">
      <c r="A19" s="18" t="str">
        <f>+IFERROR(+VLOOKUP(C19,'#Client'!B:C,2,FALSE)," ")</f>
        <v>ad</v>
      </c>
      <c r="B19" s="18" t="str">
        <f t="shared" si="0"/>
        <v>F-4883-GLISS2021-G102</v>
      </c>
      <c r="C19" s="20" t="s">
        <v>23</v>
      </c>
      <c r="D19" s="17" t="s">
        <v>812</v>
      </c>
      <c r="E19" s="17" t="s">
        <v>813</v>
      </c>
      <c r="F19" s="17" t="s">
        <v>349</v>
      </c>
      <c r="G19" s="17" t="s">
        <v>814</v>
      </c>
      <c r="H19" s="21">
        <v>44286</v>
      </c>
    </row>
    <row r="20" spans="1:15" s="3" customFormat="1" x14ac:dyDescent="0.25">
      <c r="A20" s="18" t="str">
        <f>+IFERROR(+VLOOKUP(C20,'#Client'!B:C,2,FALSE)," ")</f>
        <v xml:space="preserve"> </v>
      </c>
      <c r="B20" s="18" t="str">
        <f t="shared" si="0"/>
        <v>--</v>
      </c>
      <c r="C20" s="20"/>
      <c r="D20" s="17"/>
      <c r="E20" s="17"/>
      <c r="F20" s="17"/>
      <c r="G20" s="17"/>
      <c r="H20" s="20"/>
      <c r="J20" s="2"/>
      <c r="K20" s="2"/>
      <c r="L20" s="2"/>
      <c r="M20" s="2"/>
      <c r="N20" s="2"/>
      <c r="O20" s="2"/>
    </row>
    <row r="21" spans="1:15" s="3" customFormat="1" x14ac:dyDescent="0.25">
      <c r="A21" s="18" t="str">
        <f>+IFERROR(+VLOOKUP(C21,'#Client'!B:C,2,FALSE)," ")</f>
        <v xml:space="preserve"> </v>
      </c>
      <c r="B21" s="18" t="str">
        <f t="shared" si="0"/>
        <v>--</v>
      </c>
      <c r="C21" s="20"/>
      <c r="D21" s="17"/>
      <c r="E21" s="17"/>
      <c r="F21" s="17"/>
      <c r="G21" s="17"/>
      <c r="H21" s="20"/>
      <c r="J21" s="2"/>
      <c r="K21" s="2"/>
      <c r="L21" s="2"/>
      <c r="M21" s="2"/>
      <c r="N21" s="2"/>
      <c r="O21" s="2"/>
    </row>
    <row r="22" spans="1:15" x14ac:dyDescent="0.25">
      <c r="A22" s="18" t="str">
        <f>+IFERROR(+VLOOKUP(C22,'#Client'!B:C,2,FALSE)," ")</f>
        <v>ad</v>
      </c>
      <c r="B22" s="18" t="str">
        <f t="shared" si="0"/>
        <v>F-4884-GLISS2021-G102</v>
      </c>
      <c r="C22" s="20" t="s">
        <v>23</v>
      </c>
      <c r="D22" s="17" t="s">
        <v>1116</v>
      </c>
      <c r="E22" s="17" t="s">
        <v>817</v>
      </c>
      <c r="F22" s="17" t="s">
        <v>349</v>
      </c>
      <c r="G22" s="17" t="s">
        <v>1219</v>
      </c>
      <c r="H22" s="21">
        <v>44294</v>
      </c>
    </row>
    <row r="23" spans="1:15" x14ac:dyDescent="0.25">
      <c r="A23" s="18" t="str">
        <f>+IFERROR(+VLOOKUP(C23,'#Client'!B:C,2,FALSE)," ")</f>
        <v>ae</v>
      </c>
      <c r="B23" s="18" t="str">
        <f t="shared" si="0"/>
        <v>F-4867-GLISS2021-G100</v>
      </c>
      <c r="C23" s="20" t="s">
        <v>22</v>
      </c>
      <c r="D23" s="17" t="s">
        <v>1118</v>
      </c>
      <c r="E23" s="17" t="s">
        <v>801</v>
      </c>
      <c r="F23" s="17" t="s">
        <v>349</v>
      </c>
      <c r="G23" s="17" t="s">
        <v>1220</v>
      </c>
      <c r="H23" s="21">
        <v>44294</v>
      </c>
    </row>
    <row r="24" spans="1:15" x14ac:dyDescent="0.25">
      <c r="A24" s="18" t="str">
        <f>+IFERROR(+VLOOKUP(C24,'#Client'!B:C,2,FALSE)," ")</f>
        <v>abt</v>
      </c>
      <c r="B24" s="18" t="str">
        <f t="shared" si="0"/>
        <v>F-4908-GLISS2021-R132</v>
      </c>
      <c r="C24" s="20" t="s">
        <v>332</v>
      </c>
      <c r="D24" s="17" t="s">
        <v>1117</v>
      </c>
      <c r="E24" s="17" t="s">
        <v>819</v>
      </c>
      <c r="F24" s="17" t="s">
        <v>349</v>
      </c>
      <c r="G24" s="17" t="s">
        <v>1221</v>
      </c>
      <c r="H24" s="21">
        <v>44295</v>
      </c>
    </row>
    <row r="25" spans="1:15" x14ac:dyDescent="0.25">
      <c r="A25" s="18" t="str">
        <f>+IFERROR(+VLOOKUP(C25,'#Client'!B:C,2,FALSE)," ")</f>
        <v>abt</v>
      </c>
      <c r="B25" s="18" t="str">
        <f t="shared" si="0"/>
        <v>F-4904-GLISS2021-R132</v>
      </c>
      <c r="C25" s="20" t="s">
        <v>332</v>
      </c>
      <c r="D25" s="17" t="s">
        <v>1115</v>
      </c>
      <c r="E25" s="17" t="s">
        <v>818</v>
      </c>
      <c r="F25" s="17" t="s">
        <v>349</v>
      </c>
      <c r="G25" s="17" t="s">
        <v>1222</v>
      </c>
      <c r="H25" s="21">
        <v>44295</v>
      </c>
    </row>
    <row r="26" spans="1:15" x14ac:dyDescent="0.25">
      <c r="A26" s="18" t="str">
        <f>+IFERROR(+VLOOKUP(C26,'#Client'!B:C,2,FALSE)," ")</f>
        <v>abt</v>
      </c>
      <c r="B26" s="18" t="str">
        <f t="shared" si="0"/>
        <v>F-4937-GLISS2021-R132</v>
      </c>
      <c r="C26" s="20" t="s">
        <v>332</v>
      </c>
      <c r="D26" s="17" t="s">
        <v>1226</v>
      </c>
      <c r="E26" s="17" t="s">
        <v>1225</v>
      </c>
      <c r="F26" s="17" t="s">
        <v>349</v>
      </c>
      <c r="G26" s="17" t="s">
        <v>1223</v>
      </c>
      <c r="H26" s="21">
        <v>44300</v>
      </c>
    </row>
    <row r="27" spans="1:15" x14ac:dyDescent="0.25">
      <c r="A27" s="18" t="str">
        <f>+IFERROR(+VLOOKUP(C27,'#Client'!B:C,2,FALSE)," ")</f>
        <v>ax</v>
      </c>
      <c r="B27" s="18" t="str">
        <f t="shared" si="0"/>
        <v>F-4920-GLISS2021-M002</v>
      </c>
      <c r="C27" s="20" t="s">
        <v>24</v>
      </c>
      <c r="D27" s="17" t="s">
        <v>1227</v>
      </c>
      <c r="E27" s="17" t="s">
        <v>820</v>
      </c>
      <c r="F27" s="17" t="s">
        <v>349</v>
      </c>
      <c r="G27" s="17" t="s">
        <v>1224</v>
      </c>
      <c r="H27" s="21">
        <v>44300</v>
      </c>
    </row>
    <row r="28" spans="1:15" s="3" customFormat="1" x14ac:dyDescent="0.25">
      <c r="A28" s="18" t="str">
        <f>+IFERROR(+VLOOKUP(C28,'#Client'!B:C,2,FALSE)," ")</f>
        <v>abk</v>
      </c>
      <c r="B28" s="18" t="str">
        <f t="shared" si="0"/>
        <v>F-5045-GLISS2021-N670</v>
      </c>
      <c r="C28" s="20" t="s">
        <v>1163</v>
      </c>
      <c r="D28" s="17" t="s">
        <v>1164</v>
      </c>
      <c r="E28" s="17" t="s">
        <v>1165</v>
      </c>
      <c r="F28" s="17" t="s">
        <v>349</v>
      </c>
      <c r="G28" s="17"/>
      <c r="H28" s="17" t="s">
        <v>1166</v>
      </c>
      <c r="I28" s="2"/>
      <c r="J28" s="2"/>
      <c r="K28" s="2"/>
      <c r="L28" s="2"/>
      <c r="M28" s="2"/>
    </row>
    <row r="29" spans="1:15" x14ac:dyDescent="0.25">
      <c r="A29" s="18" t="str">
        <f>+IFERROR(+VLOOKUP(C29,'#Client'!B:C,2,FALSE)," ")</f>
        <v>v</v>
      </c>
      <c r="B29" s="18" t="str">
        <f t="shared" si="0"/>
        <v>F-4932-GLISS2021-E044</v>
      </c>
      <c r="C29" s="20" t="s">
        <v>327</v>
      </c>
      <c r="D29" s="17" t="s">
        <v>1167</v>
      </c>
      <c r="E29" s="17" t="s">
        <v>1168</v>
      </c>
      <c r="F29" s="17" t="s">
        <v>349</v>
      </c>
      <c r="G29" s="17" t="s">
        <v>1169</v>
      </c>
      <c r="H29" s="21">
        <v>44302</v>
      </c>
    </row>
    <row r="30" spans="1:15" s="3" customFormat="1" x14ac:dyDescent="0.25">
      <c r="A30" s="18" t="str">
        <f>+IFERROR(+VLOOKUP(C30,'#Client'!B:C,2,FALSE)," ")</f>
        <v>v</v>
      </c>
      <c r="B30" s="18" t="str">
        <f t="shared" si="0"/>
        <v>F-4934-GLISS2021-E044</v>
      </c>
      <c r="C30" s="20" t="s">
        <v>327</v>
      </c>
      <c r="D30" s="17" t="s">
        <v>1170</v>
      </c>
      <c r="E30" s="17" t="s">
        <v>1171</v>
      </c>
      <c r="F30" s="17" t="s">
        <v>349</v>
      </c>
      <c r="G30" s="17" t="s">
        <v>1172</v>
      </c>
      <c r="H30" s="17" t="s">
        <v>1173</v>
      </c>
      <c r="I30" s="2"/>
      <c r="J30" s="2"/>
      <c r="K30" s="2"/>
      <c r="L30" s="2"/>
      <c r="M30" s="2"/>
    </row>
    <row r="31" spans="1:15" x14ac:dyDescent="0.25">
      <c r="A31" s="18" t="str">
        <f>+IFERROR(+VLOOKUP(C31,'#Client'!B:C,2,FALSE)," ")</f>
        <v>abt</v>
      </c>
      <c r="B31" s="18" t="str">
        <f t="shared" si="0"/>
        <v>F-4962-GLISS2021-R132</v>
      </c>
      <c r="C31" s="20" t="s">
        <v>332</v>
      </c>
      <c r="D31" s="17" t="s">
        <v>1174</v>
      </c>
      <c r="E31" s="17" t="s">
        <v>1175</v>
      </c>
      <c r="F31" s="17" t="s">
        <v>349</v>
      </c>
      <c r="G31" s="17" t="s">
        <v>1176</v>
      </c>
      <c r="H31" s="21">
        <v>44306</v>
      </c>
    </row>
    <row r="32" spans="1:15" s="3" customFormat="1" x14ac:dyDescent="0.25">
      <c r="A32" s="18" t="str">
        <f>+IFERROR(+VLOOKUP(C32,'#Client'!B:C,2,FALSE)," ")</f>
        <v>v</v>
      </c>
      <c r="B32" s="18" t="str">
        <f t="shared" si="0"/>
        <v>F-4933-GLISS2021-E044</v>
      </c>
      <c r="C32" s="20" t="s">
        <v>327</v>
      </c>
      <c r="D32" s="17" t="s">
        <v>1177</v>
      </c>
      <c r="E32" s="17" t="s">
        <v>1178</v>
      </c>
      <c r="F32" s="17" t="s">
        <v>349</v>
      </c>
      <c r="G32" s="17" t="s">
        <v>1179</v>
      </c>
      <c r="H32" s="17" t="s">
        <v>1173</v>
      </c>
    </row>
    <row r="33" spans="1:8" x14ac:dyDescent="0.25">
      <c r="A33" s="18" t="str">
        <f>+IFERROR(+VLOOKUP(C33,'#Client'!B:C,2,FALSE)," ")</f>
        <v>abt</v>
      </c>
      <c r="B33" s="18" t="str">
        <f t="shared" si="0"/>
        <v>F-4945-GLISS2021-R132</v>
      </c>
      <c r="C33" s="20" t="s">
        <v>332</v>
      </c>
      <c r="D33" s="17" t="s">
        <v>1180</v>
      </c>
      <c r="E33" s="17" t="s">
        <v>1181</v>
      </c>
      <c r="F33" s="17" t="s">
        <v>349</v>
      </c>
      <c r="G33" s="17" t="s">
        <v>1182</v>
      </c>
      <c r="H33" s="21">
        <v>44307</v>
      </c>
    </row>
    <row r="34" spans="1:8" x14ac:dyDescent="0.25">
      <c r="A34" s="18" t="str">
        <f>+IFERROR(+VLOOKUP(C34,'#Client'!B:C,2,FALSE)," ")</f>
        <v>ai</v>
      </c>
      <c r="B34" s="18" t="str">
        <f t="shared" si="0"/>
        <v>F-4981-GLISS2021-G598</v>
      </c>
      <c r="C34" s="20" t="s">
        <v>380</v>
      </c>
      <c r="D34" s="17" t="s">
        <v>1183</v>
      </c>
      <c r="E34" s="17" t="s">
        <v>1184</v>
      </c>
      <c r="F34" s="17" t="s">
        <v>349</v>
      </c>
      <c r="G34" s="17" t="s">
        <v>1185</v>
      </c>
      <c r="H34" s="21">
        <v>44308</v>
      </c>
    </row>
    <row r="35" spans="1:8" x14ac:dyDescent="0.25">
      <c r="A35" s="18" t="str">
        <f>+IFERROR(+VLOOKUP(C35,'#Client'!B:C,2,FALSE)," ")</f>
        <v>abt</v>
      </c>
      <c r="B35" s="18" t="str">
        <f t="shared" si="0"/>
        <v>F-4963-GLISS2021-R132</v>
      </c>
      <c r="C35" s="20" t="s">
        <v>332</v>
      </c>
      <c r="D35" s="17" t="s">
        <v>1585</v>
      </c>
      <c r="E35" s="17" t="s">
        <v>1186</v>
      </c>
      <c r="F35" s="17" t="s">
        <v>349</v>
      </c>
      <c r="G35" s="17" t="s">
        <v>1187</v>
      </c>
      <c r="H35" s="21">
        <v>44308</v>
      </c>
    </row>
    <row r="36" spans="1:8" x14ac:dyDescent="0.25">
      <c r="A36" s="18" t="str">
        <f>+IFERROR(+VLOOKUP(C36,'#Client'!B:C,2,FALSE)," ")</f>
        <v>m</v>
      </c>
      <c r="B36" s="18" t="str">
        <f t="shared" si="0"/>
        <v>F-4970-GLISS2021-C651</v>
      </c>
      <c r="C36" s="20" t="s">
        <v>319</v>
      </c>
      <c r="D36" s="17" t="s">
        <v>1188</v>
      </c>
      <c r="E36" s="17" t="s">
        <v>1189</v>
      </c>
      <c r="F36" s="17" t="s">
        <v>349</v>
      </c>
      <c r="G36" s="17" t="s">
        <v>1190</v>
      </c>
      <c r="H36" s="21">
        <v>44309</v>
      </c>
    </row>
    <row r="37" spans="1:8" x14ac:dyDescent="0.25">
      <c r="A37" s="18" t="str">
        <f>+IFERROR(+VLOOKUP(C37,'#Client'!B:C,2,FALSE)," ")</f>
        <v>ae</v>
      </c>
      <c r="B37" s="18" t="str">
        <f t="shared" si="0"/>
        <v>F-4919-GLISS2021-G100</v>
      </c>
      <c r="C37" s="20" t="s">
        <v>22</v>
      </c>
      <c r="D37" s="17" t="s">
        <v>1191</v>
      </c>
      <c r="E37" s="17" t="s">
        <v>816</v>
      </c>
      <c r="F37" s="17" t="s">
        <v>349</v>
      </c>
      <c r="G37" s="17" t="s">
        <v>1192</v>
      </c>
      <c r="H37" s="21">
        <v>44310</v>
      </c>
    </row>
    <row r="38" spans="1:8" x14ac:dyDescent="0.25">
      <c r="A38" s="18" t="str">
        <f>+IFERROR(+VLOOKUP(C38,'#Client'!B:C,2,FALSE)," ")</f>
        <v>ac</v>
      </c>
      <c r="B38" s="18" t="str">
        <f t="shared" si="0"/>
        <v>F-4973-GLISS2021-F505</v>
      </c>
      <c r="C38" s="20" t="s">
        <v>329</v>
      </c>
      <c r="D38" s="17" t="s">
        <v>1193</v>
      </c>
      <c r="E38" s="17" t="s">
        <v>1194</v>
      </c>
      <c r="F38" s="17" t="s">
        <v>349</v>
      </c>
      <c r="G38" s="17" t="s">
        <v>1195</v>
      </c>
      <c r="H38" s="21">
        <v>44313</v>
      </c>
    </row>
    <row r="39" spans="1:8" x14ac:dyDescent="0.25">
      <c r="A39" s="18" t="str">
        <f>+IFERROR(+VLOOKUP(C39,'#Client'!B:C,2,FALSE)," ")</f>
        <v>ae</v>
      </c>
      <c r="B39" s="18" t="str">
        <f t="shared" si="0"/>
        <v>F-4964-GLISS2021-G100</v>
      </c>
      <c r="C39" s="20" t="s">
        <v>22</v>
      </c>
      <c r="D39" s="17" t="s">
        <v>1196</v>
      </c>
      <c r="E39" s="17" t="s">
        <v>1197</v>
      </c>
      <c r="F39" s="17" t="s">
        <v>349</v>
      </c>
      <c r="G39" s="17" t="s">
        <v>1198</v>
      </c>
      <c r="H39" s="21">
        <v>44313</v>
      </c>
    </row>
    <row r="40" spans="1:8" x14ac:dyDescent="0.25">
      <c r="A40" s="18" t="str">
        <f>+IFERROR(+VLOOKUP(C40,'#Client'!B:C,2,FALSE)," ")</f>
        <v>v</v>
      </c>
      <c r="B40" s="18" t="str">
        <f t="shared" si="0"/>
        <v>F-4935-GLISS2021-E044</v>
      </c>
      <c r="C40" s="20" t="s">
        <v>327</v>
      </c>
      <c r="D40" s="17" t="s">
        <v>1199</v>
      </c>
      <c r="E40" s="17" t="s">
        <v>1200</v>
      </c>
      <c r="F40" s="17" t="s">
        <v>349</v>
      </c>
      <c r="G40" s="17" t="s">
        <v>1201</v>
      </c>
      <c r="H40" s="21">
        <v>44313</v>
      </c>
    </row>
    <row r="41" spans="1:8" x14ac:dyDescent="0.25">
      <c r="A41" s="18" t="str">
        <f>+IFERROR(+VLOOKUP(C41,'#Client'!B:C,2,FALSE)," ")</f>
        <v>ae</v>
      </c>
      <c r="B41" s="18" t="str">
        <f t="shared" si="0"/>
        <v>F-4965-GLISS2021-G100</v>
      </c>
      <c r="C41" s="20" t="s">
        <v>22</v>
      </c>
      <c r="D41" s="17" t="s">
        <v>1202</v>
      </c>
      <c r="E41" s="17" t="s">
        <v>1586</v>
      </c>
      <c r="F41" s="17" t="s">
        <v>349</v>
      </c>
      <c r="G41" s="17" t="s">
        <v>1203</v>
      </c>
      <c r="H41" s="21">
        <v>44313</v>
      </c>
    </row>
    <row r="42" spans="1:8" x14ac:dyDescent="0.25">
      <c r="A42" s="18" t="str">
        <f>+IFERROR(+VLOOKUP(C42,'#Client'!B:C,2,FALSE)," ")</f>
        <v>ae</v>
      </c>
      <c r="B42" s="18" t="str">
        <f t="shared" si="0"/>
        <v>F-4976-GLISS2021-G100</v>
      </c>
      <c r="C42" s="20" t="s">
        <v>22</v>
      </c>
      <c r="D42" s="17" t="s">
        <v>1204</v>
      </c>
      <c r="E42" s="17" t="s">
        <v>1205</v>
      </c>
      <c r="F42" s="17" t="s">
        <v>349</v>
      </c>
      <c r="G42" s="17" t="s">
        <v>1206</v>
      </c>
      <c r="H42" s="21">
        <v>44313</v>
      </c>
    </row>
    <row r="43" spans="1:8" x14ac:dyDescent="0.25">
      <c r="A43" s="18" t="str">
        <f>+IFERROR(+VLOOKUP(C43,'#Client'!B:C,2,FALSE)," ")</f>
        <v>acg</v>
      </c>
      <c r="B43" s="18" t="str">
        <f t="shared" si="0"/>
        <v>F-5006-GLISS2021-V671</v>
      </c>
      <c r="C43" s="20" t="s">
        <v>1162</v>
      </c>
      <c r="D43" s="17" t="s">
        <v>1207</v>
      </c>
      <c r="E43" s="17" t="s">
        <v>1208</v>
      </c>
      <c r="F43" s="17" t="s">
        <v>349</v>
      </c>
      <c r="G43" s="17" t="s">
        <v>1209</v>
      </c>
      <c r="H43" s="21">
        <v>44314</v>
      </c>
    </row>
    <row r="44" spans="1:8" x14ac:dyDescent="0.25">
      <c r="A44" s="18" t="str">
        <f>+IFERROR(+VLOOKUP(C44,'#Client'!B:C,2,FALSE)," ")</f>
        <v>ae</v>
      </c>
      <c r="B44" s="18" t="str">
        <f t="shared" si="0"/>
        <v>F-5007-GLISS2021-G100</v>
      </c>
      <c r="C44" s="20" t="s">
        <v>22</v>
      </c>
      <c r="D44" s="17" t="s">
        <v>1210</v>
      </c>
      <c r="E44" s="17" t="s">
        <v>1211</v>
      </c>
      <c r="F44" s="17" t="s">
        <v>349</v>
      </c>
      <c r="G44" s="17" t="s">
        <v>1212</v>
      </c>
      <c r="H44" s="21">
        <v>44316</v>
      </c>
    </row>
    <row r="45" spans="1:8" x14ac:dyDescent="0.25">
      <c r="A45" s="18" t="str">
        <f>+IFERROR(+VLOOKUP(C45,'#Client'!B:C,2,FALSE)," ")</f>
        <v>v</v>
      </c>
      <c r="B45" s="18" t="str">
        <f t="shared" si="0"/>
        <v>F-4936-GLISS2021-E044</v>
      </c>
      <c r="C45" s="20" t="s">
        <v>327</v>
      </c>
      <c r="D45" s="17" t="s">
        <v>1213</v>
      </c>
      <c r="E45" s="17" t="s">
        <v>1214</v>
      </c>
      <c r="F45" s="17" t="s">
        <v>349</v>
      </c>
      <c r="G45" s="17" t="s">
        <v>1215</v>
      </c>
      <c r="H45" s="21">
        <v>44316</v>
      </c>
    </row>
    <row r="46" spans="1:8" x14ac:dyDescent="0.25">
      <c r="A46" s="18" t="str">
        <f>+IFERROR(+VLOOKUP(C46,'#Client'!B:C,2,FALSE)," ")</f>
        <v>ad</v>
      </c>
      <c r="B46" s="18" t="str">
        <f t="shared" si="0"/>
        <v>F-4994-GLISS2021-G102</v>
      </c>
      <c r="C46" s="20" t="s">
        <v>23</v>
      </c>
      <c r="D46" s="17" t="s">
        <v>1216</v>
      </c>
      <c r="E46" s="17" t="s">
        <v>1217</v>
      </c>
      <c r="F46" s="17" t="s">
        <v>349</v>
      </c>
      <c r="G46" s="17" t="s">
        <v>1218</v>
      </c>
      <c r="H46" s="21">
        <v>44316</v>
      </c>
    </row>
    <row r="47" spans="1:8" x14ac:dyDescent="0.25">
      <c r="A47" s="18" t="str">
        <f>+IFERROR(+VLOOKUP(C47,'#Client'!B:C,2,FALSE)," ")</f>
        <v xml:space="preserve"> </v>
      </c>
      <c r="B47" s="18" t="str">
        <f t="shared" si="0"/>
        <v>--</v>
      </c>
      <c r="C47" s="20"/>
      <c r="D47" s="17"/>
      <c r="E47" s="17"/>
      <c r="F47" s="17"/>
      <c r="G47" s="17"/>
      <c r="H47" s="20"/>
    </row>
    <row r="48" spans="1:8" x14ac:dyDescent="0.25">
      <c r="A48" s="18" t="str">
        <f>+IFERROR(+VLOOKUP(C48,'#Client'!B:C,2,FALSE)," ")</f>
        <v xml:space="preserve"> </v>
      </c>
      <c r="B48" s="18" t="str">
        <f t="shared" si="0"/>
        <v>--</v>
      </c>
      <c r="C48" s="20"/>
      <c r="D48" s="17"/>
      <c r="E48" s="17"/>
      <c r="F48" s="17"/>
      <c r="G48" s="17"/>
      <c r="H48" s="20"/>
    </row>
    <row r="49" spans="1:8" x14ac:dyDescent="0.25">
      <c r="A49" s="18" t="str">
        <f>+IFERROR(+VLOOKUP(C49,'#Client'!B:C,2,FALSE)," ")</f>
        <v xml:space="preserve"> </v>
      </c>
      <c r="B49" s="18" t="str">
        <f t="shared" si="0"/>
        <v>--</v>
      </c>
      <c r="C49" s="20"/>
      <c r="D49" s="17"/>
      <c r="E49" s="17"/>
      <c r="F49" s="17"/>
      <c r="G49" s="17"/>
      <c r="H49" s="20"/>
    </row>
    <row r="50" spans="1:8" x14ac:dyDescent="0.25">
      <c r="A50" s="18" t="str">
        <f>+IFERROR(+VLOOKUP(C50,'#Client'!B:C,2,FALSE)," ")</f>
        <v xml:space="preserve"> </v>
      </c>
      <c r="B50" s="18" t="str">
        <f t="shared" si="0"/>
        <v>--</v>
      </c>
      <c r="C50" s="20"/>
      <c r="D50" s="17"/>
      <c r="E50" s="17"/>
      <c r="F50" s="17"/>
      <c r="G50" s="17"/>
      <c r="H50" s="20"/>
    </row>
    <row r="51" spans="1:8" x14ac:dyDescent="0.25">
      <c r="A51" s="18" t="str">
        <f>+IFERROR(+VLOOKUP(C51,'#Client'!B:C,2,FALSE)," ")</f>
        <v xml:space="preserve"> </v>
      </c>
      <c r="B51" s="18" t="str">
        <f t="shared" si="0"/>
        <v>--</v>
      </c>
      <c r="C51" s="20"/>
      <c r="D51" s="17"/>
      <c r="E51" s="17"/>
      <c r="F51" s="17"/>
      <c r="G51" s="17"/>
      <c r="H51" s="20"/>
    </row>
    <row r="52" spans="1:8" x14ac:dyDescent="0.25">
      <c r="A52" s="18" t="str">
        <f>+IFERROR(+VLOOKUP(C52,'#Client'!B:C,2,FALSE)," ")</f>
        <v xml:space="preserve"> </v>
      </c>
      <c r="B52" s="18" t="str">
        <f t="shared" si="0"/>
        <v>--</v>
      </c>
      <c r="C52" s="20"/>
      <c r="D52" s="17"/>
      <c r="E52" s="17"/>
      <c r="F52" s="17"/>
      <c r="G52" s="17"/>
      <c r="H52" s="20"/>
    </row>
    <row r="53" spans="1:8" x14ac:dyDescent="0.25">
      <c r="A53" s="18" t="str">
        <f>+IFERROR(+VLOOKUP(C53,'#Client'!B:C,2,FALSE)," ")</f>
        <v xml:space="preserve"> </v>
      </c>
      <c r="B53" s="18" t="str">
        <f t="shared" si="0"/>
        <v>--</v>
      </c>
      <c r="C53" s="20"/>
      <c r="D53" s="17"/>
      <c r="E53" s="17"/>
      <c r="F53" s="17"/>
      <c r="G53" s="17"/>
      <c r="H53" s="20"/>
    </row>
    <row r="54" spans="1:8" x14ac:dyDescent="0.25">
      <c r="A54" s="18" t="str">
        <f>+IFERROR(+VLOOKUP(C54,'#Client'!B:C,2,FALSE)," ")</f>
        <v xml:space="preserve"> </v>
      </c>
      <c r="B54" s="18" t="str">
        <f t="shared" si="0"/>
        <v>--</v>
      </c>
      <c r="C54" s="20"/>
      <c r="D54" s="17"/>
      <c r="E54" s="17"/>
      <c r="F54" s="17"/>
      <c r="G54" s="17"/>
      <c r="H54" s="20"/>
    </row>
    <row r="55" spans="1:8" x14ac:dyDescent="0.25">
      <c r="A55" s="18" t="str">
        <f>+IFERROR(+VLOOKUP(C55,'#Client'!B:C,2,FALSE)," ")</f>
        <v xml:space="preserve"> </v>
      </c>
      <c r="B55" s="18" t="str">
        <f t="shared" si="0"/>
        <v>--</v>
      </c>
      <c r="C55" s="20"/>
      <c r="D55" s="17"/>
      <c r="E55" s="17"/>
      <c r="F55" s="17"/>
      <c r="G55" s="17"/>
      <c r="H55" s="20"/>
    </row>
    <row r="56" spans="1:8" x14ac:dyDescent="0.25">
      <c r="A56" s="18" t="str">
        <f>+IFERROR(+VLOOKUP(C56,'#Client'!B:C,2,FALSE)," ")</f>
        <v xml:space="preserve"> </v>
      </c>
      <c r="B56" s="18" t="str">
        <f t="shared" si="0"/>
        <v>--</v>
      </c>
      <c r="C56" s="20"/>
      <c r="D56" s="17"/>
      <c r="E56" s="17"/>
      <c r="F56" s="17"/>
      <c r="G56" s="17"/>
      <c r="H56" s="20"/>
    </row>
    <row r="57" spans="1:8" x14ac:dyDescent="0.25">
      <c r="A57" s="18" t="str">
        <f>+IFERROR(+VLOOKUP(C57,'#Client'!B:C,2,FALSE)," ")</f>
        <v xml:space="preserve"> </v>
      </c>
      <c r="B57" s="18" t="str">
        <f t="shared" si="0"/>
        <v>--</v>
      </c>
      <c r="C57" s="20"/>
      <c r="D57" s="17"/>
      <c r="E57" s="17"/>
      <c r="F57" s="17"/>
      <c r="G57" s="17"/>
      <c r="H57" s="20"/>
    </row>
    <row r="58" spans="1:8" x14ac:dyDescent="0.25">
      <c r="A58" s="18" t="str">
        <f>+IFERROR(+VLOOKUP(C58,'#Client'!B:C,2,FALSE)," ")</f>
        <v xml:space="preserve"> </v>
      </c>
      <c r="B58" s="18" t="str">
        <f t="shared" si="0"/>
        <v>--</v>
      </c>
      <c r="C58" s="20"/>
      <c r="D58" s="17"/>
      <c r="E58" s="17"/>
      <c r="F58" s="17"/>
      <c r="G58" s="17"/>
      <c r="H58" s="20"/>
    </row>
    <row r="59" spans="1:8" x14ac:dyDescent="0.25">
      <c r="A59" s="18" t="str">
        <f>+IFERROR(+VLOOKUP(C59,'#Client'!B:C,2,FALSE)," ")</f>
        <v xml:space="preserve"> </v>
      </c>
      <c r="B59" s="18" t="str">
        <f t="shared" si="0"/>
        <v>--</v>
      </c>
      <c r="C59" s="20"/>
      <c r="D59" s="17"/>
      <c r="E59" s="17"/>
      <c r="F59" s="17"/>
      <c r="G59" s="17"/>
      <c r="H59" s="20"/>
    </row>
    <row r="60" spans="1:8" x14ac:dyDescent="0.25">
      <c r="A60" s="18" t="str">
        <f>+IFERROR(+VLOOKUP(C60,'#Client'!B:C,2,FALSE)," ")</f>
        <v xml:space="preserve"> </v>
      </c>
      <c r="B60" s="18" t="str">
        <f t="shared" si="0"/>
        <v>--</v>
      </c>
      <c r="C60" s="20"/>
      <c r="D60" s="17"/>
      <c r="E60" s="17"/>
      <c r="F60" s="17"/>
      <c r="G60" s="17"/>
      <c r="H60" s="20"/>
    </row>
    <row r="61" spans="1:8" x14ac:dyDescent="0.25">
      <c r="A61" s="18" t="str">
        <f>+IFERROR(+VLOOKUP(C61,'#Client'!B:C,2,FALSE)," ")</f>
        <v xml:space="preserve"> </v>
      </c>
      <c r="B61" s="18" t="str">
        <f t="shared" si="0"/>
        <v>--</v>
      </c>
      <c r="C61" s="20"/>
      <c r="D61" s="17"/>
      <c r="E61" s="17"/>
      <c r="F61" s="17"/>
      <c r="G61" s="17"/>
      <c r="H61" s="20"/>
    </row>
    <row r="62" spans="1:8" x14ac:dyDescent="0.25">
      <c r="A62" s="18" t="str">
        <f>+IFERROR(+VLOOKUP(C62,'#Client'!B:C,2,FALSE)," ")</f>
        <v xml:space="preserve"> </v>
      </c>
      <c r="B62" s="18" t="str">
        <f t="shared" si="0"/>
        <v>--</v>
      </c>
      <c r="C62" s="20"/>
      <c r="D62" s="17"/>
      <c r="E62" s="17"/>
      <c r="F62" s="17"/>
      <c r="G62" s="17"/>
      <c r="H62" s="20"/>
    </row>
    <row r="63" spans="1:8" x14ac:dyDescent="0.25">
      <c r="A63" s="18" t="str">
        <f>+IFERROR(+VLOOKUP(C63,'#Client'!B:C,2,FALSE)," ")</f>
        <v xml:space="preserve"> </v>
      </c>
      <c r="B63" s="18" t="str">
        <f t="shared" si="0"/>
        <v>--</v>
      </c>
      <c r="C63" s="20"/>
      <c r="D63" s="17"/>
      <c r="E63" s="17"/>
      <c r="F63" s="17"/>
      <c r="G63" s="17"/>
      <c r="H63" s="20"/>
    </row>
    <row r="64" spans="1:8" x14ac:dyDescent="0.25">
      <c r="A64" s="18" t="str">
        <f>+IFERROR(+VLOOKUP(C64,'#Client'!B:C,2,FALSE)," ")</f>
        <v xml:space="preserve"> </v>
      </c>
      <c r="B64" s="18" t="str">
        <f t="shared" si="0"/>
        <v>--</v>
      </c>
      <c r="C64" s="20"/>
      <c r="D64" s="17"/>
      <c r="E64" s="17"/>
      <c r="F64" s="17"/>
      <c r="G64" s="17"/>
      <c r="H64" s="20"/>
    </row>
    <row r="65" spans="1:8" x14ac:dyDescent="0.25">
      <c r="A65" s="18" t="str">
        <f>+IFERROR(+VLOOKUP(C65,'#Client'!B:C,2,FALSE)," ")</f>
        <v xml:space="preserve"> </v>
      </c>
      <c r="B65" s="18" t="str">
        <f t="shared" si="0"/>
        <v>--</v>
      </c>
      <c r="C65" s="20"/>
      <c r="D65" s="17"/>
      <c r="E65" s="17"/>
      <c r="F65" s="17"/>
      <c r="G65" s="17"/>
      <c r="H65" s="20"/>
    </row>
    <row r="66" spans="1:8" x14ac:dyDescent="0.25">
      <c r="A66" s="18" t="str">
        <f>+IFERROR(+VLOOKUP(C66,'#Client'!B:C,2,FALSE)," ")</f>
        <v xml:space="preserve"> </v>
      </c>
      <c r="B66" s="18" t="str">
        <f t="shared" si="0"/>
        <v>--</v>
      </c>
      <c r="C66" s="20"/>
      <c r="D66" s="17"/>
      <c r="E66" s="17"/>
      <c r="F66" s="17"/>
      <c r="G66" s="17"/>
      <c r="H66" s="20"/>
    </row>
    <row r="67" spans="1:8" x14ac:dyDescent="0.25">
      <c r="A67" s="18" t="str">
        <f>+IFERROR(+VLOOKUP(C67,'#Client'!B:C,2,FALSE)," ")</f>
        <v xml:space="preserve"> </v>
      </c>
      <c r="B67" s="18" t="str">
        <f t="shared" si="0"/>
        <v>--</v>
      </c>
      <c r="C67" s="20"/>
      <c r="D67" s="17"/>
      <c r="E67" s="17"/>
      <c r="F67" s="17"/>
      <c r="G67" s="17"/>
      <c r="H67" s="20"/>
    </row>
    <row r="68" spans="1:8" x14ac:dyDescent="0.25">
      <c r="A68" s="18" t="str">
        <f>+IFERROR(+VLOOKUP(C68,'#Client'!B:C,2,FALSE)," ")</f>
        <v xml:space="preserve"> </v>
      </c>
      <c r="B68" s="18" t="str">
        <f t="shared" si="0"/>
        <v>--</v>
      </c>
      <c r="C68" s="20"/>
      <c r="D68" s="17"/>
      <c r="E68" s="17"/>
      <c r="F68" s="17"/>
      <c r="G68" s="17"/>
      <c r="H68" s="20"/>
    </row>
    <row r="69" spans="1:8" x14ac:dyDescent="0.25">
      <c r="A69" s="18" t="str">
        <f>+IFERROR(+VLOOKUP(C69,'#Client'!B:C,2,FALSE)," ")</f>
        <v xml:space="preserve"> </v>
      </c>
      <c r="B69" s="18" t="str">
        <f t="shared" si="0"/>
        <v>--</v>
      </c>
      <c r="C69" s="20"/>
      <c r="D69" s="17"/>
      <c r="E69" s="17"/>
      <c r="F69" s="17"/>
      <c r="G69" s="17"/>
      <c r="H69" s="20"/>
    </row>
    <row r="70" spans="1:8" x14ac:dyDescent="0.25">
      <c r="A70" s="18" t="str">
        <f>+IFERROR(+VLOOKUP(C70,'#Client'!B:C,2,FALSE)," ")</f>
        <v xml:space="preserve"> </v>
      </c>
      <c r="B70" s="18" t="str">
        <f t="shared" si="0"/>
        <v>--</v>
      </c>
      <c r="C70" s="20"/>
      <c r="D70" s="17"/>
      <c r="E70" s="17"/>
      <c r="F70" s="17"/>
      <c r="G70" s="17"/>
      <c r="H70" s="20"/>
    </row>
    <row r="71" spans="1:8" x14ac:dyDescent="0.25">
      <c r="A71" s="18" t="str">
        <f>+IFERROR(+VLOOKUP(C71,'#Client'!B:C,2,FALSE)," ")</f>
        <v xml:space="preserve"> </v>
      </c>
      <c r="B71" s="18" t="str">
        <f t="shared" si="0"/>
        <v>--</v>
      </c>
      <c r="C71" s="20"/>
      <c r="D71" s="17"/>
      <c r="E71" s="17"/>
      <c r="F71" s="17"/>
      <c r="G71" s="17"/>
      <c r="H71" s="20"/>
    </row>
    <row r="72" spans="1:8" x14ac:dyDescent="0.25">
      <c r="A72" s="18" t="str">
        <f>+IFERROR(+VLOOKUP(C72,'#Client'!B:C,2,FALSE)," ")</f>
        <v xml:space="preserve"> </v>
      </c>
      <c r="B72" s="18" t="str">
        <f t="shared" si="0"/>
        <v>--</v>
      </c>
      <c r="C72" s="20"/>
      <c r="D72" s="17"/>
      <c r="E72" s="17"/>
      <c r="F72" s="17"/>
      <c r="G72" s="17"/>
      <c r="H72" s="20"/>
    </row>
    <row r="73" spans="1:8" x14ac:dyDescent="0.25">
      <c r="A73" s="18" t="str">
        <f>+IFERROR(+VLOOKUP(C73,'#Client'!B:C,2,FALSE)," ")</f>
        <v xml:space="preserve"> </v>
      </c>
      <c r="B73" s="18" t="str">
        <f t="shared" si="0"/>
        <v>--</v>
      </c>
      <c r="C73" s="20"/>
      <c r="D73" s="17"/>
      <c r="E73" s="17"/>
      <c r="F73" s="17"/>
      <c r="G73" s="17"/>
      <c r="H73" s="20"/>
    </row>
    <row r="74" spans="1:8" x14ac:dyDescent="0.25">
      <c r="A74" s="18" t="str">
        <f>+IFERROR(+VLOOKUP(C74,'#Client'!B:C,2,FALSE)," ")</f>
        <v xml:space="preserve"> </v>
      </c>
      <c r="B74" s="18" t="str">
        <f t="shared" si="0"/>
        <v>--</v>
      </c>
      <c r="C74" s="20"/>
      <c r="D74" s="17"/>
      <c r="E74" s="17"/>
      <c r="F74" s="17"/>
      <c r="G74" s="17"/>
      <c r="H74" s="20"/>
    </row>
    <row r="75" spans="1:8" x14ac:dyDescent="0.25">
      <c r="A75" s="18" t="str">
        <f>+IFERROR(+VLOOKUP(C75,'#Client'!B:C,2,FALSE)," ")</f>
        <v xml:space="preserve"> </v>
      </c>
      <c r="B75" s="18" t="str">
        <f t="shared" ref="B75:B138" si="1">+_xlfn.CONCAT(D75,"-",F75,"-",C75)</f>
        <v>--</v>
      </c>
      <c r="C75" s="20"/>
      <c r="D75" s="17"/>
      <c r="E75" s="17"/>
      <c r="F75" s="17"/>
      <c r="G75" s="17"/>
      <c r="H75" s="20"/>
    </row>
    <row r="76" spans="1:8" x14ac:dyDescent="0.25">
      <c r="A76" s="18" t="str">
        <f>+IFERROR(+VLOOKUP(C76,'#Client'!B:C,2,FALSE)," ")</f>
        <v xml:space="preserve"> </v>
      </c>
      <c r="B76" s="18" t="str">
        <f t="shared" si="1"/>
        <v>--</v>
      </c>
      <c r="C76" s="20"/>
      <c r="D76" s="17"/>
      <c r="E76" s="17"/>
      <c r="F76" s="17"/>
      <c r="G76" s="17"/>
      <c r="H76" s="20"/>
    </row>
    <row r="77" spans="1:8" x14ac:dyDescent="0.25">
      <c r="A77" s="18" t="str">
        <f>+IFERROR(+VLOOKUP(C77,'#Client'!B:C,2,FALSE)," ")</f>
        <v xml:space="preserve"> </v>
      </c>
      <c r="B77" s="18" t="str">
        <f t="shared" si="1"/>
        <v>--</v>
      </c>
      <c r="C77" s="20"/>
      <c r="D77" s="17"/>
      <c r="E77" s="17"/>
      <c r="F77" s="17"/>
      <c r="G77" s="17"/>
      <c r="H77" s="20"/>
    </row>
    <row r="78" spans="1:8" x14ac:dyDescent="0.25">
      <c r="A78" s="18" t="str">
        <f>+IFERROR(+VLOOKUP(C78,'#Client'!B:C,2,FALSE)," ")</f>
        <v xml:space="preserve"> </v>
      </c>
      <c r="B78" s="18" t="str">
        <f t="shared" si="1"/>
        <v>--</v>
      </c>
      <c r="C78" s="20"/>
      <c r="D78" s="17"/>
      <c r="E78" s="17"/>
      <c r="F78" s="17"/>
      <c r="G78" s="17"/>
      <c r="H78" s="20"/>
    </row>
    <row r="79" spans="1:8" x14ac:dyDescent="0.25">
      <c r="A79" s="18" t="str">
        <f>+IFERROR(+VLOOKUP(C79,'#Client'!B:C,2,FALSE)," ")</f>
        <v xml:space="preserve"> </v>
      </c>
      <c r="B79" s="18" t="str">
        <f t="shared" si="1"/>
        <v>--</v>
      </c>
      <c r="C79" s="20"/>
      <c r="D79" s="17"/>
      <c r="E79" s="17"/>
      <c r="F79" s="17"/>
      <c r="G79" s="17"/>
      <c r="H79" s="20"/>
    </row>
    <row r="80" spans="1:8" x14ac:dyDescent="0.25">
      <c r="A80" s="18" t="str">
        <f>+IFERROR(+VLOOKUP(C80,'#Client'!B:C,2,FALSE)," ")</f>
        <v xml:space="preserve"> </v>
      </c>
      <c r="B80" s="18" t="str">
        <f t="shared" si="1"/>
        <v>--</v>
      </c>
      <c r="C80" s="20"/>
      <c r="D80" s="17"/>
      <c r="E80" s="17"/>
      <c r="F80" s="17"/>
      <c r="G80" s="17"/>
      <c r="H80" s="20"/>
    </row>
    <row r="81" spans="1:8" x14ac:dyDescent="0.25">
      <c r="A81" s="18" t="str">
        <f>+IFERROR(+VLOOKUP(C81,'#Client'!B:C,2,FALSE)," ")</f>
        <v xml:space="preserve"> </v>
      </c>
      <c r="B81" s="18" t="str">
        <f t="shared" si="1"/>
        <v>--</v>
      </c>
      <c r="C81" s="20"/>
      <c r="D81" s="17"/>
      <c r="E81" s="17"/>
      <c r="F81" s="17"/>
      <c r="G81" s="17"/>
      <c r="H81" s="20"/>
    </row>
    <row r="82" spans="1:8" x14ac:dyDescent="0.25">
      <c r="A82" s="18" t="str">
        <f>+IFERROR(+VLOOKUP(C82,'#Client'!B:C,2,FALSE)," ")</f>
        <v xml:space="preserve"> </v>
      </c>
      <c r="B82" s="18" t="str">
        <f t="shared" si="1"/>
        <v>--</v>
      </c>
      <c r="C82" s="20"/>
      <c r="D82" s="17"/>
      <c r="E82" s="17"/>
      <c r="F82" s="17"/>
      <c r="G82" s="17"/>
      <c r="H82" s="20"/>
    </row>
    <row r="83" spans="1:8" x14ac:dyDescent="0.25">
      <c r="A83" s="18" t="str">
        <f>+IFERROR(+VLOOKUP(C83,'#Client'!B:C,2,FALSE)," ")</f>
        <v xml:space="preserve"> </v>
      </c>
      <c r="B83" s="18" t="str">
        <f t="shared" si="1"/>
        <v>--</v>
      </c>
      <c r="C83" s="20"/>
      <c r="D83" s="17"/>
      <c r="E83" s="17"/>
      <c r="F83" s="17"/>
      <c r="G83" s="17"/>
      <c r="H83" s="20"/>
    </row>
    <row r="84" spans="1:8" x14ac:dyDescent="0.25">
      <c r="A84" s="18" t="str">
        <f>+IFERROR(+VLOOKUP(C84,'#Client'!B:C,2,FALSE)," ")</f>
        <v xml:space="preserve"> </v>
      </c>
      <c r="B84" s="18" t="str">
        <f t="shared" si="1"/>
        <v>--</v>
      </c>
      <c r="C84" s="20"/>
      <c r="D84" s="17"/>
      <c r="E84" s="17"/>
      <c r="F84" s="17"/>
      <c r="G84" s="17"/>
      <c r="H84" s="20"/>
    </row>
    <row r="85" spans="1:8" x14ac:dyDescent="0.25">
      <c r="A85" s="18" t="str">
        <f>+IFERROR(+VLOOKUP(C85,'#Client'!B:C,2,FALSE)," ")</f>
        <v xml:space="preserve"> </v>
      </c>
      <c r="B85" s="18" t="str">
        <f t="shared" si="1"/>
        <v>--</v>
      </c>
      <c r="C85" s="20"/>
      <c r="D85" s="17"/>
      <c r="E85" s="17"/>
      <c r="F85" s="17"/>
      <c r="G85" s="17"/>
      <c r="H85" s="20"/>
    </row>
    <row r="86" spans="1:8" x14ac:dyDescent="0.25">
      <c r="A86" s="18" t="str">
        <f>+IFERROR(+VLOOKUP(C86,'#Client'!B:C,2,FALSE)," ")</f>
        <v xml:space="preserve"> </v>
      </c>
      <c r="B86" s="18" t="str">
        <f t="shared" si="1"/>
        <v>--</v>
      </c>
      <c r="C86" s="20"/>
      <c r="D86" s="17"/>
      <c r="E86" s="17"/>
      <c r="F86" s="17"/>
      <c r="G86" s="17"/>
      <c r="H86" s="20"/>
    </row>
    <row r="87" spans="1:8" x14ac:dyDescent="0.25">
      <c r="A87" s="18" t="str">
        <f>+IFERROR(+VLOOKUP(C87,'#Client'!B:C,2,FALSE)," ")</f>
        <v xml:space="preserve"> </v>
      </c>
      <c r="B87" s="18" t="str">
        <f t="shared" si="1"/>
        <v>--</v>
      </c>
      <c r="C87" s="20"/>
      <c r="D87" s="17"/>
      <c r="E87" s="17"/>
      <c r="F87" s="17"/>
      <c r="G87" s="17"/>
      <c r="H87" s="20"/>
    </row>
    <row r="88" spans="1:8" x14ac:dyDescent="0.25">
      <c r="A88" s="18" t="str">
        <f>+IFERROR(+VLOOKUP(C88,'#Client'!B:C,2,FALSE)," ")</f>
        <v xml:space="preserve"> </v>
      </c>
      <c r="B88" s="18" t="str">
        <f t="shared" si="1"/>
        <v>--</v>
      </c>
      <c r="C88" s="20"/>
      <c r="D88" s="17"/>
      <c r="E88" s="17"/>
      <c r="F88" s="17"/>
      <c r="G88" s="17"/>
      <c r="H88" s="20"/>
    </row>
    <row r="89" spans="1:8" x14ac:dyDescent="0.25">
      <c r="A89" s="18" t="str">
        <f>+IFERROR(+VLOOKUP(C89,'#Client'!B:C,2,FALSE)," ")</f>
        <v xml:space="preserve"> </v>
      </c>
      <c r="B89" s="18" t="str">
        <f t="shared" si="1"/>
        <v>--</v>
      </c>
      <c r="C89" s="20"/>
      <c r="D89" s="17"/>
      <c r="E89" s="17"/>
      <c r="F89" s="17"/>
      <c r="G89" s="17"/>
      <c r="H89" s="20"/>
    </row>
    <row r="90" spans="1:8" x14ac:dyDescent="0.25">
      <c r="A90" s="18" t="str">
        <f>+IFERROR(+VLOOKUP(C90,'#Client'!B:C,2,FALSE)," ")</f>
        <v xml:space="preserve"> </v>
      </c>
      <c r="B90" s="18" t="str">
        <f t="shared" si="1"/>
        <v>--</v>
      </c>
      <c r="C90" s="20"/>
      <c r="D90" s="17"/>
      <c r="E90" s="17"/>
      <c r="F90" s="17"/>
      <c r="G90" s="17"/>
      <c r="H90" s="20"/>
    </row>
    <row r="91" spans="1:8" x14ac:dyDescent="0.25">
      <c r="A91" s="18" t="str">
        <f>+IFERROR(+VLOOKUP(C91,'#Client'!B:C,2,FALSE)," ")</f>
        <v xml:space="preserve"> </v>
      </c>
      <c r="B91" s="18" t="str">
        <f t="shared" si="1"/>
        <v>--</v>
      </c>
      <c r="C91" s="20"/>
      <c r="D91" s="17"/>
      <c r="E91" s="17"/>
      <c r="F91" s="17"/>
      <c r="G91" s="17"/>
      <c r="H91" s="20"/>
    </row>
    <row r="92" spans="1:8" x14ac:dyDescent="0.25">
      <c r="A92" s="18" t="str">
        <f>+IFERROR(+VLOOKUP(C92,'#Client'!B:C,2,FALSE)," ")</f>
        <v xml:space="preserve"> </v>
      </c>
      <c r="B92" s="18" t="str">
        <f t="shared" si="1"/>
        <v>--</v>
      </c>
      <c r="C92" s="20"/>
      <c r="D92" s="17"/>
      <c r="E92" s="17"/>
      <c r="F92" s="17"/>
      <c r="G92" s="17"/>
      <c r="H92" s="20"/>
    </row>
    <row r="93" spans="1:8" x14ac:dyDescent="0.25">
      <c r="A93" s="18" t="str">
        <f>+IFERROR(+VLOOKUP(C93,'#Client'!B:C,2,FALSE)," ")</f>
        <v xml:space="preserve"> </v>
      </c>
      <c r="B93" s="18" t="str">
        <f t="shared" si="1"/>
        <v>--</v>
      </c>
      <c r="C93" s="20"/>
      <c r="D93" s="17"/>
      <c r="E93" s="17"/>
      <c r="F93" s="17"/>
      <c r="G93" s="17"/>
      <c r="H93" s="20"/>
    </row>
    <row r="94" spans="1:8" x14ac:dyDescent="0.25">
      <c r="A94" s="18" t="str">
        <f>+IFERROR(+VLOOKUP(C94,'#Client'!B:C,2,FALSE)," ")</f>
        <v xml:space="preserve"> </v>
      </c>
      <c r="B94" s="18" t="str">
        <f t="shared" si="1"/>
        <v>--</v>
      </c>
      <c r="C94" s="20"/>
      <c r="D94" s="17"/>
      <c r="E94" s="17"/>
      <c r="F94" s="17"/>
      <c r="G94" s="17"/>
      <c r="H94" s="20"/>
    </row>
    <row r="95" spans="1:8" x14ac:dyDescent="0.25">
      <c r="A95" s="18" t="str">
        <f>+IFERROR(+VLOOKUP(C95,'#Client'!B:C,2,FALSE)," ")</f>
        <v xml:space="preserve"> </v>
      </c>
      <c r="B95" s="18" t="str">
        <f t="shared" si="1"/>
        <v>--</v>
      </c>
      <c r="C95" s="20"/>
      <c r="D95" s="17"/>
      <c r="E95" s="17"/>
      <c r="F95" s="17"/>
      <c r="G95" s="17"/>
      <c r="H95" s="20"/>
    </row>
    <row r="96" spans="1:8" x14ac:dyDescent="0.25">
      <c r="A96" s="18" t="str">
        <f>+IFERROR(+VLOOKUP(C96,'#Client'!B:C,2,FALSE)," ")</f>
        <v xml:space="preserve"> </v>
      </c>
      <c r="B96" s="18" t="str">
        <f t="shared" si="1"/>
        <v>--</v>
      </c>
      <c r="C96" s="20"/>
      <c r="D96" s="17"/>
      <c r="E96" s="17"/>
      <c r="F96" s="17"/>
      <c r="G96" s="17"/>
      <c r="H96" s="20"/>
    </row>
    <row r="97" spans="1:8" x14ac:dyDescent="0.25">
      <c r="A97" s="18" t="str">
        <f>+IFERROR(+VLOOKUP(C97,'#Client'!B:C,2,FALSE)," ")</f>
        <v xml:space="preserve"> </v>
      </c>
      <c r="B97" s="18" t="str">
        <f t="shared" si="1"/>
        <v>--</v>
      </c>
      <c r="C97" s="20"/>
      <c r="D97" s="17"/>
      <c r="E97" s="17"/>
      <c r="F97" s="17"/>
      <c r="G97" s="17"/>
      <c r="H97" s="20"/>
    </row>
    <row r="98" spans="1:8" x14ac:dyDescent="0.25">
      <c r="A98" s="18" t="str">
        <f>+IFERROR(+VLOOKUP(C98,'#Client'!B:C,2,FALSE)," ")</f>
        <v xml:space="preserve"> </v>
      </c>
      <c r="B98" s="18" t="str">
        <f t="shared" si="1"/>
        <v>--</v>
      </c>
      <c r="C98" s="20"/>
      <c r="D98" s="17"/>
      <c r="E98" s="17"/>
      <c r="F98" s="17"/>
      <c r="G98" s="17"/>
      <c r="H98" s="20"/>
    </row>
    <row r="99" spans="1:8" x14ac:dyDescent="0.25">
      <c r="A99" s="18" t="str">
        <f>+IFERROR(+VLOOKUP(C99,'#Client'!B:C,2,FALSE)," ")</f>
        <v xml:space="preserve"> </v>
      </c>
      <c r="B99" s="18" t="str">
        <f t="shared" si="1"/>
        <v>--</v>
      </c>
      <c r="C99" s="20"/>
      <c r="D99" s="17"/>
      <c r="E99" s="17"/>
      <c r="F99" s="17"/>
      <c r="G99" s="17"/>
      <c r="H99" s="20"/>
    </row>
    <row r="100" spans="1:8" x14ac:dyDescent="0.25">
      <c r="A100" s="18" t="str">
        <f>+IFERROR(+VLOOKUP(C100,'#Client'!B:C,2,FALSE)," ")</f>
        <v xml:space="preserve"> </v>
      </c>
      <c r="B100" s="18" t="str">
        <f t="shared" si="1"/>
        <v>--</v>
      </c>
      <c r="C100" s="20"/>
      <c r="D100" s="17"/>
      <c r="E100" s="17"/>
      <c r="F100" s="17"/>
      <c r="G100" s="17"/>
      <c r="H100" s="20"/>
    </row>
    <row r="101" spans="1:8" x14ac:dyDescent="0.25">
      <c r="A101" s="18" t="str">
        <f>+IFERROR(+VLOOKUP(C101,'#Client'!B:C,2,FALSE)," ")</f>
        <v xml:space="preserve"> </v>
      </c>
      <c r="B101" s="18" t="str">
        <f t="shared" si="1"/>
        <v>--</v>
      </c>
      <c r="C101" s="20"/>
      <c r="D101" s="17"/>
      <c r="E101" s="17"/>
      <c r="F101" s="17"/>
      <c r="G101" s="17"/>
      <c r="H101" s="20"/>
    </row>
    <row r="102" spans="1:8" x14ac:dyDescent="0.25">
      <c r="A102" s="18" t="str">
        <f>+IFERROR(+VLOOKUP(C102,'#Client'!B:C,2,FALSE)," ")</f>
        <v xml:space="preserve"> </v>
      </c>
      <c r="B102" s="18" t="str">
        <f t="shared" si="1"/>
        <v>--</v>
      </c>
      <c r="C102" s="20"/>
      <c r="D102" s="17"/>
      <c r="E102" s="17"/>
      <c r="F102" s="17"/>
      <c r="G102" s="17"/>
      <c r="H102" s="20"/>
    </row>
    <row r="103" spans="1:8" x14ac:dyDescent="0.25">
      <c r="A103" s="18" t="str">
        <f>+IFERROR(+VLOOKUP(C103,'#Client'!B:C,2,FALSE)," ")</f>
        <v xml:space="preserve"> </v>
      </c>
      <c r="B103" s="18" t="str">
        <f t="shared" si="1"/>
        <v>--</v>
      </c>
      <c r="C103" s="20"/>
      <c r="D103" s="17"/>
      <c r="E103" s="17"/>
      <c r="F103" s="17"/>
      <c r="G103" s="17"/>
      <c r="H103" s="20"/>
    </row>
    <row r="104" spans="1:8" x14ac:dyDescent="0.25">
      <c r="A104" s="18" t="str">
        <f>+IFERROR(+VLOOKUP(C104,'#Client'!B:C,2,FALSE)," ")</f>
        <v xml:space="preserve"> </v>
      </c>
      <c r="B104" s="18" t="str">
        <f t="shared" si="1"/>
        <v>--</v>
      </c>
      <c r="C104" s="20"/>
      <c r="D104" s="17"/>
      <c r="E104" s="17"/>
      <c r="F104" s="17"/>
      <c r="G104" s="17"/>
      <c r="H104" s="20"/>
    </row>
    <row r="105" spans="1:8" x14ac:dyDescent="0.25">
      <c r="A105" s="18" t="str">
        <f>+IFERROR(+VLOOKUP(C105,'#Client'!B:C,2,FALSE)," ")</f>
        <v xml:space="preserve"> </v>
      </c>
      <c r="B105" s="18" t="str">
        <f t="shared" si="1"/>
        <v>--</v>
      </c>
      <c r="C105" s="20"/>
      <c r="D105" s="17"/>
      <c r="E105" s="17"/>
      <c r="F105" s="17"/>
      <c r="G105" s="17"/>
      <c r="H105" s="20"/>
    </row>
    <row r="106" spans="1:8" x14ac:dyDescent="0.25">
      <c r="A106" s="18" t="str">
        <f>+IFERROR(+VLOOKUP(C106,'#Client'!B:C,2,FALSE)," ")</f>
        <v xml:space="preserve"> </v>
      </c>
      <c r="B106" s="18" t="str">
        <f t="shared" si="1"/>
        <v>--</v>
      </c>
      <c r="C106" s="20"/>
      <c r="D106" s="17"/>
      <c r="E106" s="17"/>
      <c r="F106" s="17"/>
      <c r="G106" s="17"/>
      <c r="H106" s="20"/>
    </row>
    <row r="107" spans="1:8" x14ac:dyDescent="0.25">
      <c r="A107" s="18" t="str">
        <f>+IFERROR(+VLOOKUP(C107,'#Client'!B:C,2,FALSE)," ")</f>
        <v xml:space="preserve"> </v>
      </c>
      <c r="B107" s="18" t="str">
        <f t="shared" si="1"/>
        <v>--</v>
      </c>
      <c r="C107" s="20"/>
      <c r="D107" s="17"/>
      <c r="E107" s="17"/>
      <c r="F107" s="17"/>
      <c r="G107" s="17"/>
      <c r="H107" s="20"/>
    </row>
    <row r="108" spans="1:8" x14ac:dyDescent="0.25">
      <c r="A108" s="18" t="str">
        <f>+IFERROR(+VLOOKUP(C108,'#Client'!B:C,2,FALSE)," ")</f>
        <v xml:space="preserve"> </v>
      </c>
      <c r="B108" s="18" t="str">
        <f t="shared" si="1"/>
        <v>--</v>
      </c>
      <c r="C108" s="20"/>
      <c r="D108" s="17"/>
      <c r="E108" s="17"/>
      <c r="F108" s="17"/>
      <c r="G108" s="17"/>
      <c r="H108" s="20"/>
    </row>
    <row r="109" spans="1:8" x14ac:dyDescent="0.25">
      <c r="A109" s="18" t="str">
        <f>+IFERROR(+VLOOKUP(C109,'#Client'!B:C,2,FALSE)," ")</f>
        <v xml:space="preserve"> </v>
      </c>
      <c r="B109" s="18" t="str">
        <f t="shared" si="1"/>
        <v>--</v>
      </c>
      <c r="C109" s="20"/>
      <c r="D109" s="17"/>
      <c r="E109" s="17"/>
      <c r="F109" s="17"/>
      <c r="G109" s="17"/>
      <c r="H109" s="20"/>
    </row>
    <row r="110" spans="1:8" x14ac:dyDescent="0.25">
      <c r="A110" s="18" t="str">
        <f>+IFERROR(+VLOOKUP(C110,'#Client'!B:C,2,FALSE)," ")</f>
        <v xml:space="preserve"> </v>
      </c>
      <c r="B110" s="18" t="str">
        <f t="shared" si="1"/>
        <v>--</v>
      </c>
      <c r="C110" s="20"/>
      <c r="D110" s="17"/>
      <c r="E110" s="17"/>
      <c r="F110" s="17"/>
      <c r="G110" s="17"/>
      <c r="H110" s="20"/>
    </row>
    <row r="111" spans="1:8" x14ac:dyDescent="0.25">
      <c r="A111" s="18" t="str">
        <f>+IFERROR(+VLOOKUP(C111,'#Client'!B:C,2,FALSE)," ")</f>
        <v xml:space="preserve"> </v>
      </c>
      <c r="B111" s="18" t="str">
        <f t="shared" si="1"/>
        <v>--</v>
      </c>
      <c r="C111" s="20"/>
      <c r="D111" s="17"/>
      <c r="E111" s="17"/>
      <c r="F111" s="17"/>
      <c r="G111" s="17"/>
      <c r="H111" s="20"/>
    </row>
    <row r="112" spans="1:8" x14ac:dyDescent="0.25">
      <c r="A112" s="18" t="str">
        <f>+IFERROR(+VLOOKUP(C112,'#Client'!B:C,2,FALSE)," ")</f>
        <v xml:space="preserve"> </v>
      </c>
      <c r="B112" s="18" t="str">
        <f t="shared" si="1"/>
        <v>--</v>
      </c>
      <c r="C112" s="20"/>
      <c r="D112" s="17"/>
      <c r="E112" s="17"/>
      <c r="F112" s="17"/>
      <c r="G112" s="17"/>
      <c r="H112" s="20"/>
    </row>
    <row r="113" spans="1:8" x14ac:dyDescent="0.25">
      <c r="A113" s="18" t="str">
        <f>+IFERROR(+VLOOKUP(C113,'#Client'!B:C,2,FALSE)," ")</f>
        <v xml:space="preserve"> </v>
      </c>
      <c r="B113" s="18" t="str">
        <f t="shared" si="1"/>
        <v>--</v>
      </c>
      <c r="C113" s="20"/>
      <c r="D113" s="17"/>
      <c r="E113" s="17"/>
      <c r="F113" s="17"/>
      <c r="G113" s="17"/>
      <c r="H113" s="20"/>
    </row>
    <row r="114" spans="1:8" x14ac:dyDescent="0.25">
      <c r="A114" s="18" t="str">
        <f>+IFERROR(+VLOOKUP(C114,'#Client'!B:C,2,FALSE)," ")</f>
        <v xml:space="preserve"> </v>
      </c>
      <c r="B114" s="18" t="str">
        <f t="shared" si="1"/>
        <v>--</v>
      </c>
      <c r="C114" s="20"/>
      <c r="D114" s="17"/>
      <c r="E114" s="17"/>
      <c r="F114" s="17"/>
      <c r="G114" s="17"/>
      <c r="H114" s="20"/>
    </row>
    <row r="115" spans="1:8" x14ac:dyDescent="0.25">
      <c r="A115" s="18" t="str">
        <f>+IFERROR(+VLOOKUP(C115,'#Client'!B:C,2,FALSE)," ")</f>
        <v xml:space="preserve"> </v>
      </c>
      <c r="B115" s="18" t="str">
        <f t="shared" si="1"/>
        <v>--</v>
      </c>
      <c r="C115" s="20"/>
      <c r="D115" s="17"/>
      <c r="E115" s="17"/>
      <c r="F115" s="17"/>
      <c r="G115" s="17"/>
      <c r="H115" s="20"/>
    </row>
    <row r="116" spans="1:8" x14ac:dyDescent="0.25">
      <c r="A116" s="18" t="str">
        <f>+IFERROR(+VLOOKUP(C116,'#Client'!B:C,2,FALSE)," ")</f>
        <v xml:space="preserve"> </v>
      </c>
      <c r="B116" s="18" t="str">
        <f t="shared" si="1"/>
        <v>--</v>
      </c>
      <c r="C116" s="20"/>
      <c r="D116" s="17"/>
      <c r="E116" s="17"/>
      <c r="F116" s="17"/>
      <c r="G116" s="17"/>
      <c r="H116" s="20"/>
    </row>
    <row r="117" spans="1:8" x14ac:dyDescent="0.25">
      <c r="A117" s="18" t="str">
        <f>+IFERROR(+VLOOKUP(C117,'#Client'!B:C,2,FALSE)," ")</f>
        <v xml:space="preserve"> </v>
      </c>
      <c r="B117" s="18" t="str">
        <f t="shared" si="1"/>
        <v>--</v>
      </c>
      <c r="C117" s="20"/>
      <c r="D117" s="17"/>
      <c r="E117" s="17"/>
      <c r="F117" s="17"/>
      <c r="G117" s="17"/>
      <c r="H117" s="20"/>
    </row>
    <row r="118" spans="1:8" x14ac:dyDescent="0.25">
      <c r="A118" s="18" t="str">
        <f>+IFERROR(+VLOOKUP(C118,'#Client'!B:C,2,FALSE)," ")</f>
        <v xml:space="preserve"> </v>
      </c>
      <c r="B118" s="18" t="str">
        <f t="shared" si="1"/>
        <v>--</v>
      </c>
      <c r="C118" s="20"/>
      <c r="D118" s="17"/>
      <c r="E118" s="17"/>
      <c r="F118" s="17"/>
      <c r="G118" s="17"/>
      <c r="H118" s="20"/>
    </row>
    <row r="119" spans="1:8" x14ac:dyDescent="0.25">
      <c r="A119" s="18" t="str">
        <f>+IFERROR(+VLOOKUP(C119,'#Client'!B:C,2,FALSE)," ")</f>
        <v xml:space="preserve"> </v>
      </c>
      <c r="B119" s="18" t="str">
        <f t="shared" si="1"/>
        <v>--</v>
      </c>
      <c r="C119" s="20"/>
      <c r="D119" s="17"/>
      <c r="E119" s="17"/>
      <c r="F119" s="17"/>
      <c r="G119" s="17"/>
      <c r="H119" s="20"/>
    </row>
    <row r="120" spans="1:8" x14ac:dyDescent="0.25">
      <c r="A120" s="18" t="str">
        <f>+IFERROR(+VLOOKUP(C120,'#Client'!B:C,2,FALSE)," ")</f>
        <v xml:space="preserve"> </v>
      </c>
      <c r="B120" s="18" t="str">
        <f t="shared" si="1"/>
        <v>--</v>
      </c>
      <c r="C120" s="20"/>
      <c r="D120" s="17"/>
      <c r="E120" s="17"/>
      <c r="F120" s="17"/>
      <c r="G120" s="17"/>
      <c r="H120" s="20"/>
    </row>
    <row r="121" spans="1:8" x14ac:dyDescent="0.25">
      <c r="A121" s="18" t="str">
        <f>+IFERROR(+VLOOKUP(C121,'#Client'!B:C,2,FALSE)," ")</f>
        <v xml:space="preserve"> </v>
      </c>
      <c r="B121" s="18" t="str">
        <f t="shared" si="1"/>
        <v>--</v>
      </c>
      <c r="C121" s="20"/>
      <c r="D121" s="17"/>
      <c r="E121" s="17"/>
      <c r="F121" s="17"/>
      <c r="G121" s="17"/>
      <c r="H121" s="20"/>
    </row>
    <row r="122" spans="1:8" x14ac:dyDescent="0.25">
      <c r="A122" s="18" t="str">
        <f>+IFERROR(+VLOOKUP(C122,'#Client'!B:C,2,FALSE)," ")</f>
        <v xml:space="preserve"> </v>
      </c>
      <c r="B122" s="18" t="str">
        <f t="shared" si="1"/>
        <v>--</v>
      </c>
      <c r="C122" s="20"/>
      <c r="D122" s="17"/>
      <c r="E122" s="17"/>
      <c r="F122" s="17"/>
      <c r="G122" s="17"/>
      <c r="H122" s="20"/>
    </row>
    <row r="123" spans="1:8" x14ac:dyDescent="0.25">
      <c r="A123" s="18" t="str">
        <f>+IFERROR(+VLOOKUP(C123,'#Client'!B:C,2,FALSE)," ")</f>
        <v xml:space="preserve"> </v>
      </c>
      <c r="B123" s="18" t="str">
        <f t="shared" si="1"/>
        <v>--</v>
      </c>
      <c r="C123" s="20"/>
      <c r="D123" s="17"/>
      <c r="E123" s="17"/>
      <c r="F123" s="17"/>
      <c r="G123" s="17"/>
      <c r="H123" s="20"/>
    </row>
    <row r="124" spans="1:8" x14ac:dyDescent="0.25">
      <c r="A124" s="18" t="str">
        <f>+IFERROR(+VLOOKUP(C124,'#Client'!B:C,2,FALSE)," ")</f>
        <v xml:space="preserve"> </v>
      </c>
      <c r="B124" s="18" t="str">
        <f t="shared" si="1"/>
        <v>--</v>
      </c>
      <c r="C124" s="20"/>
      <c r="D124" s="17"/>
      <c r="E124" s="17"/>
      <c r="F124" s="17"/>
      <c r="G124" s="17"/>
      <c r="H124" s="20"/>
    </row>
    <row r="125" spans="1:8" x14ac:dyDescent="0.25">
      <c r="A125" s="18" t="str">
        <f>+IFERROR(+VLOOKUP(C125,'#Client'!B:C,2,FALSE)," ")</f>
        <v xml:space="preserve"> </v>
      </c>
      <c r="B125" s="18" t="str">
        <f t="shared" si="1"/>
        <v>--</v>
      </c>
      <c r="C125" s="20"/>
      <c r="D125" s="17"/>
      <c r="E125" s="17"/>
      <c r="F125" s="17"/>
      <c r="G125" s="17"/>
      <c r="H125" s="20"/>
    </row>
    <row r="126" spans="1:8" x14ac:dyDescent="0.25">
      <c r="A126" s="18" t="str">
        <f>+IFERROR(+VLOOKUP(C126,'#Client'!B:C,2,FALSE)," ")</f>
        <v xml:space="preserve"> </v>
      </c>
      <c r="B126" s="18" t="str">
        <f t="shared" si="1"/>
        <v>--</v>
      </c>
      <c r="C126" s="20"/>
      <c r="D126" s="17"/>
      <c r="E126" s="17"/>
      <c r="F126" s="17"/>
      <c r="G126" s="17"/>
      <c r="H126" s="20"/>
    </row>
    <row r="127" spans="1:8" x14ac:dyDescent="0.25">
      <c r="A127" s="18" t="str">
        <f>+IFERROR(+VLOOKUP(C127,'#Client'!B:C,2,FALSE)," ")</f>
        <v xml:space="preserve"> </v>
      </c>
      <c r="B127" s="18" t="str">
        <f t="shared" si="1"/>
        <v>--</v>
      </c>
      <c r="C127" s="20"/>
      <c r="D127" s="17"/>
      <c r="E127" s="17"/>
      <c r="F127" s="17"/>
      <c r="G127" s="17"/>
      <c r="H127" s="20"/>
    </row>
    <row r="128" spans="1:8" x14ac:dyDescent="0.25">
      <c r="A128" s="18" t="str">
        <f>+IFERROR(+VLOOKUP(C128,'#Client'!B:C,2,FALSE)," ")</f>
        <v xml:space="preserve"> </v>
      </c>
      <c r="B128" s="18" t="str">
        <f t="shared" si="1"/>
        <v>--</v>
      </c>
      <c r="C128" s="20"/>
      <c r="D128" s="17"/>
      <c r="E128" s="17"/>
      <c r="F128" s="17"/>
      <c r="G128" s="17"/>
      <c r="H128" s="20"/>
    </row>
    <row r="129" spans="1:8" x14ac:dyDescent="0.25">
      <c r="A129" s="18" t="str">
        <f>+IFERROR(+VLOOKUP(C129,'#Client'!B:C,2,FALSE)," ")</f>
        <v xml:space="preserve"> </v>
      </c>
      <c r="B129" s="18" t="str">
        <f t="shared" si="1"/>
        <v>--</v>
      </c>
      <c r="C129" s="20"/>
      <c r="D129" s="17"/>
      <c r="E129" s="17"/>
      <c r="F129" s="17"/>
      <c r="G129" s="17"/>
      <c r="H129" s="20"/>
    </row>
    <row r="130" spans="1:8" x14ac:dyDescent="0.25">
      <c r="A130" s="18" t="str">
        <f>+IFERROR(+VLOOKUP(C130,'#Client'!B:C,2,FALSE)," ")</f>
        <v xml:space="preserve"> </v>
      </c>
      <c r="B130" s="18" t="str">
        <f t="shared" si="1"/>
        <v>--</v>
      </c>
      <c r="C130" s="20"/>
      <c r="D130" s="17"/>
      <c r="E130" s="17"/>
      <c r="F130" s="17"/>
      <c r="G130" s="17"/>
      <c r="H130" s="20"/>
    </row>
    <row r="131" spans="1:8" x14ac:dyDescent="0.25">
      <c r="A131" s="18" t="str">
        <f>+IFERROR(+VLOOKUP(C131,'#Client'!B:C,2,FALSE)," ")</f>
        <v xml:space="preserve"> </v>
      </c>
      <c r="B131" s="18" t="str">
        <f t="shared" si="1"/>
        <v>--</v>
      </c>
      <c r="C131" s="20"/>
      <c r="D131" s="17"/>
      <c r="E131" s="17"/>
      <c r="F131" s="17"/>
      <c r="G131" s="17"/>
      <c r="H131" s="20"/>
    </row>
    <row r="132" spans="1:8" x14ac:dyDescent="0.25">
      <c r="A132" s="18" t="str">
        <f>+IFERROR(+VLOOKUP(C132,'#Client'!B:C,2,FALSE)," ")</f>
        <v xml:space="preserve"> </v>
      </c>
      <c r="B132" s="18" t="str">
        <f t="shared" si="1"/>
        <v>--</v>
      </c>
      <c r="C132" s="20"/>
      <c r="D132" s="17"/>
      <c r="E132" s="17"/>
      <c r="F132" s="17"/>
      <c r="G132" s="17"/>
      <c r="H132" s="20"/>
    </row>
    <row r="133" spans="1:8" x14ac:dyDescent="0.25">
      <c r="A133" s="18" t="str">
        <f>+IFERROR(+VLOOKUP(C133,'#Client'!B:C,2,FALSE)," ")</f>
        <v xml:space="preserve"> </v>
      </c>
      <c r="B133" s="18" t="str">
        <f t="shared" si="1"/>
        <v>--</v>
      </c>
      <c r="C133" s="20"/>
      <c r="D133" s="17"/>
      <c r="E133" s="17"/>
      <c r="F133" s="17"/>
      <c r="G133" s="17"/>
      <c r="H133" s="20"/>
    </row>
    <row r="134" spans="1:8" x14ac:dyDescent="0.25">
      <c r="A134" s="18" t="str">
        <f>+IFERROR(+VLOOKUP(C134,'#Client'!B:C,2,FALSE)," ")</f>
        <v xml:space="preserve"> </v>
      </c>
      <c r="B134" s="18" t="str">
        <f t="shared" si="1"/>
        <v>--</v>
      </c>
      <c r="C134" s="20"/>
      <c r="D134" s="17"/>
      <c r="E134" s="17"/>
      <c r="F134" s="17"/>
      <c r="G134" s="17"/>
      <c r="H134" s="20"/>
    </row>
    <row r="135" spans="1:8" x14ac:dyDescent="0.25">
      <c r="A135" s="18" t="str">
        <f>+IFERROR(+VLOOKUP(C135,'#Client'!B:C,2,FALSE)," ")</f>
        <v xml:space="preserve"> </v>
      </c>
      <c r="B135" s="18" t="str">
        <f t="shared" si="1"/>
        <v>--</v>
      </c>
      <c r="C135" s="20"/>
      <c r="D135" s="17"/>
      <c r="E135" s="17"/>
      <c r="F135" s="17"/>
      <c r="G135" s="17"/>
      <c r="H135" s="20"/>
    </row>
    <row r="136" spans="1:8" x14ac:dyDescent="0.25">
      <c r="A136" s="18" t="str">
        <f>+IFERROR(+VLOOKUP(C136,'#Client'!B:C,2,FALSE)," ")</f>
        <v xml:space="preserve"> </v>
      </c>
      <c r="B136" s="18" t="str">
        <f t="shared" si="1"/>
        <v>--</v>
      </c>
      <c r="C136" s="20"/>
      <c r="D136" s="17"/>
      <c r="E136" s="17"/>
      <c r="F136" s="17"/>
      <c r="G136" s="17"/>
      <c r="H136" s="20"/>
    </row>
    <row r="137" spans="1:8" x14ac:dyDescent="0.25">
      <c r="A137" s="18" t="str">
        <f>+IFERROR(+VLOOKUP(C137,'#Client'!B:C,2,FALSE)," ")</f>
        <v xml:space="preserve"> </v>
      </c>
      <c r="B137" s="18" t="str">
        <f t="shared" si="1"/>
        <v>--</v>
      </c>
      <c r="C137" s="20"/>
      <c r="D137" s="17"/>
      <c r="E137" s="17"/>
      <c r="F137" s="17"/>
      <c r="G137" s="17"/>
      <c r="H137" s="20"/>
    </row>
    <row r="138" spans="1:8" x14ac:dyDescent="0.25">
      <c r="A138" s="18" t="str">
        <f>+IFERROR(+VLOOKUP(C138,'#Client'!B:C,2,FALSE)," ")</f>
        <v xml:space="preserve"> </v>
      </c>
      <c r="B138" s="18" t="str">
        <f t="shared" si="1"/>
        <v>--</v>
      </c>
      <c r="C138" s="20"/>
      <c r="D138" s="17"/>
      <c r="E138" s="17"/>
      <c r="F138" s="17"/>
      <c r="G138" s="17"/>
      <c r="H138" s="20"/>
    </row>
    <row r="139" spans="1:8" x14ac:dyDescent="0.25">
      <c r="A139" s="18" t="str">
        <f>+IFERROR(+VLOOKUP(C139,'#Client'!B:C,2,FALSE)," ")</f>
        <v xml:space="preserve"> </v>
      </c>
      <c r="B139" s="18" t="str">
        <f t="shared" ref="B139:B202" si="2">+_xlfn.CONCAT(D139,"-",F139,"-",C139)</f>
        <v>--</v>
      </c>
      <c r="C139" s="20"/>
      <c r="D139" s="17"/>
      <c r="E139" s="17"/>
      <c r="F139" s="17"/>
      <c r="G139" s="17"/>
      <c r="H139" s="20"/>
    </row>
    <row r="140" spans="1:8" x14ac:dyDescent="0.25">
      <c r="A140" s="18" t="str">
        <f>+IFERROR(+VLOOKUP(C140,'#Client'!B:C,2,FALSE)," ")</f>
        <v xml:space="preserve"> </v>
      </c>
      <c r="B140" s="18" t="str">
        <f t="shared" si="2"/>
        <v>--</v>
      </c>
      <c r="C140" s="20"/>
      <c r="D140" s="17"/>
      <c r="E140" s="17"/>
      <c r="F140" s="17"/>
      <c r="G140" s="17"/>
      <c r="H140" s="20"/>
    </row>
    <row r="141" spans="1:8" x14ac:dyDescent="0.25">
      <c r="A141" s="18" t="str">
        <f>+IFERROR(+VLOOKUP(C141,'#Client'!B:C,2,FALSE)," ")</f>
        <v xml:space="preserve"> </v>
      </c>
      <c r="B141" s="18" t="str">
        <f t="shared" si="2"/>
        <v>--</v>
      </c>
      <c r="C141" s="20"/>
      <c r="D141" s="17"/>
      <c r="E141" s="17"/>
      <c r="F141" s="17"/>
      <c r="G141" s="17"/>
      <c r="H141" s="20"/>
    </row>
    <row r="142" spans="1:8" x14ac:dyDescent="0.25">
      <c r="A142" s="18" t="str">
        <f>+IFERROR(+VLOOKUP(C142,'#Client'!B:C,2,FALSE)," ")</f>
        <v xml:space="preserve"> </v>
      </c>
      <c r="B142" s="18" t="str">
        <f t="shared" si="2"/>
        <v>--</v>
      </c>
      <c r="C142" s="20"/>
      <c r="D142" s="17"/>
      <c r="E142" s="17"/>
      <c r="F142" s="17"/>
      <c r="G142" s="17"/>
      <c r="H142" s="20"/>
    </row>
    <row r="143" spans="1:8" x14ac:dyDescent="0.25">
      <c r="A143" s="18" t="str">
        <f>+IFERROR(+VLOOKUP(C143,'#Client'!B:C,2,FALSE)," ")</f>
        <v xml:space="preserve"> </v>
      </c>
      <c r="B143" s="18" t="str">
        <f t="shared" si="2"/>
        <v>--</v>
      </c>
      <c r="C143" s="20"/>
      <c r="D143" s="17"/>
      <c r="E143" s="17"/>
      <c r="F143" s="17"/>
      <c r="G143" s="17"/>
      <c r="H143" s="20"/>
    </row>
    <row r="144" spans="1:8" x14ac:dyDescent="0.25">
      <c r="A144" s="18" t="str">
        <f>+IFERROR(+VLOOKUP(C144,'#Client'!B:C,2,FALSE)," ")</f>
        <v xml:space="preserve"> </v>
      </c>
      <c r="B144" s="18" t="str">
        <f t="shared" si="2"/>
        <v>--</v>
      </c>
      <c r="C144" s="20"/>
      <c r="D144" s="17"/>
      <c r="E144" s="17"/>
      <c r="F144" s="17"/>
      <c r="G144" s="17"/>
      <c r="H144" s="20"/>
    </row>
    <row r="145" spans="1:8" x14ac:dyDescent="0.25">
      <c r="A145" s="18" t="str">
        <f>+IFERROR(+VLOOKUP(C145,'#Client'!B:C,2,FALSE)," ")</f>
        <v xml:space="preserve"> </v>
      </c>
      <c r="B145" s="18" t="str">
        <f t="shared" si="2"/>
        <v>--</v>
      </c>
      <c r="C145" s="20"/>
      <c r="D145" s="17"/>
      <c r="E145" s="17"/>
      <c r="F145" s="17"/>
      <c r="G145" s="17"/>
      <c r="H145" s="20"/>
    </row>
    <row r="146" spans="1:8" x14ac:dyDescent="0.25">
      <c r="A146" s="18" t="str">
        <f>+IFERROR(+VLOOKUP(C146,'#Client'!B:C,2,FALSE)," ")</f>
        <v xml:space="preserve"> </v>
      </c>
      <c r="B146" s="18" t="str">
        <f t="shared" si="2"/>
        <v>--</v>
      </c>
      <c r="C146" s="20"/>
      <c r="D146" s="17"/>
      <c r="E146" s="17"/>
      <c r="F146" s="17"/>
      <c r="G146" s="17"/>
      <c r="H146" s="20"/>
    </row>
    <row r="147" spans="1:8" x14ac:dyDescent="0.25">
      <c r="A147" s="18" t="str">
        <f>+IFERROR(+VLOOKUP(C147,'#Client'!B:C,2,FALSE)," ")</f>
        <v xml:space="preserve"> </v>
      </c>
      <c r="B147" s="18" t="str">
        <f t="shared" si="2"/>
        <v>--</v>
      </c>
      <c r="C147" s="20"/>
      <c r="D147" s="17"/>
      <c r="E147" s="17"/>
      <c r="F147" s="17"/>
      <c r="G147" s="17"/>
      <c r="H147" s="20"/>
    </row>
    <row r="148" spans="1:8" x14ac:dyDescent="0.25">
      <c r="A148" s="18" t="str">
        <f>+IFERROR(+VLOOKUP(C148,'#Client'!B:C,2,FALSE)," ")</f>
        <v xml:space="preserve"> </v>
      </c>
      <c r="B148" s="18" t="str">
        <f t="shared" si="2"/>
        <v>--</v>
      </c>
      <c r="C148" s="20"/>
      <c r="D148" s="17"/>
      <c r="E148" s="17"/>
      <c r="F148" s="17"/>
      <c r="G148" s="17"/>
      <c r="H148" s="20"/>
    </row>
    <row r="149" spans="1:8" x14ac:dyDescent="0.25">
      <c r="A149" s="18" t="str">
        <f>+IFERROR(+VLOOKUP(C149,'#Client'!B:C,2,FALSE)," ")</f>
        <v xml:space="preserve"> </v>
      </c>
      <c r="B149" s="18" t="str">
        <f t="shared" si="2"/>
        <v>--</v>
      </c>
      <c r="C149" s="20"/>
      <c r="D149" s="17"/>
      <c r="E149" s="17"/>
      <c r="F149" s="17"/>
      <c r="G149" s="17"/>
      <c r="H149" s="20"/>
    </row>
    <row r="150" spans="1:8" x14ac:dyDescent="0.25">
      <c r="A150" s="18" t="str">
        <f>+IFERROR(+VLOOKUP(C150,'#Client'!B:C,2,FALSE)," ")</f>
        <v xml:space="preserve"> </v>
      </c>
      <c r="B150" s="18" t="str">
        <f t="shared" si="2"/>
        <v>--</v>
      </c>
      <c r="C150" s="20"/>
      <c r="D150" s="17"/>
      <c r="E150" s="17"/>
      <c r="F150" s="17"/>
      <c r="G150" s="17"/>
      <c r="H150" s="20"/>
    </row>
    <row r="151" spans="1:8" x14ac:dyDescent="0.25">
      <c r="A151" s="18" t="str">
        <f>+IFERROR(+VLOOKUP(C151,'#Client'!B:C,2,FALSE)," ")</f>
        <v xml:space="preserve"> </v>
      </c>
      <c r="B151" s="18" t="str">
        <f t="shared" si="2"/>
        <v>--</v>
      </c>
      <c r="C151" s="20"/>
      <c r="D151" s="17"/>
      <c r="E151" s="17"/>
      <c r="F151" s="17"/>
      <c r="G151" s="17"/>
      <c r="H151" s="20"/>
    </row>
    <row r="152" spans="1:8" x14ac:dyDescent="0.25">
      <c r="A152" s="18" t="str">
        <f>+IFERROR(+VLOOKUP(C152,'#Client'!B:C,2,FALSE)," ")</f>
        <v xml:space="preserve"> </v>
      </c>
      <c r="B152" s="18" t="str">
        <f t="shared" si="2"/>
        <v>--</v>
      </c>
      <c r="C152" s="20"/>
      <c r="D152" s="17"/>
      <c r="E152" s="17"/>
      <c r="F152" s="17"/>
      <c r="G152" s="17"/>
      <c r="H152" s="20"/>
    </row>
    <row r="153" spans="1:8" x14ac:dyDescent="0.25">
      <c r="A153" s="18" t="str">
        <f>+IFERROR(+VLOOKUP(C153,'#Client'!B:C,2,FALSE)," ")</f>
        <v xml:space="preserve"> </v>
      </c>
      <c r="B153" s="18" t="str">
        <f t="shared" si="2"/>
        <v>--</v>
      </c>
      <c r="C153" s="20"/>
      <c r="D153" s="17"/>
      <c r="E153" s="17"/>
      <c r="F153" s="17"/>
      <c r="G153" s="17"/>
      <c r="H153" s="20"/>
    </row>
    <row r="154" spans="1:8" x14ac:dyDescent="0.25">
      <c r="A154" s="18" t="str">
        <f>+IFERROR(+VLOOKUP(C154,'#Client'!B:C,2,FALSE)," ")</f>
        <v xml:space="preserve"> </v>
      </c>
      <c r="B154" s="18" t="str">
        <f t="shared" si="2"/>
        <v>--</v>
      </c>
      <c r="C154" s="20"/>
      <c r="D154" s="17"/>
      <c r="E154" s="17"/>
      <c r="F154" s="17"/>
      <c r="G154" s="17"/>
      <c r="H154" s="20"/>
    </row>
    <row r="155" spans="1:8" x14ac:dyDescent="0.25">
      <c r="A155" s="18" t="str">
        <f>+IFERROR(+VLOOKUP(C155,'#Client'!B:C,2,FALSE)," ")</f>
        <v xml:space="preserve"> </v>
      </c>
      <c r="B155" s="18" t="str">
        <f t="shared" si="2"/>
        <v>--</v>
      </c>
      <c r="C155" s="20"/>
      <c r="D155" s="17"/>
      <c r="E155" s="17"/>
      <c r="F155" s="17"/>
      <c r="G155" s="17"/>
      <c r="H155" s="20"/>
    </row>
    <row r="156" spans="1:8" x14ac:dyDescent="0.25">
      <c r="A156" s="18" t="str">
        <f>+IFERROR(+VLOOKUP(C156,'#Client'!B:C,2,FALSE)," ")</f>
        <v xml:space="preserve"> </v>
      </c>
      <c r="B156" s="18" t="str">
        <f t="shared" si="2"/>
        <v>--</v>
      </c>
      <c r="C156" s="20"/>
      <c r="D156" s="17"/>
      <c r="E156" s="17"/>
      <c r="F156" s="17"/>
      <c r="G156" s="17"/>
      <c r="H156" s="20"/>
    </row>
    <row r="157" spans="1:8" x14ac:dyDescent="0.25">
      <c r="A157" s="18" t="str">
        <f>+IFERROR(+VLOOKUP(C157,'#Client'!B:C,2,FALSE)," ")</f>
        <v xml:space="preserve"> </v>
      </c>
      <c r="B157" s="18" t="str">
        <f t="shared" si="2"/>
        <v>--</v>
      </c>
      <c r="C157" s="20"/>
      <c r="D157" s="17"/>
      <c r="E157" s="17"/>
      <c r="F157" s="17"/>
      <c r="G157" s="17"/>
      <c r="H157" s="20"/>
    </row>
    <row r="158" spans="1:8" x14ac:dyDescent="0.25">
      <c r="A158" s="18" t="str">
        <f>+IFERROR(+VLOOKUP(C158,'#Client'!B:C,2,FALSE)," ")</f>
        <v xml:space="preserve"> </v>
      </c>
      <c r="B158" s="18" t="str">
        <f t="shared" si="2"/>
        <v>--</v>
      </c>
      <c r="C158" s="20"/>
      <c r="D158" s="17"/>
      <c r="E158" s="17"/>
      <c r="F158" s="17"/>
      <c r="G158" s="17"/>
      <c r="H158" s="20"/>
    </row>
    <row r="159" spans="1:8" x14ac:dyDescent="0.25">
      <c r="A159" s="18" t="str">
        <f>+IFERROR(+VLOOKUP(C159,'#Client'!B:C,2,FALSE)," ")</f>
        <v xml:space="preserve"> </v>
      </c>
      <c r="B159" s="18" t="str">
        <f t="shared" si="2"/>
        <v>--</v>
      </c>
      <c r="C159" s="20"/>
      <c r="D159" s="17"/>
      <c r="E159" s="17"/>
      <c r="F159" s="17"/>
      <c r="G159" s="17"/>
      <c r="H159" s="20"/>
    </row>
    <row r="160" spans="1:8" x14ac:dyDescent="0.25">
      <c r="A160" s="18" t="str">
        <f>+IFERROR(+VLOOKUP(C160,'#Client'!B:C,2,FALSE)," ")</f>
        <v xml:space="preserve"> </v>
      </c>
      <c r="B160" s="18" t="str">
        <f t="shared" si="2"/>
        <v>--</v>
      </c>
      <c r="C160" s="20"/>
      <c r="D160" s="17"/>
      <c r="E160" s="17"/>
      <c r="F160" s="17"/>
      <c r="G160" s="17"/>
      <c r="H160" s="20"/>
    </row>
    <row r="161" spans="1:8" x14ac:dyDescent="0.25">
      <c r="A161" s="18" t="str">
        <f>+IFERROR(+VLOOKUP(C161,'#Client'!B:C,2,FALSE)," ")</f>
        <v xml:space="preserve"> </v>
      </c>
      <c r="B161" s="18" t="str">
        <f t="shared" si="2"/>
        <v>--</v>
      </c>
      <c r="C161" s="20"/>
      <c r="D161" s="17"/>
      <c r="E161" s="17"/>
      <c r="F161" s="17"/>
      <c r="G161" s="17"/>
      <c r="H161" s="20"/>
    </row>
    <row r="162" spans="1:8" x14ac:dyDescent="0.25">
      <c r="A162" s="18" t="str">
        <f>+IFERROR(+VLOOKUP(C162,'#Client'!B:C,2,FALSE)," ")</f>
        <v xml:space="preserve"> </v>
      </c>
      <c r="B162" s="18" t="str">
        <f t="shared" si="2"/>
        <v>--</v>
      </c>
      <c r="C162" s="20"/>
      <c r="D162" s="17"/>
      <c r="E162" s="17"/>
      <c r="F162" s="17"/>
      <c r="G162" s="17"/>
      <c r="H162" s="20"/>
    </row>
    <row r="163" spans="1:8" x14ac:dyDescent="0.25">
      <c r="A163" s="18" t="str">
        <f>+IFERROR(+VLOOKUP(C163,'#Client'!B:C,2,FALSE)," ")</f>
        <v xml:space="preserve"> </v>
      </c>
      <c r="B163" s="18" t="str">
        <f t="shared" si="2"/>
        <v>--</v>
      </c>
      <c r="C163" s="20"/>
      <c r="D163" s="17"/>
      <c r="E163" s="17"/>
      <c r="F163" s="17"/>
      <c r="G163" s="17"/>
      <c r="H163" s="20"/>
    </row>
    <row r="164" spans="1:8" x14ac:dyDescent="0.25">
      <c r="A164" s="18" t="str">
        <f>+IFERROR(+VLOOKUP(C164,'#Client'!B:C,2,FALSE)," ")</f>
        <v xml:space="preserve"> </v>
      </c>
      <c r="B164" s="18" t="str">
        <f t="shared" si="2"/>
        <v>--</v>
      </c>
      <c r="C164" s="20"/>
      <c r="D164" s="17"/>
      <c r="E164" s="17"/>
      <c r="F164" s="17"/>
      <c r="G164" s="17"/>
      <c r="H164" s="20"/>
    </row>
    <row r="165" spans="1:8" x14ac:dyDescent="0.25">
      <c r="A165" s="18" t="str">
        <f>+IFERROR(+VLOOKUP(C165,'#Client'!B:C,2,FALSE)," ")</f>
        <v xml:space="preserve"> </v>
      </c>
      <c r="B165" s="18" t="str">
        <f t="shared" si="2"/>
        <v>--</v>
      </c>
      <c r="C165" s="20"/>
      <c r="D165" s="17"/>
      <c r="E165" s="17"/>
      <c r="F165" s="17"/>
      <c r="G165" s="17"/>
      <c r="H165" s="20"/>
    </row>
    <row r="166" spans="1:8" x14ac:dyDescent="0.25">
      <c r="A166" s="18" t="str">
        <f>+IFERROR(+VLOOKUP(C166,'#Client'!B:C,2,FALSE)," ")</f>
        <v xml:space="preserve"> </v>
      </c>
      <c r="B166" s="18" t="str">
        <f t="shared" si="2"/>
        <v>--</v>
      </c>
      <c r="C166" s="20"/>
      <c r="D166" s="17"/>
      <c r="E166" s="17"/>
      <c r="F166" s="17"/>
      <c r="G166" s="17"/>
      <c r="H166" s="20"/>
    </row>
    <row r="167" spans="1:8" x14ac:dyDescent="0.25">
      <c r="A167" s="18" t="str">
        <f>+IFERROR(+VLOOKUP(C167,'#Client'!B:C,2,FALSE)," ")</f>
        <v xml:space="preserve"> </v>
      </c>
      <c r="B167" s="18" t="str">
        <f t="shared" si="2"/>
        <v>--</v>
      </c>
      <c r="C167" s="20"/>
      <c r="D167" s="17"/>
      <c r="E167" s="17"/>
      <c r="F167" s="17"/>
      <c r="G167" s="17"/>
      <c r="H167" s="20"/>
    </row>
    <row r="168" spans="1:8" x14ac:dyDescent="0.25">
      <c r="A168" s="18" t="str">
        <f>+IFERROR(+VLOOKUP(C168,'#Client'!B:C,2,FALSE)," ")</f>
        <v xml:space="preserve"> </v>
      </c>
      <c r="B168" s="18" t="str">
        <f t="shared" si="2"/>
        <v>--</v>
      </c>
      <c r="C168" s="20"/>
      <c r="D168" s="17"/>
      <c r="E168" s="17"/>
      <c r="F168" s="17"/>
      <c r="G168" s="17"/>
      <c r="H168" s="20"/>
    </row>
    <row r="169" spans="1:8" x14ac:dyDescent="0.25">
      <c r="A169" s="18" t="str">
        <f>+IFERROR(+VLOOKUP(C169,'#Client'!B:C,2,FALSE)," ")</f>
        <v xml:space="preserve"> </v>
      </c>
      <c r="B169" s="18" t="str">
        <f t="shared" si="2"/>
        <v>--</v>
      </c>
      <c r="C169" s="20"/>
      <c r="D169" s="17"/>
      <c r="E169" s="17"/>
      <c r="F169" s="17"/>
      <c r="G169" s="17"/>
      <c r="H169" s="20"/>
    </row>
    <row r="170" spans="1:8" x14ac:dyDescent="0.25">
      <c r="A170" s="18" t="str">
        <f>+IFERROR(+VLOOKUP(C170,'#Client'!B:C,2,FALSE)," ")</f>
        <v xml:space="preserve"> </v>
      </c>
      <c r="B170" s="18" t="str">
        <f t="shared" si="2"/>
        <v>--</v>
      </c>
      <c r="C170" s="20"/>
      <c r="D170" s="17"/>
      <c r="E170" s="17"/>
      <c r="F170" s="17"/>
      <c r="G170" s="17"/>
      <c r="H170" s="20"/>
    </row>
    <row r="171" spans="1:8" x14ac:dyDescent="0.25">
      <c r="A171" s="18" t="str">
        <f>+IFERROR(+VLOOKUP(C171,'#Client'!B:C,2,FALSE)," ")</f>
        <v xml:space="preserve"> </v>
      </c>
      <c r="B171" s="18" t="str">
        <f t="shared" si="2"/>
        <v>--</v>
      </c>
      <c r="C171" s="20"/>
      <c r="D171" s="17"/>
      <c r="E171" s="17"/>
      <c r="F171" s="17"/>
      <c r="G171" s="17"/>
      <c r="H171" s="20"/>
    </row>
    <row r="172" spans="1:8" x14ac:dyDescent="0.25">
      <c r="A172" s="18" t="str">
        <f>+IFERROR(+VLOOKUP(C172,'#Client'!B:C,2,FALSE)," ")</f>
        <v xml:space="preserve"> </v>
      </c>
      <c r="B172" s="18" t="str">
        <f t="shared" si="2"/>
        <v>--</v>
      </c>
      <c r="C172" s="20"/>
      <c r="D172" s="17"/>
      <c r="E172" s="17"/>
      <c r="F172" s="17"/>
      <c r="G172" s="17"/>
      <c r="H172" s="20"/>
    </row>
    <row r="173" spans="1:8" x14ac:dyDescent="0.25">
      <c r="A173" s="18" t="str">
        <f>+IFERROR(+VLOOKUP(C173,'#Client'!B:C,2,FALSE)," ")</f>
        <v xml:space="preserve"> </v>
      </c>
      <c r="B173" s="18" t="str">
        <f t="shared" si="2"/>
        <v>--</v>
      </c>
      <c r="C173" s="20"/>
      <c r="D173" s="17"/>
      <c r="E173" s="17"/>
      <c r="F173" s="17"/>
      <c r="G173" s="17"/>
      <c r="H173" s="20"/>
    </row>
    <row r="174" spans="1:8" x14ac:dyDescent="0.25">
      <c r="A174" s="18" t="str">
        <f>+IFERROR(+VLOOKUP(C174,'#Client'!B:C,2,FALSE)," ")</f>
        <v xml:space="preserve"> </v>
      </c>
      <c r="B174" s="18" t="str">
        <f t="shared" si="2"/>
        <v>--</v>
      </c>
      <c r="C174" s="20"/>
      <c r="D174" s="17"/>
      <c r="E174" s="17"/>
      <c r="F174" s="17"/>
      <c r="G174" s="17"/>
      <c r="H174" s="20"/>
    </row>
    <row r="175" spans="1:8" x14ac:dyDescent="0.25">
      <c r="A175" s="18" t="str">
        <f>+IFERROR(+VLOOKUP(C175,'#Client'!B:C,2,FALSE)," ")</f>
        <v xml:space="preserve"> </v>
      </c>
      <c r="B175" s="18" t="str">
        <f t="shared" si="2"/>
        <v>--</v>
      </c>
      <c r="C175" s="20"/>
      <c r="D175" s="17"/>
      <c r="E175" s="17"/>
      <c r="F175" s="17"/>
      <c r="G175" s="17"/>
      <c r="H175" s="20"/>
    </row>
    <row r="176" spans="1:8" x14ac:dyDescent="0.25">
      <c r="A176" s="18" t="str">
        <f>+IFERROR(+VLOOKUP(C176,'#Client'!B:C,2,FALSE)," ")</f>
        <v xml:space="preserve"> </v>
      </c>
      <c r="B176" s="18" t="str">
        <f t="shared" si="2"/>
        <v>--</v>
      </c>
      <c r="C176" s="20"/>
      <c r="D176" s="17"/>
      <c r="E176" s="17"/>
      <c r="F176" s="17"/>
      <c r="G176" s="17"/>
      <c r="H176" s="20"/>
    </row>
    <row r="177" spans="1:8" x14ac:dyDescent="0.25">
      <c r="A177" s="18" t="str">
        <f>+IFERROR(+VLOOKUP(C177,'#Client'!B:C,2,FALSE)," ")</f>
        <v xml:space="preserve"> </v>
      </c>
      <c r="B177" s="18" t="str">
        <f t="shared" si="2"/>
        <v>--</v>
      </c>
      <c r="C177" s="20"/>
      <c r="D177" s="17"/>
      <c r="E177" s="17"/>
      <c r="F177" s="17"/>
      <c r="G177" s="17"/>
      <c r="H177" s="20"/>
    </row>
    <row r="178" spans="1:8" x14ac:dyDescent="0.25">
      <c r="A178" s="18" t="str">
        <f>+IFERROR(+VLOOKUP(C178,'#Client'!B:C,2,FALSE)," ")</f>
        <v xml:space="preserve"> </v>
      </c>
      <c r="B178" s="18" t="str">
        <f t="shared" si="2"/>
        <v>--</v>
      </c>
      <c r="C178" s="20"/>
      <c r="D178" s="17"/>
      <c r="E178" s="17"/>
      <c r="F178" s="17"/>
      <c r="G178" s="17"/>
      <c r="H178" s="20"/>
    </row>
    <row r="179" spans="1:8" x14ac:dyDescent="0.25">
      <c r="A179" s="18" t="str">
        <f>+IFERROR(+VLOOKUP(C179,'#Client'!B:C,2,FALSE)," ")</f>
        <v xml:space="preserve"> </v>
      </c>
      <c r="B179" s="18" t="str">
        <f t="shared" si="2"/>
        <v>--</v>
      </c>
      <c r="C179" s="20"/>
      <c r="D179" s="17"/>
      <c r="E179" s="17"/>
      <c r="F179" s="17"/>
      <c r="G179" s="17"/>
      <c r="H179" s="20"/>
    </row>
    <row r="180" spans="1:8" x14ac:dyDescent="0.25">
      <c r="A180" s="18" t="str">
        <f>+IFERROR(+VLOOKUP(C180,'#Client'!B:C,2,FALSE)," ")</f>
        <v xml:space="preserve"> </v>
      </c>
      <c r="B180" s="18" t="str">
        <f t="shared" si="2"/>
        <v>--</v>
      </c>
      <c r="C180" s="20"/>
      <c r="D180" s="17"/>
      <c r="E180" s="17"/>
      <c r="F180" s="17"/>
      <c r="G180" s="17"/>
      <c r="H180" s="20"/>
    </row>
    <row r="181" spans="1:8" x14ac:dyDescent="0.25">
      <c r="A181" s="18" t="str">
        <f>+IFERROR(+VLOOKUP(C181,'#Client'!B:C,2,FALSE)," ")</f>
        <v xml:space="preserve"> </v>
      </c>
      <c r="B181" s="18" t="str">
        <f t="shared" si="2"/>
        <v>--</v>
      </c>
      <c r="C181" s="20"/>
      <c r="D181" s="17"/>
      <c r="E181" s="17"/>
      <c r="F181" s="17"/>
      <c r="G181" s="17"/>
      <c r="H181" s="20"/>
    </row>
    <row r="182" spans="1:8" x14ac:dyDescent="0.25">
      <c r="A182" s="18" t="str">
        <f>+IFERROR(+VLOOKUP(C182,'#Client'!B:C,2,FALSE)," ")</f>
        <v xml:space="preserve"> </v>
      </c>
      <c r="B182" s="18" t="str">
        <f t="shared" si="2"/>
        <v>--</v>
      </c>
      <c r="C182" s="20"/>
      <c r="D182" s="17"/>
      <c r="E182" s="17"/>
      <c r="F182" s="17"/>
      <c r="G182" s="17"/>
      <c r="H182" s="20"/>
    </row>
    <row r="183" spans="1:8" x14ac:dyDescent="0.25">
      <c r="A183" s="18" t="str">
        <f>+IFERROR(+VLOOKUP(C183,'#Client'!B:C,2,FALSE)," ")</f>
        <v xml:space="preserve"> </v>
      </c>
      <c r="B183" s="18" t="str">
        <f t="shared" si="2"/>
        <v>--</v>
      </c>
      <c r="C183" s="20"/>
      <c r="D183" s="17"/>
      <c r="E183" s="17"/>
      <c r="F183" s="17"/>
      <c r="G183" s="17"/>
      <c r="H183" s="20"/>
    </row>
    <row r="184" spans="1:8" x14ac:dyDescent="0.25">
      <c r="A184" s="18" t="str">
        <f>+IFERROR(+VLOOKUP(C184,'#Client'!B:C,2,FALSE)," ")</f>
        <v xml:space="preserve"> </v>
      </c>
      <c r="B184" s="18" t="str">
        <f t="shared" si="2"/>
        <v>--</v>
      </c>
      <c r="C184" s="20"/>
      <c r="D184" s="17"/>
      <c r="E184" s="17"/>
      <c r="F184" s="17"/>
      <c r="G184" s="17"/>
      <c r="H184" s="20"/>
    </row>
    <row r="185" spans="1:8" x14ac:dyDescent="0.25">
      <c r="A185" s="18" t="str">
        <f>+IFERROR(+VLOOKUP(C185,'#Client'!B:C,2,FALSE)," ")</f>
        <v xml:space="preserve"> </v>
      </c>
      <c r="B185" s="18" t="str">
        <f t="shared" si="2"/>
        <v>--</v>
      </c>
      <c r="C185" s="20"/>
      <c r="D185" s="17"/>
      <c r="E185" s="17"/>
      <c r="F185" s="17"/>
      <c r="G185" s="17"/>
      <c r="H185" s="20"/>
    </row>
    <row r="186" spans="1:8" x14ac:dyDescent="0.25">
      <c r="A186" s="18" t="str">
        <f>+IFERROR(+VLOOKUP(C186,'#Client'!B:C,2,FALSE)," ")</f>
        <v xml:space="preserve"> </v>
      </c>
      <c r="B186" s="18" t="str">
        <f t="shared" si="2"/>
        <v>--</v>
      </c>
      <c r="C186" s="20"/>
      <c r="D186" s="17"/>
      <c r="E186" s="17"/>
      <c r="F186" s="17"/>
      <c r="G186" s="17"/>
      <c r="H186" s="20"/>
    </row>
    <row r="187" spans="1:8" x14ac:dyDescent="0.25">
      <c r="A187" s="18" t="str">
        <f>+IFERROR(+VLOOKUP(C187,'#Client'!B:C,2,FALSE)," ")</f>
        <v xml:space="preserve"> </v>
      </c>
      <c r="B187" s="18" t="str">
        <f t="shared" si="2"/>
        <v>--</v>
      </c>
      <c r="C187" s="20"/>
      <c r="D187" s="17"/>
      <c r="E187" s="17"/>
      <c r="F187" s="17"/>
      <c r="G187" s="17"/>
      <c r="H187" s="20"/>
    </row>
    <row r="188" spans="1:8" x14ac:dyDescent="0.25">
      <c r="A188" s="18" t="str">
        <f>+IFERROR(+VLOOKUP(C188,'#Client'!B:C,2,FALSE)," ")</f>
        <v xml:space="preserve"> </v>
      </c>
      <c r="B188" s="18" t="str">
        <f t="shared" si="2"/>
        <v>--</v>
      </c>
      <c r="C188" s="20"/>
      <c r="D188" s="17"/>
      <c r="E188" s="17"/>
      <c r="F188" s="17"/>
      <c r="G188" s="17"/>
      <c r="H188" s="20"/>
    </row>
    <row r="189" spans="1:8" x14ac:dyDescent="0.25">
      <c r="A189" s="18" t="str">
        <f>+IFERROR(+VLOOKUP(C189,'#Client'!B:C,2,FALSE)," ")</f>
        <v xml:space="preserve"> </v>
      </c>
      <c r="B189" s="18" t="str">
        <f t="shared" si="2"/>
        <v>--</v>
      </c>
      <c r="C189" s="20"/>
      <c r="D189" s="17"/>
      <c r="E189" s="17"/>
      <c r="F189" s="17"/>
      <c r="G189" s="17"/>
      <c r="H189" s="20"/>
    </row>
    <row r="190" spans="1:8" x14ac:dyDescent="0.25">
      <c r="A190" s="18" t="str">
        <f>+IFERROR(+VLOOKUP(C190,'#Client'!B:C,2,FALSE)," ")</f>
        <v xml:space="preserve"> </v>
      </c>
      <c r="B190" s="18" t="str">
        <f t="shared" si="2"/>
        <v>--</v>
      </c>
      <c r="C190" s="20"/>
      <c r="D190" s="17"/>
      <c r="E190" s="17"/>
      <c r="F190" s="17"/>
      <c r="G190" s="17"/>
      <c r="H190" s="20"/>
    </row>
    <row r="191" spans="1:8" x14ac:dyDescent="0.25">
      <c r="A191" s="18" t="str">
        <f>+IFERROR(+VLOOKUP(C191,'#Client'!B:C,2,FALSE)," ")</f>
        <v xml:space="preserve"> </v>
      </c>
      <c r="B191" s="18" t="str">
        <f t="shared" si="2"/>
        <v>--</v>
      </c>
      <c r="C191" s="20"/>
      <c r="D191" s="17"/>
      <c r="E191" s="17"/>
      <c r="F191" s="17"/>
      <c r="G191" s="17"/>
      <c r="H191" s="20"/>
    </row>
    <row r="192" spans="1:8" x14ac:dyDescent="0.25">
      <c r="A192" s="18" t="str">
        <f>+IFERROR(+VLOOKUP(C192,'#Client'!B:C,2,FALSE)," ")</f>
        <v xml:space="preserve"> </v>
      </c>
      <c r="B192" s="18" t="str">
        <f t="shared" si="2"/>
        <v>--</v>
      </c>
      <c r="C192" s="20"/>
      <c r="D192" s="17"/>
      <c r="E192" s="17"/>
      <c r="F192" s="17"/>
      <c r="G192" s="17"/>
      <c r="H192" s="20"/>
    </row>
    <row r="193" spans="1:8" x14ac:dyDescent="0.25">
      <c r="A193" s="18" t="str">
        <f>+IFERROR(+VLOOKUP(C193,'#Client'!B:C,2,FALSE)," ")</f>
        <v xml:space="preserve"> </v>
      </c>
      <c r="B193" s="18" t="str">
        <f t="shared" si="2"/>
        <v>--</v>
      </c>
      <c r="C193" s="20"/>
      <c r="D193" s="17"/>
      <c r="E193" s="17"/>
      <c r="F193" s="17"/>
      <c r="G193" s="17"/>
      <c r="H193" s="20"/>
    </row>
    <row r="194" spans="1:8" x14ac:dyDescent="0.25">
      <c r="A194" s="18" t="str">
        <f>+IFERROR(+VLOOKUP(C194,'#Client'!B:C,2,FALSE)," ")</f>
        <v xml:space="preserve"> </v>
      </c>
      <c r="B194" s="18" t="str">
        <f t="shared" si="2"/>
        <v>--</v>
      </c>
      <c r="C194" s="20"/>
      <c r="D194" s="17"/>
      <c r="E194" s="17"/>
      <c r="F194" s="17"/>
      <c r="G194" s="17"/>
      <c r="H194" s="20"/>
    </row>
    <row r="195" spans="1:8" x14ac:dyDescent="0.25">
      <c r="A195" s="18" t="str">
        <f>+IFERROR(+VLOOKUP(C195,'#Client'!B:C,2,FALSE)," ")</f>
        <v xml:space="preserve"> </v>
      </c>
      <c r="B195" s="18" t="str">
        <f t="shared" si="2"/>
        <v>--</v>
      </c>
      <c r="C195" s="20"/>
      <c r="D195" s="17"/>
      <c r="E195" s="17"/>
      <c r="F195" s="17"/>
      <c r="G195" s="17"/>
      <c r="H195" s="20"/>
    </row>
    <row r="196" spans="1:8" x14ac:dyDescent="0.25">
      <c r="A196" s="18" t="str">
        <f>+IFERROR(+VLOOKUP(C196,'#Client'!B:C,2,FALSE)," ")</f>
        <v xml:space="preserve"> </v>
      </c>
      <c r="B196" s="18" t="str">
        <f t="shared" si="2"/>
        <v>--</v>
      </c>
      <c r="C196" s="20"/>
      <c r="D196" s="17"/>
      <c r="E196" s="17"/>
      <c r="F196" s="17"/>
      <c r="G196" s="17"/>
      <c r="H196" s="20"/>
    </row>
    <row r="197" spans="1:8" x14ac:dyDescent="0.25">
      <c r="A197" s="18" t="str">
        <f>+IFERROR(+VLOOKUP(C197,'#Client'!B:C,2,FALSE)," ")</f>
        <v xml:space="preserve"> </v>
      </c>
      <c r="B197" s="18" t="str">
        <f t="shared" si="2"/>
        <v>--</v>
      </c>
      <c r="C197" s="20"/>
      <c r="D197" s="17"/>
      <c r="E197" s="17"/>
      <c r="F197" s="17"/>
      <c r="G197" s="17"/>
      <c r="H197" s="20"/>
    </row>
    <row r="198" spans="1:8" x14ac:dyDescent="0.25">
      <c r="A198" s="18" t="str">
        <f>+IFERROR(+VLOOKUP(C198,'#Client'!B:C,2,FALSE)," ")</f>
        <v xml:space="preserve"> </v>
      </c>
      <c r="B198" s="18" t="str">
        <f t="shared" si="2"/>
        <v>--</v>
      </c>
      <c r="C198" s="20"/>
      <c r="D198" s="17"/>
      <c r="E198" s="17"/>
      <c r="F198" s="17"/>
      <c r="G198" s="17"/>
      <c r="H198" s="20"/>
    </row>
    <row r="199" spans="1:8" x14ac:dyDescent="0.25">
      <c r="A199" s="18" t="str">
        <f>+IFERROR(+VLOOKUP(C199,'#Client'!B:C,2,FALSE)," ")</f>
        <v xml:space="preserve"> </v>
      </c>
      <c r="B199" s="18" t="str">
        <f t="shared" si="2"/>
        <v>--</v>
      </c>
      <c r="C199" s="20"/>
      <c r="D199" s="17"/>
      <c r="E199" s="17"/>
      <c r="F199" s="17"/>
      <c r="G199" s="17"/>
      <c r="H199" s="20"/>
    </row>
    <row r="200" spans="1:8" x14ac:dyDescent="0.25">
      <c r="A200" s="18" t="str">
        <f>+IFERROR(+VLOOKUP(C200,'#Client'!B:C,2,FALSE)," ")</f>
        <v xml:space="preserve"> </v>
      </c>
      <c r="B200" s="18" t="str">
        <f t="shared" si="2"/>
        <v>--</v>
      </c>
      <c r="C200" s="20"/>
      <c r="D200" s="17"/>
      <c r="E200" s="17"/>
      <c r="F200" s="17"/>
      <c r="G200" s="17"/>
      <c r="H200" s="20"/>
    </row>
    <row r="201" spans="1:8" x14ac:dyDescent="0.25">
      <c r="A201" s="18" t="str">
        <f>+IFERROR(+VLOOKUP(C201,'#Client'!B:C,2,FALSE)," ")</f>
        <v xml:space="preserve"> </v>
      </c>
      <c r="B201" s="18" t="str">
        <f t="shared" si="2"/>
        <v>--</v>
      </c>
      <c r="C201" s="20"/>
      <c r="D201" s="17"/>
      <c r="E201" s="17"/>
      <c r="F201" s="17"/>
      <c r="G201" s="17"/>
      <c r="H201" s="20"/>
    </row>
    <row r="202" spans="1:8" x14ac:dyDescent="0.25">
      <c r="A202" s="18" t="str">
        <f>+IFERROR(+VLOOKUP(C202,'#Client'!B:C,2,FALSE)," ")</f>
        <v xml:space="preserve"> </v>
      </c>
      <c r="B202" s="18" t="str">
        <f t="shared" si="2"/>
        <v>--</v>
      </c>
      <c r="C202" s="20"/>
      <c r="D202" s="17"/>
      <c r="E202" s="17"/>
      <c r="F202" s="17"/>
      <c r="G202" s="17"/>
      <c r="H202" s="20"/>
    </row>
    <row r="203" spans="1:8" x14ac:dyDescent="0.25">
      <c r="A203" s="18" t="str">
        <f>+IFERROR(+VLOOKUP(C203,'#Client'!B:C,2,FALSE)," ")</f>
        <v xml:space="preserve"> </v>
      </c>
      <c r="B203" s="18" t="str">
        <f t="shared" ref="B203:B266" si="3">+_xlfn.CONCAT(D203,"-",F203,"-",C203)</f>
        <v>--</v>
      </c>
      <c r="C203" s="20"/>
      <c r="D203" s="17"/>
      <c r="E203" s="17"/>
      <c r="F203" s="17"/>
      <c r="G203" s="17"/>
      <c r="H203" s="20"/>
    </row>
    <row r="204" spans="1:8" x14ac:dyDescent="0.25">
      <c r="A204" s="18" t="str">
        <f>+IFERROR(+VLOOKUP(C204,'#Client'!B:C,2,FALSE)," ")</f>
        <v xml:space="preserve"> </v>
      </c>
      <c r="B204" s="18" t="str">
        <f t="shared" si="3"/>
        <v>--</v>
      </c>
      <c r="C204" s="20"/>
      <c r="D204" s="17"/>
      <c r="E204" s="17"/>
      <c r="F204" s="17"/>
      <c r="G204" s="17"/>
      <c r="H204" s="20"/>
    </row>
    <row r="205" spans="1:8" x14ac:dyDescent="0.25">
      <c r="A205" s="18" t="str">
        <f>+IFERROR(+VLOOKUP(C205,'#Client'!B:C,2,FALSE)," ")</f>
        <v xml:space="preserve"> </v>
      </c>
      <c r="B205" s="18" t="str">
        <f t="shared" si="3"/>
        <v>--</v>
      </c>
      <c r="C205" s="20"/>
      <c r="D205" s="17"/>
      <c r="E205" s="17"/>
      <c r="F205" s="17"/>
      <c r="G205" s="17"/>
      <c r="H205" s="20"/>
    </row>
    <row r="206" spans="1:8" x14ac:dyDescent="0.25">
      <c r="A206" s="18" t="str">
        <f>+IFERROR(+VLOOKUP(C206,'#Client'!B:C,2,FALSE)," ")</f>
        <v xml:space="preserve"> </v>
      </c>
      <c r="B206" s="18" t="str">
        <f t="shared" si="3"/>
        <v>--</v>
      </c>
      <c r="C206" s="20"/>
      <c r="D206" s="17"/>
      <c r="E206" s="17"/>
      <c r="F206" s="17"/>
      <c r="G206" s="17"/>
      <c r="H206" s="20"/>
    </row>
    <row r="207" spans="1:8" x14ac:dyDescent="0.25">
      <c r="A207" s="18" t="str">
        <f>+IFERROR(+VLOOKUP(C207,'#Client'!B:C,2,FALSE)," ")</f>
        <v xml:space="preserve"> </v>
      </c>
      <c r="B207" s="18" t="str">
        <f t="shared" si="3"/>
        <v>--</v>
      </c>
      <c r="C207" s="20"/>
      <c r="D207" s="17"/>
      <c r="E207" s="17"/>
      <c r="F207" s="17"/>
      <c r="G207" s="17"/>
      <c r="H207" s="20"/>
    </row>
    <row r="208" spans="1:8" x14ac:dyDescent="0.25">
      <c r="A208" s="18" t="str">
        <f>+IFERROR(+VLOOKUP(C208,'#Client'!B:C,2,FALSE)," ")</f>
        <v xml:space="preserve"> </v>
      </c>
      <c r="B208" s="18" t="str">
        <f t="shared" si="3"/>
        <v>--</v>
      </c>
      <c r="C208" s="20"/>
      <c r="D208" s="17"/>
      <c r="E208" s="17"/>
      <c r="F208" s="17"/>
      <c r="G208" s="17"/>
      <c r="H208" s="20"/>
    </row>
    <row r="209" spans="1:8" x14ac:dyDescent="0.25">
      <c r="A209" s="18" t="str">
        <f>+IFERROR(+VLOOKUP(C209,'#Client'!B:C,2,FALSE)," ")</f>
        <v xml:space="preserve"> </v>
      </c>
      <c r="B209" s="18" t="str">
        <f t="shared" si="3"/>
        <v>--</v>
      </c>
      <c r="C209" s="20"/>
      <c r="D209" s="17"/>
      <c r="E209" s="17"/>
      <c r="F209" s="17"/>
      <c r="G209" s="17"/>
      <c r="H209" s="20"/>
    </row>
    <row r="210" spans="1:8" x14ac:dyDescent="0.25">
      <c r="A210" s="18" t="str">
        <f>+IFERROR(+VLOOKUP(C210,'#Client'!B:C,2,FALSE)," ")</f>
        <v xml:space="preserve"> </v>
      </c>
      <c r="B210" s="18" t="str">
        <f t="shared" si="3"/>
        <v>--</v>
      </c>
      <c r="C210" s="20"/>
      <c r="D210" s="17"/>
      <c r="E210" s="17"/>
      <c r="F210" s="17"/>
      <c r="G210" s="17"/>
      <c r="H210" s="20"/>
    </row>
    <row r="211" spans="1:8" x14ac:dyDescent="0.25">
      <c r="A211" s="18" t="str">
        <f>+IFERROR(+VLOOKUP(C211,'#Client'!B:C,2,FALSE)," ")</f>
        <v xml:space="preserve"> </v>
      </c>
      <c r="B211" s="18" t="str">
        <f t="shared" si="3"/>
        <v>--</v>
      </c>
      <c r="C211" s="20"/>
      <c r="D211" s="17"/>
      <c r="E211" s="17"/>
      <c r="F211" s="17"/>
      <c r="G211" s="17"/>
      <c r="H211" s="20"/>
    </row>
    <row r="212" spans="1:8" x14ac:dyDescent="0.25">
      <c r="A212" s="18" t="str">
        <f>+IFERROR(+VLOOKUP(C212,'#Client'!B:C,2,FALSE)," ")</f>
        <v xml:space="preserve"> </v>
      </c>
      <c r="B212" s="18" t="str">
        <f t="shared" si="3"/>
        <v>--</v>
      </c>
      <c r="C212" s="20"/>
      <c r="D212" s="17"/>
      <c r="E212" s="17"/>
      <c r="F212" s="17"/>
      <c r="G212" s="17"/>
      <c r="H212" s="20"/>
    </row>
    <row r="213" spans="1:8" x14ac:dyDescent="0.25">
      <c r="A213" s="18" t="str">
        <f>+IFERROR(+VLOOKUP(C213,'#Client'!B:C,2,FALSE)," ")</f>
        <v xml:space="preserve"> </v>
      </c>
      <c r="B213" s="18" t="str">
        <f t="shared" si="3"/>
        <v>--</v>
      </c>
      <c r="C213" s="20"/>
      <c r="D213" s="17"/>
      <c r="E213" s="17"/>
      <c r="F213" s="17"/>
      <c r="G213" s="17"/>
      <c r="H213" s="20"/>
    </row>
    <row r="214" spans="1:8" x14ac:dyDescent="0.25">
      <c r="A214" s="18" t="str">
        <f>+IFERROR(+VLOOKUP(C214,'#Client'!B:C,2,FALSE)," ")</f>
        <v xml:space="preserve"> </v>
      </c>
      <c r="B214" s="18" t="str">
        <f t="shared" si="3"/>
        <v>--</v>
      </c>
      <c r="C214" s="20"/>
      <c r="D214" s="17"/>
      <c r="E214" s="17"/>
      <c r="F214" s="17"/>
      <c r="G214" s="17"/>
      <c r="H214" s="20"/>
    </row>
    <row r="215" spans="1:8" x14ac:dyDescent="0.25">
      <c r="A215" s="18" t="str">
        <f>+IFERROR(+VLOOKUP(C215,'#Client'!B:C,2,FALSE)," ")</f>
        <v xml:space="preserve"> </v>
      </c>
      <c r="B215" s="18" t="str">
        <f t="shared" si="3"/>
        <v>--</v>
      </c>
      <c r="C215" s="20"/>
      <c r="D215" s="17"/>
      <c r="E215" s="17"/>
      <c r="F215" s="17"/>
      <c r="G215" s="17"/>
      <c r="H215" s="20"/>
    </row>
    <row r="216" spans="1:8" x14ac:dyDescent="0.25">
      <c r="A216" s="18" t="str">
        <f>+IFERROR(+VLOOKUP(C216,'#Client'!B:C,2,FALSE)," ")</f>
        <v xml:space="preserve"> </v>
      </c>
      <c r="B216" s="18" t="str">
        <f t="shared" si="3"/>
        <v>--</v>
      </c>
      <c r="C216" s="20"/>
      <c r="D216" s="17"/>
      <c r="E216" s="17"/>
      <c r="F216" s="17"/>
      <c r="G216" s="17"/>
      <c r="H216" s="20"/>
    </row>
    <row r="217" spans="1:8" x14ac:dyDescent="0.25">
      <c r="A217" s="18" t="str">
        <f>+IFERROR(+VLOOKUP(C217,'#Client'!B:C,2,FALSE)," ")</f>
        <v xml:space="preserve"> </v>
      </c>
      <c r="B217" s="18" t="str">
        <f t="shared" si="3"/>
        <v>--</v>
      </c>
      <c r="C217" s="20"/>
      <c r="D217" s="17"/>
      <c r="E217" s="17"/>
      <c r="F217" s="17"/>
      <c r="G217" s="17"/>
      <c r="H217" s="20"/>
    </row>
    <row r="218" spans="1:8" x14ac:dyDescent="0.25">
      <c r="A218" s="18" t="str">
        <f>+IFERROR(+VLOOKUP(C218,'#Client'!B:C,2,FALSE)," ")</f>
        <v xml:space="preserve"> </v>
      </c>
      <c r="B218" s="18" t="str">
        <f t="shared" si="3"/>
        <v>--</v>
      </c>
      <c r="C218" s="20"/>
      <c r="D218" s="17"/>
      <c r="E218" s="17"/>
      <c r="F218" s="17"/>
      <c r="G218" s="17"/>
      <c r="H218" s="20"/>
    </row>
    <row r="219" spans="1:8" x14ac:dyDescent="0.25">
      <c r="A219" s="18" t="str">
        <f>+IFERROR(+VLOOKUP(C219,'#Client'!B:C,2,FALSE)," ")</f>
        <v xml:space="preserve"> </v>
      </c>
      <c r="B219" s="18" t="str">
        <f t="shared" si="3"/>
        <v>--</v>
      </c>
      <c r="C219" s="20"/>
      <c r="D219" s="17"/>
      <c r="E219" s="17"/>
      <c r="F219" s="17"/>
      <c r="G219" s="17"/>
      <c r="H219" s="20"/>
    </row>
    <row r="220" spans="1:8" x14ac:dyDescent="0.25">
      <c r="A220" s="18" t="str">
        <f>+IFERROR(+VLOOKUP(C220,'#Client'!B:C,2,FALSE)," ")</f>
        <v xml:space="preserve"> </v>
      </c>
      <c r="B220" s="18" t="str">
        <f t="shared" si="3"/>
        <v>--</v>
      </c>
      <c r="C220" s="20"/>
      <c r="D220" s="17"/>
      <c r="E220" s="17"/>
      <c r="F220" s="17"/>
      <c r="G220" s="17"/>
      <c r="H220" s="20"/>
    </row>
    <row r="221" spans="1:8" x14ac:dyDescent="0.25">
      <c r="A221" s="18" t="str">
        <f>+IFERROR(+VLOOKUP(C221,'#Client'!B:C,2,FALSE)," ")</f>
        <v xml:space="preserve"> </v>
      </c>
      <c r="B221" s="18" t="str">
        <f t="shared" si="3"/>
        <v>--</v>
      </c>
      <c r="C221" s="20"/>
      <c r="D221" s="17"/>
      <c r="E221" s="17"/>
      <c r="F221" s="17"/>
      <c r="G221" s="17"/>
      <c r="H221" s="20"/>
    </row>
    <row r="222" spans="1:8" x14ac:dyDescent="0.25">
      <c r="A222" s="18" t="str">
        <f>+IFERROR(+VLOOKUP(C222,'#Client'!B:C,2,FALSE)," ")</f>
        <v xml:space="preserve"> </v>
      </c>
      <c r="B222" s="18" t="str">
        <f t="shared" si="3"/>
        <v>--</v>
      </c>
      <c r="C222" s="20"/>
      <c r="D222" s="17"/>
      <c r="E222" s="17"/>
      <c r="F222" s="17"/>
      <c r="G222" s="17"/>
      <c r="H222" s="20"/>
    </row>
    <row r="223" spans="1:8" x14ac:dyDescent="0.25">
      <c r="A223" s="18" t="str">
        <f>+IFERROR(+VLOOKUP(C223,'#Client'!B:C,2,FALSE)," ")</f>
        <v xml:space="preserve"> </v>
      </c>
      <c r="B223" s="18" t="str">
        <f t="shared" si="3"/>
        <v>--</v>
      </c>
      <c r="C223" s="20"/>
      <c r="D223" s="17"/>
      <c r="E223" s="17"/>
      <c r="F223" s="17"/>
      <c r="G223" s="17"/>
      <c r="H223" s="20"/>
    </row>
    <row r="224" spans="1:8" x14ac:dyDescent="0.25">
      <c r="A224" s="18" t="str">
        <f>+IFERROR(+VLOOKUP(C224,'#Client'!B:C,2,FALSE)," ")</f>
        <v xml:space="preserve"> </v>
      </c>
      <c r="B224" s="18" t="str">
        <f t="shared" si="3"/>
        <v>--</v>
      </c>
      <c r="C224" s="20"/>
      <c r="D224" s="17"/>
      <c r="E224" s="17"/>
      <c r="F224" s="17"/>
      <c r="G224" s="17"/>
      <c r="H224" s="20"/>
    </row>
    <row r="225" spans="1:8" x14ac:dyDescent="0.25">
      <c r="A225" s="18" t="str">
        <f>+IFERROR(+VLOOKUP(C225,'#Client'!B:C,2,FALSE)," ")</f>
        <v xml:space="preserve"> </v>
      </c>
      <c r="B225" s="18" t="str">
        <f t="shared" si="3"/>
        <v>--</v>
      </c>
      <c r="C225" s="20"/>
      <c r="D225" s="17"/>
      <c r="E225" s="17"/>
      <c r="F225" s="17"/>
      <c r="G225" s="17"/>
      <c r="H225" s="20"/>
    </row>
    <row r="226" spans="1:8" x14ac:dyDescent="0.25">
      <c r="A226" s="18" t="str">
        <f>+IFERROR(+VLOOKUP(C226,'#Client'!B:C,2,FALSE)," ")</f>
        <v xml:space="preserve"> </v>
      </c>
      <c r="B226" s="18" t="str">
        <f t="shared" si="3"/>
        <v>--</v>
      </c>
      <c r="C226" s="20"/>
      <c r="D226" s="17"/>
      <c r="E226" s="17"/>
      <c r="F226" s="17"/>
      <c r="G226" s="17"/>
      <c r="H226" s="20"/>
    </row>
    <row r="227" spans="1:8" x14ac:dyDescent="0.25">
      <c r="A227" s="18" t="str">
        <f>+IFERROR(+VLOOKUP(C227,'#Client'!B:C,2,FALSE)," ")</f>
        <v xml:space="preserve"> </v>
      </c>
      <c r="B227" s="18" t="str">
        <f t="shared" si="3"/>
        <v>--</v>
      </c>
      <c r="C227" s="20"/>
      <c r="D227" s="17"/>
      <c r="E227" s="17"/>
      <c r="F227" s="17"/>
      <c r="G227" s="17"/>
      <c r="H227" s="20"/>
    </row>
    <row r="228" spans="1:8" x14ac:dyDescent="0.25">
      <c r="A228" s="18" t="str">
        <f>+IFERROR(+VLOOKUP(C228,'#Client'!B:C,2,FALSE)," ")</f>
        <v xml:space="preserve"> </v>
      </c>
      <c r="B228" s="18" t="str">
        <f t="shared" si="3"/>
        <v>--</v>
      </c>
      <c r="C228" s="20"/>
      <c r="D228" s="17"/>
      <c r="E228" s="17"/>
      <c r="F228" s="17"/>
      <c r="G228" s="17"/>
      <c r="H228" s="20"/>
    </row>
    <row r="229" spans="1:8" x14ac:dyDescent="0.25">
      <c r="A229" s="18" t="str">
        <f>+IFERROR(+VLOOKUP(C229,'#Client'!B:C,2,FALSE)," ")</f>
        <v xml:space="preserve"> </v>
      </c>
      <c r="B229" s="18" t="str">
        <f t="shared" si="3"/>
        <v>--</v>
      </c>
      <c r="C229" s="20"/>
      <c r="D229" s="17"/>
      <c r="E229" s="17"/>
      <c r="F229" s="17"/>
      <c r="G229" s="17"/>
      <c r="H229" s="20"/>
    </row>
    <row r="230" spans="1:8" x14ac:dyDescent="0.25">
      <c r="A230" s="18" t="str">
        <f>+IFERROR(+VLOOKUP(C230,'#Client'!B:C,2,FALSE)," ")</f>
        <v xml:space="preserve"> </v>
      </c>
      <c r="B230" s="18" t="str">
        <f t="shared" si="3"/>
        <v>--</v>
      </c>
      <c r="C230" s="20"/>
      <c r="D230" s="17"/>
      <c r="E230" s="17"/>
      <c r="F230" s="17"/>
      <c r="G230" s="17"/>
      <c r="H230" s="20"/>
    </row>
    <row r="231" spans="1:8" x14ac:dyDescent="0.25">
      <c r="A231" s="18" t="str">
        <f>+IFERROR(+VLOOKUP(C231,'#Client'!B:C,2,FALSE)," ")</f>
        <v xml:space="preserve"> </v>
      </c>
      <c r="B231" s="18" t="str">
        <f t="shared" si="3"/>
        <v>--</v>
      </c>
      <c r="C231" s="20"/>
      <c r="D231" s="17"/>
      <c r="E231" s="17"/>
      <c r="F231" s="17"/>
      <c r="G231" s="17"/>
      <c r="H231" s="20"/>
    </row>
    <row r="232" spans="1:8" x14ac:dyDescent="0.25">
      <c r="A232" s="18" t="str">
        <f>+IFERROR(+VLOOKUP(C232,'#Client'!B:C,2,FALSE)," ")</f>
        <v xml:space="preserve"> </v>
      </c>
      <c r="B232" s="18" t="str">
        <f t="shared" si="3"/>
        <v>--</v>
      </c>
      <c r="C232" s="20"/>
      <c r="D232" s="17"/>
      <c r="E232" s="17"/>
      <c r="F232" s="17"/>
      <c r="G232" s="17"/>
      <c r="H232" s="20"/>
    </row>
    <row r="233" spans="1:8" x14ac:dyDescent="0.25">
      <c r="A233" s="18" t="str">
        <f>+IFERROR(+VLOOKUP(C233,'#Client'!B:C,2,FALSE)," ")</f>
        <v xml:space="preserve"> </v>
      </c>
      <c r="B233" s="18" t="str">
        <f t="shared" si="3"/>
        <v>--</v>
      </c>
      <c r="C233" s="20"/>
      <c r="D233" s="17"/>
      <c r="E233" s="17"/>
      <c r="F233" s="17"/>
      <c r="G233" s="17"/>
      <c r="H233" s="20"/>
    </row>
    <row r="234" spans="1:8" x14ac:dyDescent="0.25">
      <c r="A234" s="18" t="str">
        <f>+IFERROR(+VLOOKUP(C234,'#Client'!B:C,2,FALSE)," ")</f>
        <v xml:space="preserve"> </v>
      </c>
      <c r="B234" s="18" t="str">
        <f t="shared" si="3"/>
        <v>--</v>
      </c>
      <c r="C234" s="20"/>
      <c r="D234" s="17"/>
      <c r="E234" s="17"/>
      <c r="F234" s="17"/>
      <c r="G234" s="17"/>
      <c r="H234" s="20"/>
    </row>
    <row r="235" spans="1:8" x14ac:dyDescent="0.25">
      <c r="A235" s="18" t="str">
        <f>+IFERROR(+VLOOKUP(C235,'#Client'!B:C,2,FALSE)," ")</f>
        <v xml:space="preserve"> </v>
      </c>
      <c r="B235" s="18" t="str">
        <f t="shared" si="3"/>
        <v>--</v>
      </c>
      <c r="C235" s="20"/>
      <c r="D235" s="17"/>
      <c r="E235" s="17"/>
      <c r="F235" s="17"/>
      <c r="G235" s="17"/>
      <c r="H235" s="20"/>
    </row>
    <row r="236" spans="1:8" x14ac:dyDescent="0.25">
      <c r="A236" s="18" t="str">
        <f>+IFERROR(+VLOOKUP(C236,'#Client'!B:C,2,FALSE)," ")</f>
        <v xml:space="preserve"> </v>
      </c>
      <c r="B236" s="18" t="str">
        <f t="shared" si="3"/>
        <v>--</v>
      </c>
      <c r="C236" s="20"/>
      <c r="D236" s="17"/>
      <c r="E236" s="17"/>
      <c r="F236" s="17"/>
      <c r="G236" s="17"/>
      <c r="H236" s="20"/>
    </row>
    <row r="237" spans="1:8" x14ac:dyDescent="0.25">
      <c r="A237" s="18" t="str">
        <f>+IFERROR(+VLOOKUP(C237,'#Client'!B:C,2,FALSE)," ")</f>
        <v xml:space="preserve"> </v>
      </c>
      <c r="B237" s="18" t="str">
        <f t="shared" si="3"/>
        <v>--</v>
      </c>
      <c r="C237" s="20"/>
      <c r="D237" s="17"/>
      <c r="E237" s="17"/>
      <c r="F237" s="17"/>
      <c r="G237" s="17"/>
      <c r="H237" s="20"/>
    </row>
    <row r="238" spans="1:8" x14ac:dyDescent="0.25">
      <c r="A238" s="18" t="str">
        <f>+IFERROR(+VLOOKUP(C238,'#Client'!B:C,2,FALSE)," ")</f>
        <v xml:space="preserve"> </v>
      </c>
      <c r="B238" s="18" t="str">
        <f t="shared" si="3"/>
        <v>--</v>
      </c>
      <c r="C238" s="20"/>
      <c r="D238" s="17"/>
      <c r="E238" s="17"/>
      <c r="F238" s="17"/>
      <c r="G238" s="17"/>
      <c r="H238" s="20"/>
    </row>
    <row r="239" spans="1:8" x14ac:dyDescent="0.25">
      <c r="A239" s="18" t="str">
        <f>+IFERROR(+VLOOKUP(C239,'#Client'!B:C,2,FALSE)," ")</f>
        <v xml:space="preserve"> </v>
      </c>
      <c r="B239" s="18" t="str">
        <f t="shared" si="3"/>
        <v>--</v>
      </c>
      <c r="C239" s="20"/>
      <c r="D239" s="17"/>
      <c r="E239" s="17"/>
      <c r="F239" s="17"/>
      <c r="G239" s="17"/>
      <c r="H239" s="20"/>
    </row>
    <row r="240" spans="1:8" x14ac:dyDescent="0.25">
      <c r="A240" s="18" t="str">
        <f>+IFERROR(+VLOOKUP(C240,'#Client'!B:C,2,FALSE)," ")</f>
        <v xml:space="preserve"> </v>
      </c>
      <c r="B240" s="18" t="str">
        <f t="shared" si="3"/>
        <v>--</v>
      </c>
      <c r="C240" s="20"/>
      <c r="D240" s="17"/>
      <c r="E240" s="17"/>
      <c r="F240" s="17"/>
      <c r="G240" s="17"/>
      <c r="H240" s="20"/>
    </row>
    <row r="241" spans="1:8" x14ac:dyDescent="0.25">
      <c r="A241" s="18" t="str">
        <f>+IFERROR(+VLOOKUP(C241,'#Client'!B:C,2,FALSE)," ")</f>
        <v xml:space="preserve"> </v>
      </c>
      <c r="B241" s="18" t="str">
        <f t="shared" si="3"/>
        <v>--</v>
      </c>
      <c r="C241" s="20"/>
      <c r="D241" s="17"/>
      <c r="E241" s="17"/>
      <c r="F241" s="17"/>
      <c r="G241" s="17"/>
      <c r="H241" s="20"/>
    </row>
    <row r="242" spans="1:8" x14ac:dyDescent="0.25">
      <c r="A242" s="18" t="str">
        <f>+IFERROR(+VLOOKUP(C242,'#Client'!B:C,2,FALSE)," ")</f>
        <v xml:space="preserve"> </v>
      </c>
      <c r="B242" s="18" t="str">
        <f t="shared" si="3"/>
        <v>--</v>
      </c>
      <c r="C242" s="20"/>
      <c r="D242" s="17"/>
      <c r="E242" s="17"/>
      <c r="F242" s="17"/>
      <c r="G242" s="17"/>
      <c r="H242" s="20"/>
    </row>
    <row r="243" spans="1:8" x14ac:dyDescent="0.25">
      <c r="A243" s="18" t="str">
        <f>+IFERROR(+VLOOKUP(C243,'#Client'!B:C,2,FALSE)," ")</f>
        <v xml:space="preserve"> </v>
      </c>
      <c r="B243" s="18" t="str">
        <f t="shared" si="3"/>
        <v>--</v>
      </c>
      <c r="C243" s="20"/>
      <c r="D243" s="17"/>
      <c r="E243" s="17"/>
      <c r="F243" s="17"/>
      <c r="G243" s="17"/>
      <c r="H243" s="20"/>
    </row>
    <row r="244" spans="1:8" x14ac:dyDescent="0.25">
      <c r="A244" s="18" t="str">
        <f>+IFERROR(+VLOOKUP(C244,'#Client'!B:C,2,FALSE)," ")</f>
        <v xml:space="preserve"> </v>
      </c>
      <c r="B244" s="18" t="str">
        <f t="shared" si="3"/>
        <v>--</v>
      </c>
      <c r="C244" s="20"/>
      <c r="D244" s="17"/>
      <c r="E244" s="17"/>
      <c r="F244" s="17"/>
      <c r="G244" s="17"/>
      <c r="H244" s="20"/>
    </row>
    <row r="245" spans="1:8" x14ac:dyDescent="0.25">
      <c r="A245" s="18" t="str">
        <f>+IFERROR(+VLOOKUP(C245,'#Client'!B:C,2,FALSE)," ")</f>
        <v xml:space="preserve"> </v>
      </c>
      <c r="B245" s="18" t="str">
        <f t="shared" si="3"/>
        <v>--</v>
      </c>
      <c r="C245" s="20"/>
      <c r="D245" s="17"/>
      <c r="E245" s="17"/>
      <c r="F245" s="17"/>
      <c r="G245" s="17"/>
      <c r="H245" s="20"/>
    </row>
    <row r="246" spans="1:8" x14ac:dyDescent="0.25">
      <c r="A246" s="18" t="str">
        <f>+IFERROR(+VLOOKUP(C246,'#Client'!B:C,2,FALSE)," ")</f>
        <v xml:space="preserve"> </v>
      </c>
      <c r="B246" s="18" t="str">
        <f t="shared" si="3"/>
        <v>--</v>
      </c>
      <c r="C246" s="20"/>
      <c r="D246" s="17"/>
      <c r="E246" s="17"/>
      <c r="F246" s="17"/>
      <c r="G246" s="17"/>
      <c r="H246" s="20"/>
    </row>
    <row r="247" spans="1:8" x14ac:dyDescent="0.25">
      <c r="A247" s="18" t="str">
        <f>+IFERROR(+VLOOKUP(C247,'#Client'!B:C,2,FALSE)," ")</f>
        <v xml:space="preserve"> </v>
      </c>
      <c r="B247" s="18" t="str">
        <f t="shared" si="3"/>
        <v>--</v>
      </c>
      <c r="C247" s="20"/>
      <c r="D247" s="17"/>
      <c r="E247" s="17"/>
      <c r="F247" s="17"/>
      <c r="G247" s="17"/>
      <c r="H247" s="20"/>
    </row>
    <row r="248" spans="1:8" x14ac:dyDescent="0.25">
      <c r="A248" s="18" t="str">
        <f>+IFERROR(+VLOOKUP(C248,'#Client'!B:C,2,FALSE)," ")</f>
        <v xml:space="preserve"> </v>
      </c>
      <c r="B248" s="18" t="str">
        <f t="shared" si="3"/>
        <v>--</v>
      </c>
      <c r="C248" s="20"/>
      <c r="D248" s="17"/>
      <c r="E248" s="17"/>
      <c r="F248" s="17"/>
      <c r="G248" s="17"/>
      <c r="H248" s="20"/>
    </row>
    <row r="249" spans="1:8" x14ac:dyDescent="0.25">
      <c r="A249" s="18" t="str">
        <f>+IFERROR(+VLOOKUP(C249,'#Client'!B:C,2,FALSE)," ")</f>
        <v xml:space="preserve"> </v>
      </c>
      <c r="B249" s="18" t="str">
        <f t="shared" si="3"/>
        <v>--</v>
      </c>
      <c r="C249" s="20"/>
      <c r="D249" s="17"/>
      <c r="E249" s="17"/>
      <c r="F249" s="17"/>
      <c r="G249" s="17"/>
      <c r="H249" s="20"/>
    </row>
    <row r="250" spans="1:8" x14ac:dyDescent="0.25">
      <c r="A250" s="18" t="str">
        <f>+IFERROR(+VLOOKUP(C250,'#Client'!B:C,2,FALSE)," ")</f>
        <v xml:space="preserve"> </v>
      </c>
      <c r="B250" s="18" t="str">
        <f t="shared" si="3"/>
        <v>--</v>
      </c>
      <c r="C250" s="20"/>
      <c r="D250" s="17"/>
      <c r="E250" s="17"/>
      <c r="F250" s="17"/>
      <c r="G250" s="17"/>
      <c r="H250" s="20"/>
    </row>
    <row r="251" spans="1:8" x14ac:dyDescent="0.25">
      <c r="A251" s="18" t="str">
        <f>+IFERROR(+VLOOKUP(C251,'#Client'!B:C,2,FALSE)," ")</f>
        <v xml:space="preserve"> </v>
      </c>
      <c r="B251" s="18" t="str">
        <f t="shared" si="3"/>
        <v>--</v>
      </c>
      <c r="C251" s="20"/>
      <c r="D251" s="17"/>
      <c r="E251" s="17"/>
      <c r="F251" s="17"/>
      <c r="G251" s="17"/>
      <c r="H251" s="20"/>
    </row>
    <row r="252" spans="1:8" x14ac:dyDescent="0.25">
      <c r="A252" s="18" t="str">
        <f>+IFERROR(+VLOOKUP(C252,'#Client'!B:C,2,FALSE)," ")</f>
        <v xml:space="preserve"> </v>
      </c>
      <c r="B252" s="18" t="str">
        <f t="shared" si="3"/>
        <v>--</v>
      </c>
      <c r="C252" s="20"/>
      <c r="D252" s="17"/>
      <c r="E252" s="17"/>
      <c r="F252" s="17"/>
      <c r="G252" s="17"/>
      <c r="H252" s="20"/>
    </row>
    <row r="253" spans="1:8" x14ac:dyDescent="0.25">
      <c r="A253" s="18" t="str">
        <f>+IFERROR(+VLOOKUP(C253,'#Client'!B:C,2,FALSE)," ")</f>
        <v xml:space="preserve"> </v>
      </c>
      <c r="B253" s="18" t="str">
        <f t="shared" si="3"/>
        <v>--</v>
      </c>
      <c r="C253" s="20"/>
      <c r="D253" s="17"/>
      <c r="E253" s="17"/>
      <c r="F253" s="17"/>
      <c r="G253" s="17"/>
      <c r="H253" s="20"/>
    </row>
    <row r="254" spans="1:8" x14ac:dyDescent="0.25">
      <c r="A254" s="18" t="str">
        <f>+IFERROR(+VLOOKUP(C254,'#Client'!B:C,2,FALSE)," ")</f>
        <v xml:space="preserve"> </v>
      </c>
      <c r="B254" s="18" t="str">
        <f t="shared" si="3"/>
        <v>--</v>
      </c>
      <c r="C254" s="20"/>
      <c r="D254" s="17"/>
      <c r="E254" s="17"/>
      <c r="F254" s="17"/>
      <c r="G254" s="17"/>
      <c r="H254" s="20"/>
    </row>
    <row r="255" spans="1:8" x14ac:dyDescent="0.25">
      <c r="A255" s="18" t="str">
        <f>+IFERROR(+VLOOKUP(C255,'#Client'!B:C,2,FALSE)," ")</f>
        <v xml:space="preserve"> </v>
      </c>
      <c r="B255" s="18" t="str">
        <f t="shared" si="3"/>
        <v>--</v>
      </c>
      <c r="C255" s="20"/>
      <c r="D255" s="17"/>
      <c r="E255" s="17"/>
      <c r="F255" s="17"/>
      <c r="G255" s="17"/>
      <c r="H255" s="20"/>
    </row>
    <row r="256" spans="1:8" x14ac:dyDescent="0.25">
      <c r="A256" s="18" t="str">
        <f>+IFERROR(+VLOOKUP(C256,'#Client'!B:C,2,FALSE)," ")</f>
        <v xml:space="preserve"> </v>
      </c>
      <c r="B256" s="18" t="str">
        <f t="shared" si="3"/>
        <v>--</v>
      </c>
      <c r="C256" s="20"/>
      <c r="D256" s="17"/>
      <c r="E256" s="17"/>
      <c r="F256" s="17"/>
      <c r="G256" s="17"/>
      <c r="H256" s="20"/>
    </row>
    <row r="257" spans="1:8" x14ac:dyDescent="0.25">
      <c r="A257" s="18" t="str">
        <f>+IFERROR(+VLOOKUP(C257,'#Client'!B:C,2,FALSE)," ")</f>
        <v xml:space="preserve"> </v>
      </c>
      <c r="B257" s="18" t="str">
        <f t="shared" si="3"/>
        <v>--</v>
      </c>
      <c r="C257" s="20"/>
      <c r="D257" s="17"/>
      <c r="E257" s="17"/>
      <c r="F257" s="17"/>
      <c r="G257" s="17"/>
      <c r="H257" s="20"/>
    </row>
    <row r="258" spans="1:8" x14ac:dyDescent="0.25">
      <c r="A258" s="18" t="str">
        <f>+IFERROR(+VLOOKUP(C258,'#Client'!B:C,2,FALSE)," ")</f>
        <v xml:space="preserve"> </v>
      </c>
      <c r="B258" s="18" t="str">
        <f t="shared" si="3"/>
        <v>--</v>
      </c>
      <c r="C258" s="20"/>
      <c r="D258" s="17"/>
      <c r="E258" s="17"/>
      <c r="F258" s="17"/>
      <c r="G258" s="17"/>
      <c r="H258" s="20"/>
    </row>
    <row r="259" spans="1:8" x14ac:dyDescent="0.25">
      <c r="A259" s="18" t="str">
        <f>+IFERROR(+VLOOKUP(C259,'#Client'!B:C,2,FALSE)," ")</f>
        <v xml:space="preserve"> </v>
      </c>
      <c r="B259" s="18" t="str">
        <f t="shared" si="3"/>
        <v>--</v>
      </c>
      <c r="C259" s="20"/>
      <c r="D259" s="17"/>
      <c r="E259" s="17"/>
      <c r="F259" s="17"/>
      <c r="G259" s="17"/>
      <c r="H259" s="20"/>
    </row>
    <row r="260" spans="1:8" x14ac:dyDescent="0.25">
      <c r="A260" s="18" t="str">
        <f>+IFERROR(+VLOOKUP(C260,'#Client'!B:C,2,FALSE)," ")</f>
        <v xml:space="preserve"> </v>
      </c>
      <c r="B260" s="18" t="str">
        <f t="shared" si="3"/>
        <v>--</v>
      </c>
      <c r="C260" s="20"/>
      <c r="D260" s="17"/>
      <c r="E260" s="17"/>
      <c r="F260" s="17"/>
      <c r="G260" s="17"/>
      <c r="H260" s="20"/>
    </row>
    <row r="261" spans="1:8" x14ac:dyDescent="0.25">
      <c r="A261" s="18" t="str">
        <f>+IFERROR(+VLOOKUP(C261,'#Client'!B:C,2,FALSE)," ")</f>
        <v xml:space="preserve"> </v>
      </c>
      <c r="B261" s="18" t="str">
        <f t="shared" si="3"/>
        <v>--</v>
      </c>
      <c r="C261" s="20"/>
      <c r="D261" s="17"/>
      <c r="E261" s="17"/>
      <c r="F261" s="17"/>
      <c r="G261" s="17"/>
      <c r="H261" s="20"/>
    </row>
    <row r="262" spans="1:8" x14ac:dyDescent="0.25">
      <c r="A262" s="18" t="str">
        <f>+IFERROR(+VLOOKUP(C262,'#Client'!B:C,2,FALSE)," ")</f>
        <v xml:space="preserve"> </v>
      </c>
      <c r="B262" s="18" t="str">
        <f t="shared" si="3"/>
        <v>--</v>
      </c>
      <c r="C262" s="20"/>
      <c r="D262" s="17"/>
      <c r="E262" s="17"/>
      <c r="F262" s="17"/>
      <c r="G262" s="17"/>
      <c r="H262" s="20"/>
    </row>
    <row r="263" spans="1:8" x14ac:dyDescent="0.25">
      <c r="A263" s="18" t="str">
        <f>+IFERROR(+VLOOKUP(C263,'#Client'!B:C,2,FALSE)," ")</f>
        <v xml:space="preserve"> </v>
      </c>
      <c r="B263" s="18" t="str">
        <f t="shared" si="3"/>
        <v>--</v>
      </c>
      <c r="C263" s="20"/>
      <c r="D263" s="17"/>
      <c r="E263" s="17"/>
      <c r="F263" s="17"/>
      <c r="G263" s="17"/>
      <c r="H263" s="20"/>
    </row>
    <row r="264" spans="1:8" x14ac:dyDescent="0.25">
      <c r="A264" s="18" t="str">
        <f>+IFERROR(+VLOOKUP(C264,'#Client'!B:C,2,FALSE)," ")</f>
        <v xml:space="preserve"> </v>
      </c>
      <c r="B264" s="18" t="str">
        <f t="shared" si="3"/>
        <v>--</v>
      </c>
      <c r="C264" s="20"/>
      <c r="D264" s="17"/>
      <c r="E264" s="17"/>
      <c r="F264" s="17"/>
      <c r="G264" s="17"/>
      <c r="H264" s="20"/>
    </row>
    <row r="265" spans="1:8" x14ac:dyDescent="0.25">
      <c r="A265" s="18" t="str">
        <f>+IFERROR(+VLOOKUP(C265,'#Client'!B:C,2,FALSE)," ")</f>
        <v xml:space="preserve"> </v>
      </c>
      <c r="B265" s="18" t="str">
        <f t="shared" si="3"/>
        <v>--</v>
      </c>
      <c r="C265" s="20"/>
      <c r="D265" s="17"/>
      <c r="E265" s="17"/>
      <c r="F265" s="17"/>
      <c r="G265" s="17"/>
      <c r="H265" s="20"/>
    </row>
    <row r="266" spans="1:8" x14ac:dyDescent="0.25">
      <c r="A266" s="18" t="str">
        <f>+IFERROR(+VLOOKUP(C266,'#Client'!B:C,2,FALSE)," ")</f>
        <v xml:space="preserve"> </v>
      </c>
      <c r="B266" s="18" t="str">
        <f t="shared" si="3"/>
        <v>--</v>
      </c>
      <c r="C266" s="20"/>
      <c r="D266" s="17"/>
      <c r="E266" s="17"/>
      <c r="F266" s="17"/>
      <c r="G266" s="17"/>
      <c r="H266" s="20"/>
    </row>
    <row r="267" spans="1:8" x14ac:dyDescent="0.25">
      <c r="A267" s="18" t="str">
        <f>+IFERROR(+VLOOKUP(C267,'#Client'!B:C,2,FALSE)," ")</f>
        <v xml:space="preserve"> </v>
      </c>
      <c r="B267" s="18" t="str">
        <f t="shared" ref="B267:B275" si="4">+_xlfn.CONCAT(D267,"-",F267,"-",C267)</f>
        <v>--</v>
      </c>
      <c r="C267" s="20"/>
      <c r="D267" s="17"/>
      <c r="E267" s="17"/>
      <c r="F267" s="17"/>
      <c r="G267" s="17"/>
      <c r="H267" s="20"/>
    </row>
    <row r="268" spans="1:8" x14ac:dyDescent="0.25">
      <c r="A268" s="18" t="str">
        <f>+IFERROR(+VLOOKUP(C268,'#Client'!B:C,2,FALSE)," ")</f>
        <v xml:space="preserve"> </v>
      </c>
      <c r="B268" s="18" t="str">
        <f t="shared" si="4"/>
        <v>--</v>
      </c>
      <c r="C268" s="20"/>
      <c r="D268" s="17"/>
      <c r="E268" s="17"/>
      <c r="F268" s="17"/>
      <c r="G268" s="17"/>
      <c r="H268" s="20"/>
    </row>
    <row r="269" spans="1:8" x14ac:dyDescent="0.25">
      <c r="A269" s="18" t="str">
        <f>+IFERROR(+VLOOKUP(C269,'#Client'!B:C,2,FALSE)," ")</f>
        <v xml:space="preserve"> </v>
      </c>
      <c r="B269" s="18" t="str">
        <f t="shared" si="4"/>
        <v>--</v>
      </c>
      <c r="C269" s="20"/>
      <c r="D269" s="17"/>
      <c r="E269" s="17"/>
      <c r="F269" s="17"/>
      <c r="G269" s="17"/>
      <c r="H269" s="20"/>
    </row>
    <row r="270" spans="1:8" x14ac:dyDescent="0.25">
      <c r="A270" s="18" t="str">
        <f>+IFERROR(+VLOOKUP(C270,'#Client'!B:C,2,FALSE)," ")</f>
        <v xml:space="preserve"> </v>
      </c>
      <c r="B270" s="18" t="str">
        <f t="shared" si="4"/>
        <v>--</v>
      </c>
      <c r="C270" s="20"/>
      <c r="D270" s="17"/>
      <c r="E270" s="17"/>
      <c r="F270" s="17"/>
      <c r="G270" s="17"/>
      <c r="H270" s="20"/>
    </row>
    <row r="271" spans="1:8" x14ac:dyDescent="0.25">
      <c r="A271" s="18" t="str">
        <f>+IFERROR(+VLOOKUP(C271,'#Client'!B:C,2,FALSE)," ")</f>
        <v xml:space="preserve"> </v>
      </c>
      <c r="B271" s="18" t="str">
        <f t="shared" si="4"/>
        <v>--</v>
      </c>
      <c r="C271" s="20"/>
      <c r="D271" s="17"/>
      <c r="E271" s="17"/>
      <c r="F271" s="17"/>
      <c r="G271" s="17"/>
      <c r="H271" s="20"/>
    </row>
    <row r="272" spans="1:8" x14ac:dyDescent="0.25">
      <c r="A272" s="18" t="str">
        <f>+IFERROR(+VLOOKUP(C272,'#Client'!B:C,2,FALSE)," ")</f>
        <v xml:space="preserve"> </v>
      </c>
      <c r="B272" s="18" t="str">
        <f t="shared" si="4"/>
        <v>--</v>
      </c>
      <c r="C272" s="20"/>
      <c r="D272" s="17"/>
      <c r="E272" s="17"/>
      <c r="F272" s="17"/>
      <c r="G272" s="17"/>
      <c r="H272" s="20"/>
    </row>
    <row r="273" spans="1:8" x14ac:dyDescent="0.25">
      <c r="A273" s="18" t="str">
        <f>+IFERROR(+VLOOKUP(C273,'#Client'!B:C,2,FALSE)," ")</f>
        <v xml:space="preserve"> </v>
      </c>
      <c r="B273" s="18" t="str">
        <f t="shared" si="4"/>
        <v>--</v>
      </c>
      <c r="C273" s="20"/>
      <c r="D273" s="17"/>
      <c r="E273" s="17"/>
      <c r="F273" s="17"/>
      <c r="G273" s="17"/>
      <c r="H273" s="20"/>
    </row>
    <row r="274" spans="1:8" x14ac:dyDescent="0.25">
      <c r="A274" s="18" t="str">
        <f>+IFERROR(+VLOOKUP(C274,'#Client'!B:C,2,FALSE)," ")</f>
        <v xml:space="preserve"> </v>
      </c>
      <c r="B274" s="18" t="str">
        <f t="shared" si="4"/>
        <v>--</v>
      </c>
      <c r="C274" s="20"/>
      <c r="D274" s="17"/>
      <c r="E274" s="17"/>
      <c r="F274" s="17"/>
      <c r="G274" s="17"/>
      <c r="H274" s="20"/>
    </row>
    <row r="275" spans="1:8" x14ac:dyDescent="0.25">
      <c r="A275" s="18" t="str">
        <f>+IFERROR(+VLOOKUP(C275,'#Client'!B:C,2,FALSE)," ")</f>
        <v xml:space="preserve"> </v>
      </c>
      <c r="B275" s="18" t="str">
        <f t="shared" si="4"/>
        <v>--</v>
      </c>
      <c r="C275" s="20"/>
      <c r="D275" s="17"/>
      <c r="E275" s="17"/>
      <c r="F275" s="17"/>
      <c r="G275" s="17"/>
      <c r="H275" s="20"/>
    </row>
    <row r="276" spans="1:8" x14ac:dyDescent="0.25">
      <c r="A276" s="18" t="str">
        <f>+IFERROR(+VLOOKUP(C276,'#Client'!B:C,2,FALSE)," ")</f>
        <v xml:space="preserve"> </v>
      </c>
      <c r="B276" s="18" t="str">
        <f t="shared" ref="B276:B330" si="5">+_xlfn.CONCAT(D276,"-",F276,"-",C276)</f>
        <v>--</v>
      </c>
      <c r="C276" s="20"/>
      <c r="D276" s="17"/>
      <c r="E276" s="17"/>
      <c r="F276" s="17"/>
      <c r="G276" s="17"/>
      <c r="H276" s="20"/>
    </row>
    <row r="277" spans="1:8" x14ac:dyDescent="0.25">
      <c r="A277" s="18" t="str">
        <f>+IFERROR(+VLOOKUP(C277,'#Client'!B:C,2,FALSE)," ")</f>
        <v xml:space="preserve"> </v>
      </c>
      <c r="B277" s="18" t="str">
        <f t="shared" si="5"/>
        <v>--</v>
      </c>
      <c r="C277" s="20"/>
      <c r="D277" s="17"/>
      <c r="E277" s="17"/>
      <c r="F277" s="17"/>
      <c r="G277" s="17"/>
      <c r="H277" s="20"/>
    </row>
    <row r="278" spans="1:8" x14ac:dyDescent="0.25">
      <c r="A278" s="18" t="str">
        <f>+IFERROR(+VLOOKUP(C278,'#Client'!B:C,2,FALSE)," ")</f>
        <v xml:space="preserve"> </v>
      </c>
      <c r="B278" s="18" t="str">
        <f t="shared" si="5"/>
        <v>--</v>
      </c>
      <c r="C278" s="20"/>
      <c r="D278" s="17"/>
      <c r="E278" s="17"/>
      <c r="F278" s="17"/>
      <c r="G278" s="17"/>
      <c r="H278" s="20"/>
    </row>
    <row r="279" spans="1:8" x14ac:dyDescent="0.25">
      <c r="A279" s="18" t="str">
        <f>+IFERROR(+VLOOKUP(C279,'#Client'!B:C,2,FALSE)," ")</f>
        <v xml:space="preserve"> </v>
      </c>
      <c r="B279" s="18" t="str">
        <f t="shared" si="5"/>
        <v>--</v>
      </c>
      <c r="C279" s="20"/>
      <c r="D279" s="17"/>
      <c r="E279" s="17"/>
      <c r="F279" s="17"/>
      <c r="G279" s="17"/>
      <c r="H279" s="20"/>
    </row>
    <row r="280" spans="1:8" x14ac:dyDescent="0.25">
      <c r="A280" s="18" t="str">
        <f>+IFERROR(+VLOOKUP(C280,'#Client'!B:C,2,FALSE)," ")</f>
        <v xml:space="preserve"> </v>
      </c>
      <c r="B280" s="18" t="str">
        <f t="shared" si="5"/>
        <v>--</v>
      </c>
      <c r="C280" s="20"/>
      <c r="D280" s="17"/>
      <c r="E280" s="17"/>
      <c r="F280" s="17"/>
      <c r="G280" s="17"/>
      <c r="H280" s="20"/>
    </row>
    <row r="281" spans="1:8" x14ac:dyDescent="0.25">
      <c r="A281" s="18" t="str">
        <f>+IFERROR(+VLOOKUP(C281,'#Client'!B:C,2,FALSE)," ")</f>
        <v xml:space="preserve"> </v>
      </c>
      <c r="B281" s="18" t="str">
        <f t="shared" si="5"/>
        <v>--</v>
      </c>
      <c r="C281" s="20"/>
      <c r="D281" s="17"/>
      <c r="E281" s="17"/>
      <c r="F281" s="17"/>
      <c r="G281" s="17"/>
      <c r="H281" s="20"/>
    </row>
    <row r="282" spans="1:8" x14ac:dyDescent="0.25">
      <c r="A282" s="18" t="str">
        <f>+IFERROR(+VLOOKUP(C282,'#Client'!B:C,2,FALSE)," ")</f>
        <v xml:space="preserve"> </v>
      </c>
      <c r="B282" s="18" t="str">
        <f t="shared" si="5"/>
        <v>--</v>
      </c>
      <c r="C282" s="20"/>
      <c r="D282" s="17"/>
      <c r="E282" s="17"/>
      <c r="F282" s="17"/>
      <c r="G282" s="17"/>
      <c r="H282" s="20"/>
    </row>
    <row r="283" spans="1:8" x14ac:dyDescent="0.25">
      <c r="A283" s="18" t="str">
        <f>+IFERROR(+VLOOKUP(C283,'#Client'!B:C,2,FALSE)," ")</f>
        <v xml:space="preserve"> </v>
      </c>
      <c r="B283" s="18" t="str">
        <f t="shared" si="5"/>
        <v>--</v>
      </c>
      <c r="C283" s="20"/>
      <c r="D283" s="17"/>
      <c r="E283" s="17"/>
      <c r="F283" s="17"/>
      <c r="G283" s="17"/>
      <c r="H283" s="20"/>
    </row>
    <row r="284" spans="1:8" x14ac:dyDescent="0.25">
      <c r="A284" s="18" t="str">
        <f>+IFERROR(+VLOOKUP(C284,'#Client'!B:C,2,FALSE)," ")</f>
        <v xml:space="preserve"> </v>
      </c>
      <c r="B284" s="18" t="str">
        <f t="shared" si="5"/>
        <v>--</v>
      </c>
      <c r="C284" s="20"/>
      <c r="D284" s="17"/>
      <c r="E284" s="17"/>
      <c r="F284" s="17"/>
      <c r="G284" s="17"/>
      <c r="H284" s="20"/>
    </row>
    <row r="285" spans="1:8" x14ac:dyDescent="0.25">
      <c r="A285" s="18" t="str">
        <f>+IFERROR(+VLOOKUP(C285,'#Client'!B:C,2,FALSE)," ")</f>
        <v xml:space="preserve"> </v>
      </c>
      <c r="B285" s="18" t="str">
        <f t="shared" si="5"/>
        <v>--</v>
      </c>
      <c r="C285" s="20"/>
      <c r="D285" s="17"/>
      <c r="E285" s="17"/>
      <c r="F285" s="17"/>
      <c r="G285" s="17"/>
      <c r="H285" s="20"/>
    </row>
    <row r="286" spans="1:8" x14ac:dyDescent="0.25">
      <c r="A286" s="18" t="str">
        <f>+IFERROR(+VLOOKUP(C286,'#Client'!B:C,2,FALSE)," ")</f>
        <v xml:space="preserve"> </v>
      </c>
      <c r="B286" s="18" t="str">
        <f t="shared" si="5"/>
        <v>--</v>
      </c>
      <c r="C286" s="20"/>
      <c r="D286" s="17"/>
      <c r="E286" s="17"/>
      <c r="F286" s="17"/>
      <c r="G286" s="17"/>
      <c r="H286" s="20"/>
    </row>
    <row r="287" spans="1:8" x14ac:dyDescent="0.25">
      <c r="A287" s="18" t="str">
        <f>+IFERROR(+VLOOKUP(C287,'#Client'!B:C,2,FALSE)," ")</f>
        <v xml:space="preserve"> </v>
      </c>
      <c r="B287" s="18" t="str">
        <f t="shared" si="5"/>
        <v>--</v>
      </c>
      <c r="C287" s="20"/>
      <c r="D287" s="17"/>
      <c r="E287" s="17"/>
      <c r="F287" s="17"/>
      <c r="G287" s="17"/>
      <c r="H287" s="20"/>
    </row>
    <row r="288" spans="1:8" x14ac:dyDescent="0.25">
      <c r="A288" s="18" t="str">
        <f>+IFERROR(+VLOOKUP(C288,'#Client'!B:C,2,FALSE)," ")</f>
        <v xml:space="preserve"> </v>
      </c>
      <c r="B288" s="18" t="str">
        <f t="shared" si="5"/>
        <v>--</v>
      </c>
      <c r="C288" s="20"/>
      <c r="D288" s="17"/>
      <c r="E288" s="17"/>
      <c r="F288" s="17"/>
      <c r="G288" s="17"/>
      <c r="H288" s="20"/>
    </row>
    <row r="289" spans="1:8" x14ac:dyDescent="0.25">
      <c r="A289" s="18" t="str">
        <f>+IFERROR(+VLOOKUP(C289,'#Client'!B:C,2,FALSE)," ")</f>
        <v xml:space="preserve"> </v>
      </c>
      <c r="B289" s="18" t="str">
        <f t="shared" si="5"/>
        <v>--</v>
      </c>
      <c r="C289" s="20"/>
      <c r="D289" s="17"/>
      <c r="E289" s="17"/>
      <c r="F289" s="17"/>
      <c r="G289" s="17"/>
      <c r="H289" s="20"/>
    </row>
    <row r="290" spans="1:8" x14ac:dyDescent="0.25">
      <c r="A290" s="18" t="str">
        <f>+IFERROR(+VLOOKUP(C290,'#Client'!B:C,2,FALSE)," ")</f>
        <v xml:space="preserve"> </v>
      </c>
      <c r="B290" s="18" t="str">
        <f t="shared" si="5"/>
        <v>--</v>
      </c>
      <c r="C290" s="20"/>
      <c r="D290" s="17"/>
      <c r="E290" s="17"/>
      <c r="F290" s="17"/>
      <c r="G290" s="17"/>
      <c r="H290" s="20"/>
    </row>
    <row r="291" spans="1:8" x14ac:dyDescent="0.25">
      <c r="A291" s="18" t="str">
        <f>+IFERROR(+VLOOKUP(C291,'#Client'!B:C,2,FALSE)," ")</f>
        <v xml:space="preserve"> </v>
      </c>
      <c r="B291" s="18" t="str">
        <f t="shared" si="5"/>
        <v>--</v>
      </c>
      <c r="C291" s="20"/>
      <c r="D291" s="17"/>
      <c r="E291" s="17"/>
      <c r="F291" s="17"/>
      <c r="G291" s="17"/>
      <c r="H291" s="20"/>
    </row>
    <row r="292" spans="1:8" x14ac:dyDescent="0.25">
      <c r="A292" s="18" t="str">
        <f>+IFERROR(+VLOOKUP(C292,'#Client'!B:C,2,FALSE)," ")</f>
        <v xml:space="preserve"> </v>
      </c>
      <c r="B292" s="18" t="str">
        <f t="shared" si="5"/>
        <v>--</v>
      </c>
      <c r="C292" s="20"/>
      <c r="D292" s="17"/>
      <c r="E292" s="17"/>
      <c r="F292" s="17"/>
      <c r="G292" s="17"/>
      <c r="H292" s="20"/>
    </row>
    <row r="293" spans="1:8" x14ac:dyDescent="0.25">
      <c r="A293" s="18" t="str">
        <f>+IFERROR(+VLOOKUP(C293,'#Client'!B:C,2,FALSE)," ")</f>
        <v xml:space="preserve"> </v>
      </c>
      <c r="B293" s="18" t="str">
        <f t="shared" si="5"/>
        <v>--</v>
      </c>
      <c r="C293" s="20"/>
      <c r="D293" s="17"/>
      <c r="E293" s="17"/>
      <c r="F293" s="17"/>
      <c r="G293" s="17"/>
      <c r="H293" s="20"/>
    </row>
    <row r="294" spans="1:8" x14ac:dyDescent="0.25">
      <c r="A294" s="18" t="str">
        <f>+IFERROR(+VLOOKUP(C294,'#Client'!B:C,2,FALSE)," ")</f>
        <v xml:space="preserve"> </v>
      </c>
      <c r="B294" s="18" t="str">
        <f t="shared" si="5"/>
        <v>--</v>
      </c>
      <c r="C294" s="20"/>
      <c r="D294" s="17"/>
      <c r="E294" s="17"/>
      <c r="F294" s="17"/>
      <c r="G294" s="17"/>
      <c r="H294" s="20"/>
    </row>
    <row r="295" spans="1:8" x14ac:dyDescent="0.25">
      <c r="A295" s="18" t="str">
        <f>+IFERROR(+VLOOKUP(C295,'#Client'!B:C,2,FALSE)," ")</f>
        <v xml:space="preserve"> </v>
      </c>
      <c r="B295" s="18" t="str">
        <f t="shared" si="5"/>
        <v>--</v>
      </c>
      <c r="C295" s="20"/>
      <c r="D295" s="17"/>
      <c r="E295" s="17"/>
      <c r="F295" s="17"/>
      <c r="G295" s="17"/>
      <c r="H295" s="20"/>
    </row>
    <row r="296" spans="1:8" x14ac:dyDescent="0.25">
      <c r="A296" s="18" t="str">
        <f>+IFERROR(+VLOOKUP(C296,'#Client'!B:C,2,FALSE)," ")</f>
        <v xml:space="preserve"> </v>
      </c>
      <c r="B296" s="18" t="str">
        <f t="shared" si="5"/>
        <v>--</v>
      </c>
      <c r="C296" s="20"/>
      <c r="D296" s="17"/>
      <c r="E296" s="17"/>
      <c r="F296" s="17"/>
      <c r="G296" s="17"/>
      <c r="H296" s="20"/>
    </row>
    <row r="297" spans="1:8" x14ac:dyDescent="0.25">
      <c r="A297" s="18" t="str">
        <f>+IFERROR(+VLOOKUP(C297,'#Client'!B:C,2,FALSE)," ")</f>
        <v xml:space="preserve"> </v>
      </c>
      <c r="B297" s="18" t="str">
        <f t="shared" si="5"/>
        <v>--</v>
      </c>
      <c r="C297" s="20"/>
      <c r="D297" s="17"/>
      <c r="E297" s="17"/>
      <c r="F297" s="17"/>
      <c r="G297" s="17"/>
      <c r="H297" s="20"/>
    </row>
    <row r="298" spans="1:8" x14ac:dyDescent="0.25">
      <c r="A298" s="18" t="str">
        <f>+IFERROR(+VLOOKUP(C298,'#Client'!B:C,2,FALSE)," ")</f>
        <v xml:space="preserve"> </v>
      </c>
      <c r="B298" s="18" t="str">
        <f t="shared" si="5"/>
        <v>--</v>
      </c>
      <c r="C298" s="20"/>
      <c r="D298" s="17"/>
      <c r="E298" s="17"/>
      <c r="F298" s="17"/>
      <c r="G298" s="17"/>
      <c r="H298" s="20"/>
    </row>
    <row r="299" spans="1:8" x14ac:dyDescent="0.25">
      <c r="A299" s="18" t="str">
        <f>+IFERROR(+VLOOKUP(C299,'#Client'!B:C,2,FALSE)," ")</f>
        <v xml:space="preserve"> </v>
      </c>
      <c r="B299" s="18" t="str">
        <f t="shared" si="5"/>
        <v>--</v>
      </c>
      <c r="C299" s="20"/>
      <c r="D299" s="17"/>
      <c r="E299" s="17"/>
      <c r="F299" s="17"/>
      <c r="G299" s="17"/>
      <c r="H299" s="20"/>
    </row>
    <row r="300" spans="1:8" x14ac:dyDescent="0.25">
      <c r="A300" s="18" t="str">
        <f>+IFERROR(+VLOOKUP(C300,'#Client'!B:C,2,FALSE)," ")</f>
        <v xml:space="preserve"> </v>
      </c>
      <c r="B300" s="18" t="str">
        <f t="shared" si="5"/>
        <v>--</v>
      </c>
      <c r="C300" s="20"/>
      <c r="D300" s="17"/>
      <c r="E300" s="17"/>
      <c r="F300" s="17"/>
      <c r="G300" s="17"/>
      <c r="H300" s="20"/>
    </row>
    <row r="301" spans="1:8" x14ac:dyDescent="0.25">
      <c r="A301" s="18" t="str">
        <f>+IFERROR(+VLOOKUP(C301,'#Client'!B:C,2,FALSE)," ")</f>
        <v xml:space="preserve"> </v>
      </c>
      <c r="B301" s="18" t="str">
        <f t="shared" si="5"/>
        <v>--</v>
      </c>
      <c r="C301" s="20"/>
      <c r="D301" s="17"/>
      <c r="E301" s="17"/>
      <c r="F301" s="17"/>
      <c r="G301" s="17"/>
      <c r="H301" s="20"/>
    </row>
    <row r="302" spans="1:8" x14ac:dyDescent="0.25">
      <c r="A302" s="18" t="str">
        <f>+IFERROR(+VLOOKUP(C302,'#Client'!B:C,2,FALSE)," ")</f>
        <v xml:space="preserve"> </v>
      </c>
      <c r="B302" s="18" t="str">
        <f t="shared" si="5"/>
        <v>--</v>
      </c>
      <c r="C302" s="20"/>
      <c r="D302" s="17"/>
      <c r="E302" s="17"/>
      <c r="F302" s="17"/>
      <c r="G302" s="17"/>
      <c r="H302" s="20"/>
    </row>
    <row r="303" spans="1:8" x14ac:dyDescent="0.25">
      <c r="A303" s="18" t="str">
        <f>+IFERROR(+VLOOKUP(C303,'#Client'!B:C,2,FALSE)," ")</f>
        <v xml:space="preserve"> </v>
      </c>
      <c r="B303" s="18" t="str">
        <f t="shared" si="5"/>
        <v>--</v>
      </c>
      <c r="C303" s="20"/>
      <c r="D303" s="17"/>
      <c r="E303" s="17"/>
      <c r="F303" s="17"/>
      <c r="G303" s="17"/>
      <c r="H303" s="20"/>
    </row>
    <row r="304" spans="1:8" x14ac:dyDescent="0.25">
      <c r="A304" s="18" t="str">
        <f>+IFERROR(+VLOOKUP(C304,'#Client'!B:C,2,FALSE)," ")</f>
        <v xml:space="preserve"> </v>
      </c>
      <c r="B304" s="18" t="str">
        <f t="shared" si="5"/>
        <v>--</v>
      </c>
      <c r="C304" s="20"/>
      <c r="D304" s="17"/>
      <c r="E304" s="17"/>
      <c r="F304" s="17"/>
      <c r="G304" s="17"/>
      <c r="H304" s="20"/>
    </row>
    <row r="305" spans="1:8" x14ac:dyDescent="0.25">
      <c r="A305" s="18" t="str">
        <f>+IFERROR(+VLOOKUP(C305,'#Client'!B:C,2,FALSE)," ")</f>
        <v xml:space="preserve"> </v>
      </c>
      <c r="B305" s="18" t="str">
        <f t="shared" si="5"/>
        <v>--</v>
      </c>
      <c r="C305" s="20"/>
      <c r="D305" s="17"/>
      <c r="E305" s="17"/>
      <c r="F305" s="17"/>
      <c r="G305" s="17"/>
      <c r="H305" s="20"/>
    </row>
    <row r="306" spans="1:8" x14ac:dyDescent="0.25">
      <c r="A306" s="18" t="str">
        <f>+IFERROR(+VLOOKUP(C306,'#Client'!B:C,2,FALSE)," ")</f>
        <v xml:space="preserve"> </v>
      </c>
      <c r="B306" s="18" t="str">
        <f t="shared" si="5"/>
        <v>--</v>
      </c>
      <c r="C306" s="20"/>
      <c r="D306" s="17"/>
      <c r="E306" s="17"/>
      <c r="F306" s="17"/>
      <c r="G306" s="17"/>
      <c r="H306" s="20"/>
    </row>
    <row r="307" spans="1:8" x14ac:dyDescent="0.25">
      <c r="A307" s="18" t="str">
        <f>+IFERROR(+VLOOKUP(C307,'#Client'!B:C,2,FALSE)," ")</f>
        <v xml:space="preserve"> </v>
      </c>
      <c r="B307" s="18" t="str">
        <f t="shared" si="5"/>
        <v>--</v>
      </c>
      <c r="C307" s="20"/>
      <c r="D307" s="17"/>
      <c r="E307" s="17"/>
      <c r="F307" s="17"/>
      <c r="G307" s="17"/>
      <c r="H307" s="20"/>
    </row>
    <row r="308" spans="1:8" x14ac:dyDescent="0.25">
      <c r="A308" s="18" t="str">
        <f>+IFERROR(+VLOOKUP(C308,'#Client'!B:C,2,FALSE)," ")</f>
        <v xml:space="preserve"> </v>
      </c>
      <c r="B308" s="18" t="str">
        <f t="shared" si="5"/>
        <v>--</v>
      </c>
      <c r="C308" s="20"/>
      <c r="D308" s="17"/>
      <c r="E308" s="17"/>
      <c r="F308" s="17"/>
      <c r="G308" s="17"/>
      <c r="H308" s="20"/>
    </row>
    <row r="309" spans="1:8" x14ac:dyDescent="0.25">
      <c r="A309" s="18" t="str">
        <f>+IFERROR(+VLOOKUP(C309,'#Client'!B:C,2,FALSE)," ")</f>
        <v xml:space="preserve"> </v>
      </c>
      <c r="B309" s="18" t="str">
        <f t="shared" si="5"/>
        <v>--</v>
      </c>
      <c r="C309" s="20"/>
      <c r="D309" s="17"/>
      <c r="E309" s="17"/>
      <c r="F309" s="17"/>
      <c r="G309" s="17"/>
      <c r="H309" s="20"/>
    </row>
    <row r="310" spans="1:8" x14ac:dyDescent="0.25">
      <c r="A310" s="18" t="str">
        <f>+IFERROR(+VLOOKUP(C310,'#Client'!B:C,2,FALSE)," ")</f>
        <v xml:space="preserve"> </v>
      </c>
      <c r="B310" s="18" t="str">
        <f t="shared" si="5"/>
        <v>--</v>
      </c>
      <c r="C310" s="20"/>
      <c r="D310" s="17"/>
      <c r="E310" s="17"/>
      <c r="F310" s="17"/>
      <c r="G310" s="17"/>
      <c r="H310" s="20"/>
    </row>
    <row r="311" spans="1:8" x14ac:dyDescent="0.25">
      <c r="A311" s="18" t="str">
        <f>+IFERROR(+VLOOKUP(C311,'#Client'!B:C,2,FALSE)," ")</f>
        <v xml:space="preserve"> </v>
      </c>
      <c r="B311" s="18" t="str">
        <f t="shared" si="5"/>
        <v>--</v>
      </c>
      <c r="C311" s="20"/>
      <c r="D311" s="17"/>
      <c r="E311" s="17"/>
      <c r="F311" s="17"/>
      <c r="G311" s="17"/>
      <c r="H311" s="20"/>
    </row>
    <row r="312" spans="1:8" x14ac:dyDescent="0.25">
      <c r="A312" s="18" t="str">
        <f>+IFERROR(+VLOOKUP(C312,'#Client'!B:C,2,FALSE)," ")</f>
        <v xml:space="preserve"> </v>
      </c>
      <c r="B312" s="18" t="str">
        <f t="shared" si="5"/>
        <v>--</v>
      </c>
      <c r="C312" s="20"/>
      <c r="D312" s="17"/>
      <c r="E312" s="17"/>
      <c r="F312" s="17"/>
      <c r="G312" s="17"/>
      <c r="H312" s="20"/>
    </row>
    <row r="313" spans="1:8" x14ac:dyDescent="0.25">
      <c r="A313" s="18" t="str">
        <f>+IFERROR(+VLOOKUP(C313,'#Client'!B:C,2,FALSE)," ")</f>
        <v xml:space="preserve"> </v>
      </c>
      <c r="B313" s="18" t="str">
        <f t="shared" si="5"/>
        <v>--</v>
      </c>
      <c r="C313" s="20"/>
      <c r="D313" s="17"/>
      <c r="E313" s="17"/>
      <c r="F313" s="17"/>
      <c r="G313" s="17"/>
      <c r="H313" s="20"/>
    </row>
    <row r="314" spans="1:8" x14ac:dyDescent="0.25">
      <c r="A314" s="18" t="str">
        <f>+IFERROR(+VLOOKUP(C314,'#Client'!B:C,2,FALSE)," ")</f>
        <v xml:space="preserve"> </v>
      </c>
      <c r="B314" s="18" t="str">
        <f t="shared" si="5"/>
        <v>--</v>
      </c>
      <c r="C314" s="20"/>
      <c r="D314" s="17"/>
      <c r="E314" s="17"/>
      <c r="F314" s="17"/>
      <c r="G314" s="17"/>
      <c r="H314" s="20"/>
    </row>
    <row r="315" spans="1:8" x14ac:dyDescent="0.25">
      <c r="A315" s="18" t="str">
        <f>+IFERROR(+VLOOKUP(C315,'#Client'!B:C,2,FALSE)," ")</f>
        <v xml:space="preserve"> </v>
      </c>
      <c r="B315" s="18" t="str">
        <f t="shared" si="5"/>
        <v>--</v>
      </c>
      <c r="C315" s="20"/>
      <c r="D315" s="17"/>
      <c r="E315" s="17"/>
      <c r="F315" s="17"/>
      <c r="G315" s="17"/>
      <c r="H315" s="20"/>
    </row>
    <row r="316" spans="1:8" x14ac:dyDescent="0.25">
      <c r="A316" s="18" t="str">
        <f>+IFERROR(+VLOOKUP(C316,'#Client'!B:C,2,FALSE)," ")</f>
        <v xml:space="preserve"> </v>
      </c>
      <c r="B316" s="18" t="str">
        <f t="shared" si="5"/>
        <v>--</v>
      </c>
      <c r="C316" s="20"/>
      <c r="D316" s="17"/>
      <c r="E316" s="17"/>
      <c r="F316" s="17"/>
      <c r="G316" s="17"/>
      <c r="H316" s="20"/>
    </row>
    <row r="317" spans="1:8" x14ac:dyDescent="0.25">
      <c r="A317" s="18" t="str">
        <f>+IFERROR(+VLOOKUP(C317,'#Client'!B:C,2,FALSE)," ")</f>
        <v xml:space="preserve"> </v>
      </c>
      <c r="B317" s="18" t="str">
        <f t="shared" si="5"/>
        <v>--</v>
      </c>
      <c r="C317" s="20"/>
      <c r="D317" s="17"/>
      <c r="E317" s="17"/>
      <c r="F317" s="17"/>
      <c r="G317" s="17"/>
      <c r="H317" s="20"/>
    </row>
    <row r="318" spans="1:8" x14ac:dyDescent="0.25">
      <c r="A318" s="18" t="str">
        <f>+IFERROR(+VLOOKUP(C318,'#Client'!B:C,2,FALSE)," ")</f>
        <v xml:space="preserve"> </v>
      </c>
      <c r="B318" s="18" t="str">
        <f t="shared" si="5"/>
        <v>--</v>
      </c>
      <c r="C318" s="20"/>
      <c r="D318" s="17"/>
      <c r="E318" s="17"/>
      <c r="F318" s="17"/>
      <c r="G318" s="17"/>
      <c r="H318" s="20"/>
    </row>
    <row r="319" spans="1:8" x14ac:dyDescent="0.25">
      <c r="A319" s="18" t="str">
        <f>+IFERROR(+VLOOKUP(C319,'#Client'!B:C,2,FALSE)," ")</f>
        <v xml:space="preserve"> </v>
      </c>
      <c r="B319" s="18" t="str">
        <f t="shared" si="5"/>
        <v>--</v>
      </c>
      <c r="C319" s="20"/>
      <c r="D319" s="17"/>
      <c r="E319" s="17"/>
      <c r="F319" s="17"/>
      <c r="G319" s="17"/>
      <c r="H319" s="20"/>
    </row>
    <row r="320" spans="1:8" x14ac:dyDescent="0.25">
      <c r="A320" s="18" t="str">
        <f>+IFERROR(+VLOOKUP(C320,'#Client'!B:C,2,FALSE)," ")</f>
        <v xml:space="preserve"> </v>
      </c>
      <c r="B320" s="18" t="str">
        <f t="shared" si="5"/>
        <v>--</v>
      </c>
      <c r="C320" s="20"/>
      <c r="D320" s="17"/>
      <c r="E320" s="17"/>
      <c r="F320" s="17"/>
      <c r="G320" s="17"/>
      <c r="H320" s="20"/>
    </row>
    <row r="321" spans="1:8" x14ac:dyDescent="0.25">
      <c r="A321" s="18" t="str">
        <f>+IFERROR(+VLOOKUP(C321,'#Client'!B:C,2,FALSE)," ")</f>
        <v xml:space="preserve"> </v>
      </c>
      <c r="B321" s="18" t="str">
        <f t="shared" si="5"/>
        <v>--</v>
      </c>
      <c r="C321" s="20"/>
      <c r="D321" s="17"/>
      <c r="E321" s="17"/>
      <c r="F321" s="17"/>
      <c r="G321" s="17"/>
      <c r="H321" s="20"/>
    </row>
    <row r="322" spans="1:8" x14ac:dyDescent="0.25">
      <c r="A322" s="18" t="str">
        <f>+IFERROR(+VLOOKUP(C322,'#Client'!B:C,2,FALSE)," ")</f>
        <v xml:space="preserve"> </v>
      </c>
      <c r="B322" s="18" t="str">
        <f t="shared" si="5"/>
        <v>--</v>
      </c>
      <c r="C322" s="20"/>
      <c r="D322" s="17"/>
      <c r="E322" s="17"/>
      <c r="F322" s="17"/>
      <c r="G322" s="17"/>
      <c r="H322" s="20"/>
    </row>
    <row r="323" spans="1:8" x14ac:dyDescent="0.25">
      <c r="A323" s="18" t="str">
        <f>+IFERROR(+VLOOKUP(C323,'#Client'!B:C,2,FALSE)," ")</f>
        <v xml:space="preserve"> </v>
      </c>
      <c r="B323" s="18" t="str">
        <f t="shared" si="5"/>
        <v>--</v>
      </c>
      <c r="C323" s="20"/>
      <c r="D323" s="17"/>
      <c r="E323" s="17"/>
      <c r="F323" s="17"/>
      <c r="G323" s="17"/>
      <c r="H323" s="20"/>
    </row>
    <row r="324" spans="1:8" x14ac:dyDescent="0.25">
      <c r="A324" s="18" t="str">
        <f>+IFERROR(+VLOOKUP(C324,'#Client'!B:C,2,FALSE)," ")</f>
        <v xml:space="preserve"> </v>
      </c>
      <c r="B324" s="18" t="str">
        <f t="shared" si="5"/>
        <v>--</v>
      </c>
      <c r="C324" s="20"/>
      <c r="D324" s="17"/>
      <c r="E324" s="17"/>
      <c r="F324" s="17"/>
      <c r="G324" s="17"/>
      <c r="H324" s="20"/>
    </row>
    <row r="325" spans="1:8" x14ac:dyDescent="0.25">
      <c r="A325" s="18" t="str">
        <f>+IFERROR(+VLOOKUP(C325,'#Client'!B:C,2,FALSE)," ")</f>
        <v xml:space="preserve"> </v>
      </c>
      <c r="B325" s="18" t="str">
        <f t="shared" si="5"/>
        <v>--</v>
      </c>
      <c r="C325" s="20"/>
      <c r="D325" s="17"/>
      <c r="E325" s="17"/>
      <c r="F325" s="17"/>
      <c r="G325" s="17"/>
      <c r="H325" s="20"/>
    </row>
    <row r="326" spans="1:8" x14ac:dyDescent="0.25">
      <c r="A326" s="18" t="str">
        <f>+IFERROR(+VLOOKUP(C326,'#Client'!B:C,2,FALSE)," ")</f>
        <v xml:space="preserve"> </v>
      </c>
      <c r="B326" s="18" t="str">
        <f t="shared" si="5"/>
        <v>--</v>
      </c>
      <c r="C326" s="20"/>
      <c r="D326" s="17"/>
      <c r="E326" s="17"/>
      <c r="F326" s="17"/>
      <c r="G326" s="17"/>
      <c r="H326" s="20"/>
    </row>
    <row r="327" spans="1:8" x14ac:dyDescent="0.25">
      <c r="A327" s="18" t="str">
        <f>+IFERROR(+VLOOKUP(C327,'#Client'!B:C,2,FALSE)," ")</f>
        <v xml:space="preserve"> </v>
      </c>
      <c r="B327" s="18" t="str">
        <f t="shared" si="5"/>
        <v>--</v>
      </c>
      <c r="C327" s="20"/>
      <c r="D327" s="17"/>
      <c r="E327" s="17"/>
      <c r="F327" s="17"/>
      <c r="G327" s="17"/>
      <c r="H327" s="20"/>
    </row>
    <row r="328" spans="1:8" x14ac:dyDescent="0.25">
      <c r="A328" s="18" t="str">
        <f>+IFERROR(+VLOOKUP(C328,'#Client'!B:C,2,FALSE)," ")</f>
        <v xml:space="preserve"> </v>
      </c>
      <c r="B328" s="18" t="str">
        <f t="shared" si="5"/>
        <v>--</v>
      </c>
      <c r="C328" s="20"/>
      <c r="D328" s="17"/>
      <c r="E328" s="17"/>
      <c r="F328" s="17"/>
      <c r="G328" s="17"/>
      <c r="H328" s="20"/>
    </row>
    <row r="329" spans="1:8" x14ac:dyDescent="0.25">
      <c r="A329" s="18" t="str">
        <f>+IFERROR(+VLOOKUP(C329,'#Client'!B:C,2,FALSE)," ")</f>
        <v xml:space="preserve"> </v>
      </c>
      <c r="B329" s="18" t="str">
        <f t="shared" si="5"/>
        <v>--</v>
      </c>
      <c r="C329" s="20"/>
      <c r="D329" s="17"/>
      <c r="E329" s="17"/>
      <c r="F329" s="17"/>
      <c r="G329" s="17"/>
      <c r="H329" s="20"/>
    </row>
    <row r="330" spans="1:8" x14ac:dyDescent="0.25">
      <c r="A330" s="18" t="str">
        <f>+IFERROR(+VLOOKUP(C330,'#Client'!B:C,2,FALSE)," ")</f>
        <v xml:space="preserve"> </v>
      </c>
      <c r="B330" s="18" t="str">
        <f t="shared" si="5"/>
        <v>--</v>
      </c>
      <c r="C330" s="20"/>
      <c r="D330" s="17"/>
      <c r="E330" s="17"/>
      <c r="F330" s="17"/>
      <c r="G330" s="17"/>
      <c r="H330" s="20"/>
    </row>
    <row r="331" spans="1:8" x14ac:dyDescent="0.25">
      <c r="A331" s="18" t="str">
        <f>+IFERROR(+VLOOKUP(C331,'#Client'!B:C,2,FALSE)," ")</f>
        <v xml:space="preserve"> </v>
      </c>
      <c r="B331" s="18" t="str">
        <f t="shared" ref="B331:B394" si="6">+_xlfn.CONCAT(D331,"-",F331,"-",C331)</f>
        <v>--</v>
      </c>
      <c r="C331" s="20"/>
      <c r="D331" s="17"/>
      <c r="E331" s="17"/>
      <c r="F331" s="17"/>
      <c r="G331" s="17"/>
      <c r="H331" s="20"/>
    </row>
    <row r="332" spans="1:8" x14ac:dyDescent="0.25">
      <c r="A332" s="18" t="str">
        <f>+IFERROR(+VLOOKUP(C332,'#Client'!B:C,2,FALSE)," ")</f>
        <v xml:space="preserve"> </v>
      </c>
      <c r="B332" s="18" t="str">
        <f t="shared" si="6"/>
        <v>--</v>
      </c>
      <c r="C332" s="20"/>
      <c r="D332" s="17"/>
      <c r="E332" s="17"/>
      <c r="F332" s="17"/>
      <c r="G332" s="17"/>
      <c r="H332" s="20"/>
    </row>
    <row r="333" spans="1:8" x14ac:dyDescent="0.25">
      <c r="A333" s="18" t="str">
        <f>+IFERROR(+VLOOKUP(C333,'#Client'!B:C,2,FALSE)," ")</f>
        <v xml:space="preserve"> </v>
      </c>
      <c r="B333" s="18" t="str">
        <f t="shared" si="6"/>
        <v>--</v>
      </c>
      <c r="C333" s="20"/>
      <c r="D333" s="17"/>
      <c r="E333" s="17"/>
      <c r="F333" s="17"/>
      <c r="G333" s="17"/>
      <c r="H333" s="20"/>
    </row>
    <row r="334" spans="1:8" x14ac:dyDescent="0.25">
      <c r="A334" s="18" t="str">
        <f>+IFERROR(+VLOOKUP(C334,'#Client'!B:C,2,FALSE)," ")</f>
        <v xml:space="preserve"> </v>
      </c>
      <c r="B334" s="18" t="str">
        <f t="shared" si="6"/>
        <v>--</v>
      </c>
      <c r="C334" s="20"/>
      <c r="D334" s="17"/>
      <c r="E334" s="17"/>
      <c r="F334" s="17"/>
      <c r="G334" s="17"/>
      <c r="H334" s="20"/>
    </row>
    <row r="335" spans="1:8" x14ac:dyDescent="0.25">
      <c r="A335" s="18" t="str">
        <f>+IFERROR(+VLOOKUP(C335,'#Client'!B:C,2,FALSE)," ")</f>
        <v xml:space="preserve"> </v>
      </c>
      <c r="B335" s="18" t="str">
        <f t="shared" si="6"/>
        <v>--</v>
      </c>
      <c r="C335" s="20"/>
      <c r="D335" s="17"/>
      <c r="E335" s="17"/>
      <c r="F335" s="17"/>
      <c r="G335" s="17"/>
      <c r="H335" s="20"/>
    </row>
    <row r="336" spans="1:8" x14ac:dyDescent="0.25">
      <c r="A336" s="18" t="str">
        <f>+IFERROR(+VLOOKUP(C336,'#Client'!B:C,2,FALSE)," ")</f>
        <v xml:space="preserve"> </v>
      </c>
      <c r="B336" s="18" t="str">
        <f t="shared" si="6"/>
        <v>--</v>
      </c>
      <c r="C336" s="20"/>
      <c r="D336" s="17"/>
      <c r="E336" s="17"/>
      <c r="F336" s="17"/>
      <c r="G336" s="17"/>
      <c r="H336" s="20"/>
    </row>
    <row r="337" spans="1:8" x14ac:dyDescent="0.25">
      <c r="A337" s="18" t="str">
        <f>+IFERROR(+VLOOKUP(C337,'#Client'!B:C,2,FALSE)," ")</f>
        <v xml:space="preserve"> </v>
      </c>
      <c r="B337" s="18" t="str">
        <f t="shared" si="6"/>
        <v>--</v>
      </c>
      <c r="C337" s="20"/>
      <c r="D337" s="17"/>
      <c r="E337" s="17"/>
      <c r="F337" s="17"/>
      <c r="G337" s="17"/>
      <c r="H337" s="20"/>
    </row>
    <row r="338" spans="1:8" x14ac:dyDescent="0.25">
      <c r="A338" s="18" t="str">
        <f>+IFERROR(+VLOOKUP(C338,'#Client'!B:C,2,FALSE)," ")</f>
        <v xml:space="preserve"> </v>
      </c>
      <c r="B338" s="18" t="str">
        <f t="shared" si="6"/>
        <v>--</v>
      </c>
      <c r="C338" s="20"/>
      <c r="D338" s="17"/>
      <c r="E338" s="17"/>
      <c r="F338" s="17"/>
      <c r="G338" s="17"/>
      <c r="H338" s="20"/>
    </row>
    <row r="339" spans="1:8" x14ac:dyDescent="0.25">
      <c r="A339" s="18" t="str">
        <f>+IFERROR(+VLOOKUP(C339,'#Client'!B:C,2,FALSE)," ")</f>
        <v xml:space="preserve"> </v>
      </c>
      <c r="B339" s="18" t="str">
        <f t="shared" si="6"/>
        <v>--</v>
      </c>
      <c r="C339" s="20"/>
      <c r="D339" s="17"/>
      <c r="E339" s="17"/>
      <c r="F339" s="17"/>
      <c r="G339" s="17"/>
      <c r="H339" s="20"/>
    </row>
    <row r="340" spans="1:8" x14ac:dyDescent="0.25">
      <c r="A340" s="18" t="str">
        <f>+IFERROR(+VLOOKUP(C340,'#Client'!B:C,2,FALSE)," ")</f>
        <v xml:space="preserve"> </v>
      </c>
      <c r="B340" s="18" t="str">
        <f t="shared" si="6"/>
        <v>--</v>
      </c>
      <c r="C340" s="20"/>
      <c r="D340" s="17"/>
      <c r="E340" s="17"/>
      <c r="F340" s="17"/>
      <c r="G340" s="17"/>
      <c r="H340" s="20"/>
    </row>
    <row r="341" spans="1:8" x14ac:dyDescent="0.25">
      <c r="A341" s="18" t="str">
        <f>+IFERROR(+VLOOKUP(C341,'#Client'!B:C,2,FALSE)," ")</f>
        <v xml:space="preserve"> </v>
      </c>
      <c r="B341" s="18" t="str">
        <f t="shared" si="6"/>
        <v>--</v>
      </c>
      <c r="C341" s="20"/>
      <c r="D341" s="17"/>
      <c r="E341" s="17"/>
      <c r="F341" s="17"/>
      <c r="G341" s="17"/>
      <c r="H341" s="20"/>
    </row>
    <row r="342" spans="1:8" x14ac:dyDescent="0.25">
      <c r="A342" s="18" t="str">
        <f>+IFERROR(+VLOOKUP(C342,'#Client'!B:C,2,FALSE)," ")</f>
        <v xml:space="preserve"> </v>
      </c>
      <c r="B342" s="18" t="str">
        <f t="shared" si="6"/>
        <v>--</v>
      </c>
      <c r="C342" s="20"/>
      <c r="D342" s="17"/>
      <c r="E342" s="17"/>
      <c r="F342" s="17"/>
      <c r="G342" s="17"/>
      <c r="H342" s="20"/>
    </row>
    <row r="343" spans="1:8" x14ac:dyDescent="0.25">
      <c r="A343" s="18" t="str">
        <f>+IFERROR(+VLOOKUP(C343,'#Client'!B:C,2,FALSE)," ")</f>
        <v xml:space="preserve"> </v>
      </c>
      <c r="B343" s="18" t="str">
        <f t="shared" si="6"/>
        <v>--</v>
      </c>
      <c r="C343" s="20"/>
      <c r="D343" s="17"/>
      <c r="E343" s="17"/>
      <c r="F343" s="17"/>
      <c r="G343" s="17"/>
      <c r="H343" s="20"/>
    </row>
    <row r="344" spans="1:8" x14ac:dyDescent="0.25">
      <c r="A344" s="18" t="str">
        <f>+IFERROR(+VLOOKUP(C344,'#Client'!B:C,2,FALSE)," ")</f>
        <v xml:space="preserve"> </v>
      </c>
      <c r="B344" s="18" t="str">
        <f t="shared" si="6"/>
        <v>--</v>
      </c>
      <c r="C344" s="20"/>
      <c r="D344" s="17"/>
      <c r="E344" s="17"/>
      <c r="F344" s="17"/>
      <c r="G344" s="17"/>
      <c r="H344" s="20"/>
    </row>
    <row r="345" spans="1:8" x14ac:dyDescent="0.25">
      <c r="A345" s="18" t="str">
        <f>+IFERROR(+VLOOKUP(C345,'#Client'!B:C,2,FALSE)," ")</f>
        <v xml:space="preserve"> </v>
      </c>
      <c r="B345" s="18" t="str">
        <f t="shared" si="6"/>
        <v>--</v>
      </c>
      <c r="C345" s="20"/>
      <c r="D345" s="17"/>
      <c r="E345" s="17"/>
      <c r="F345" s="17"/>
      <c r="G345" s="17"/>
      <c r="H345" s="20"/>
    </row>
    <row r="346" spans="1:8" x14ac:dyDescent="0.25">
      <c r="A346" s="18" t="str">
        <f>+IFERROR(+VLOOKUP(C346,'#Client'!B:C,2,FALSE)," ")</f>
        <v xml:space="preserve"> </v>
      </c>
      <c r="B346" s="18" t="str">
        <f t="shared" si="6"/>
        <v>--</v>
      </c>
      <c r="C346" s="20"/>
      <c r="D346" s="17"/>
      <c r="E346" s="17"/>
      <c r="F346" s="17"/>
      <c r="G346" s="17"/>
      <c r="H346" s="20"/>
    </row>
    <row r="347" spans="1:8" x14ac:dyDescent="0.25">
      <c r="A347" s="18" t="str">
        <f>+IFERROR(+VLOOKUP(C347,'#Client'!B:C,2,FALSE)," ")</f>
        <v xml:space="preserve"> </v>
      </c>
      <c r="B347" s="18" t="str">
        <f t="shared" si="6"/>
        <v>--</v>
      </c>
      <c r="C347" s="20"/>
      <c r="D347" s="17"/>
      <c r="E347" s="17"/>
      <c r="F347" s="17"/>
      <c r="G347" s="17"/>
      <c r="H347" s="20"/>
    </row>
    <row r="348" spans="1:8" x14ac:dyDescent="0.25">
      <c r="A348" s="18" t="str">
        <f>+IFERROR(+VLOOKUP(C348,'#Client'!B:C,2,FALSE)," ")</f>
        <v xml:space="preserve"> </v>
      </c>
      <c r="B348" s="18" t="str">
        <f t="shared" si="6"/>
        <v>--</v>
      </c>
      <c r="C348" s="20"/>
      <c r="D348" s="17"/>
      <c r="E348" s="17"/>
      <c r="F348" s="17"/>
      <c r="G348" s="17"/>
      <c r="H348" s="20"/>
    </row>
    <row r="349" spans="1:8" x14ac:dyDescent="0.25">
      <c r="A349" s="18" t="str">
        <f>+IFERROR(+VLOOKUP(C349,'#Client'!B:C,2,FALSE)," ")</f>
        <v xml:space="preserve"> </v>
      </c>
      <c r="B349" s="18" t="str">
        <f t="shared" si="6"/>
        <v>--</v>
      </c>
      <c r="C349" s="20"/>
      <c r="D349" s="17"/>
      <c r="E349" s="17"/>
      <c r="F349" s="17"/>
      <c r="G349" s="17"/>
      <c r="H349" s="20"/>
    </row>
    <row r="350" spans="1:8" x14ac:dyDescent="0.25">
      <c r="A350" s="18" t="str">
        <f>+IFERROR(+VLOOKUP(C350,'#Client'!B:C,2,FALSE)," ")</f>
        <v xml:space="preserve"> </v>
      </c>
      <c r="B350" s="18" t="str">
        <f t="shared" si="6"/>
        <v>--</v>
      </c>
      <c r="C350" s="20"/>
      <c r="D350" s="17"/>
      <c r="E350" s="17"/>
      <c r="F350" s="17"/>
      <c r="G350" s="17"/>
      <c r="H350" s="20"/>
    </row>
    <row r="351" spans="1:8" x14ac:dyDescent="0.25">
      <c r="A351" s="18" t="str">
        <f>+IFERROR(+VLOOKUP(C351,'#Client'!B:C,2,FALSE)," ")</f>
        <v xml:space="preserve"> </v>
      </c>
      <c r="B351" s="18" t="str">
        <f t="shared" si="6"/>
        <v>--</v>
      </c>
      <c r="C351" s="20"/>
      <c r="D351" s="17"/>
      <c r="E351" s="17"/>
      <c r="F351" s="17"/>
      <c r="G351" s="17"/>
      <c r="H351" s="20"/>
    </row>
    <row r="352" spans="1:8" x14ac:dyDescent="0.25">
      <c r="A352" s="18" t="str">
        <f>+IFERROR(+VLOOKUP(C352,'#Client'!B:C,2,FALSE)," ")</f>
        <v xml:space="preserve"> </v>
      </c>
      <c r="B352" s="18" t="str">
        <f t="shared" si="6"/>
        <v>--</v>
      </c>
      <c r="C352" s="20"/>
      <c r="D352" s="17"/>
      <c r="E352" s="17"/>
      <c r="F352" s="17"/>
      <c r="G352" s="17"/>
      <c r="H352" s="20"/>
    </row>
    <row r="353" spans="1:8" x14ac:dyDescent="0.25">
      <c r="A353" s="18" t="str">
        <f>+IFERROR(+VLOOKUP(C353,'#Client'!B:C,2,FALSE)," ")</f>
        <v xml:space="preserve"> </v>
      </c>
      <c r="B353" s="18" t="str">
        <f t="shared" si="6"/>
        <v>--</v>
      </c>
      <c r="C353" s="20"/>
      <c r="D353" s="17"/>
      <c r="E353" s="17"/>
      <c r="F353" s="17"/>
      <c r="G353" s="17"/>
      <c r="H353" s="20"/>
    </row>
    <row r="354" spans="1:8" x14ac:dyDescent="0.25">
      <c r="A354" s="18" t="str">
        <f>+IFERROR(+VLOOKUP(C354,'#Client'!B:C,2,FALSE)," ")</f>
        <v xml:space="preserve"> </v>
      </c>
      <c r="B354" s="18" t="str">
        <f t="shared" si="6"/>
        <v>--</v>
      </c>
      <c r="C354" s="20"/>
      <c r="D354" s="17"/>
      <c r="E354" s="17"/>
      <c r="F354" s="17"/>
      <c r="G354" s="17"/>
      <c r="H354" s="20"/>
    </row>
    <row r="355" spans="1:8" x14ac:dyDescent="0.25">
      <c r="A355" s="18" t="str">
        <f>+IFERROR(+VLOOKUP(C355,'#Client'!B:C,2,FALSE)," ")</f>
        <v xml:space="preserve"> </v>
      </c>
      <c r="B355" s="18" t="str">
        <f t="shared" si="6"/>
        <v>--</v>
      </c>
      <c r="C355" s="20"/>
      <c r="D355" s="17"/>
      <c r="E355" s="17"/>
      <c r="F355" s="17"/>
      <c r="G355" s="17"/>
      <c r="H355" s="20"/>
    </row>
    <row r="356" spans="1:8" x14ac:dyDescent="0.25">
      <c r="A356" s="18" t="str">
        <f>+IFERROR(+VLOOKUP(C356,'#Client'!B:C,2,FALSE)," ")</f>
        <v xml:space="preserve"> </v>
      </c>
      <c r="B356" s="18" t="str">
        <f t="shared" si="6"/>
        <v>--</v>
      </c>
      <c r="C356" s="20"/>
      <c r="D356" s="17"/>
      <c r="E356" s="17"/>
      <c r="F356" s="17"/>
      <c r="G356" s="17"/>
      <c r="H356" s="20"/>
    </row>
    <row r="357" spans="1:8" x14ac:dyDescent="0.25">
      <c r="A357" s="18" t="str">
        <f>+IFERROR(+VLOOKUP(C357,'#Client'!B:C,2,FALSE)," ")</f>
        <v xml:space="preserve"> </v>
      </c>
      <c r="B357" s="18" t="str">
        <f t="shared" si="6"/>
        <v>--</v>
      </c>
      <c r="C357" s="20"/>
      <c r="D357" s="17"/>
      <c r="E357" s="17"/>
      <c r="F357" s="17"/>
      <c r="G357" s="17"/>
      <c r="H357" s="20"/>
    </row>
    <row r="358" spans="1:8" x14ac:dyDescent="0.25">
      <c r="A358" s="18" t="str">
        <f>+IFERROR(+VLOOKUP(C358,'#Client'!B:C,2,FALSE)," ")</f>
        <v xml:space="preserve"> </v>
      </c>
      <c r="B358" s="18" t="str">
        <f t="shared" si="6"/>
        <v>--</v>
      </c>
      <c r="C358" s="20"/>
      <c r="D358" s="17"/>
      <c r="E358" s="17"/>
      <c r="F358" s="17"/>
      <c r="G358" s="17"/>
      <c r="H358" s="20"/>
    </row>
    <row r="359" spans="1:8" x14ac:dyDescent="0.25">
      <c r="A359" s="18" t="str">
        <f>+IFERROR(+VLOOKUP(C359,'#Client'!B:C,2,FALSE)," ")</f>
        <v xml:space="preserve"> </v>
      </c>
      <c r="B359" s="18" t="str">
        <f t="shared" si="6"/>
        <v>--</v>
      </c>
      <c r="C359" s="20"/>
      <c r="D359" s="17"/>
      <c r="E359" s="17"/>
      <c r="F359" s="17"/>
      <c r="G359" s="17"/>
      <c r="H359" s="20"/>
    </row>
    <row r="360" spans="1:8" x14ac:dyDescent="0.25">
      <c r="A360" s="18" t="str">
        <f>+IFERROR(+VLOOKUP(C360,'#Client'!B:C,2,FALSE)," ")</f>
        <v xml:space="preserve"> </v>
      </c>
      <c r="B360" s="18" t="str">
        <f t="shared" si="6"/>
        <v>--</v>
      </c>
      <c r="C360" s="20"/>
      <c r="D360" s="17"/>
      <c r="E360" s="17"/>
      <c r="F360" s="17"/>
      <c r="G360" s="17"/>
      <c r="H360" s="20"/>
    </row>
    <row r="361" spans="1:8" x14ac:dyDescent="0.25">
      <c r="A361" s="18" t="str">
        <f>+IFERROR(+VLOOKUP(C361,'#Client'!B:C,2,FALSE)," ")</f>
        <v xml:space="preserve"> </v>
      </c>
      <c r="B361" s="18" t="str">
        <f t="shared" si="6"/>
        <v>--</v>
      </c>
      <c r="C361" s="20"/>
      <c r="D361" s="17"/>
      <c r="E361" s="17"/>
      <c r="F361" s="17"/>
      <c r="G361" s="17"/>
      <c r="H361" s="20"/>
    </row>
    <row r="362" spans="1:8" x14ac:dyDescent="0.25">
      <c r="A362" s="18" t="str">
        <f>+IFERROR(+VLOOKUP(C362,'#Client'!B:C,2,FALSE)," ")</f>
        <v xml:space="preserve"> </v>
      </c>
      <c r="B362" s="18" t="str">
        <f t="shared" si="6"/>
        <v>--</v>
      </c>
      <c r="C362" s="20"/>
      <c r="D362" s="17"/>
      <c r="E362" s="17"/>
      <c r="F362" s="17"/>
      <c r="G362" s="17"/>
      <c r="H362" s="20"/>
    </row>
    <row r="363" spans="1:8" x14ac:dyDescent="0.25">
      <c r="A363" s="18" t="str">
        <f>+IFERROR(+VLOOKUP(C363,'#Client'!B:C,2,FALSE)," ")</f>
        <v xml:space="preserve"> </v>
      </c>
      <c r="B363" s="18" t="str">
        <f t="shared" si="6"/>
        <v>--</v>
      </c>
      <c r="C363" s="20"/>
      <c r="D363" s="17"/>
      <c r="E363" s="17"/>
      <c r="F363" s="17"/>
      <c r="G363" s="17"/>
      <c r="H363" s="20"/>
    </row>
    <row r="364" spans="1:8" x14ac:dyDescent="0.25">
      <c r="A364" s="18" t="str">
        <f>+IFERROR(+VLOOKUP(C364,'#Client'!B:C,2,FALSE)," ")</f>
        <v xml:space="preserve"> </v>
      </c>
      <c r="B364" s="18" t="str">
        <f t="shared" si="6"/>
        <v>--</v>
      </c>
      <c r="C364" s="20"/>
      <c r="D364" s="17"/>
      <c r="E364" s="17"/>
      <c r="F364" s="17"/>
      <c r="G364" s="17"/>
      <c r="H364" s="20"/>
    </row>
    <row r="365" spans="1:8" x14ac:dyDescent="0.25">
      <c r="A365" s="18" t="str">
        <f>+IFERROR(+VLOOKUP(C365,'#Client'!B:C,2,FALSE)," ")</f>
        <v xml:space="preserve"> </v>
      </c>
      <c r="B365" s="18" t="str">
        <f t="shared" si="6"/>
        <v>--</v>
      </c>
      <c r="C365" s="20"/>
      <c r="D365" s="17"/>
      <c r="E365" s="17"/>
      <c r="F365" s="17"/>
      <c r="G365" s="17"/>
      <c r="H365" s="20"/>
    </row>
    <row r="366" spans="1:8" x14ac:dyDescent="0.25">
      <c r="A366" s="18" t="str">
        <f>+IFERROR(+VLOOKUP(C366,'#Client'!B:C,2,FALSE)," ")</f>
        <v xml:space="preserve"> </v>
      </c>
      <c r="B366" s="18" t="str">
        <f t="shared" si="6"/>
        <v>--</v>
      </c>
      <c r="C366" s="20"/>
      <c r="D366" s="17"/>
      <c r="E366" s="17"/>
      <c r="F366" s="17"/>
      <c r="G366" s="17"/>
      <c r="H366" s="20"/>
    </row>
    <row r="367" spans="1:8" x14ac:dyDescent="0.25">
      <c r="A367" s="18" t="str">
        <f>+IFERROR(+VLOOKUP(C367,'#Client'!B:C,2,FALSE)," ")</f>
        <v xml:space="preserve"> </v>
      </c>
      <c r="B367" s="18" t="str">
        <f t="shared" si="6"/>
        <v>--</v>
      </c>
      <c r="C367" s="20"/>
      <c r="D367" s="17"/>
      <c r="E367" s="17"/>
      <c r="F367" s="17"/>
      <c r="G367" s="17"/>
      <c r="H367" s="20"/>
    </row>
    <row r="368" spans="1:8" x14ac:dyDescent="0.25">
      <c r="A368" s="18" t="str">
        <f>+IFERROR(+VLOOKUP(C368,'#Client'!B:C,2,FALSE)," ")</f>
        <v xml:space="preserve"> </v>
      </c>
      <c r="B368" s="18" t="str">
        <f t="shared" si="6"/>
        <v>--</v>
      </c>
      <c r="C368" s="20"/>
      <c r="D368" s="17"/>
      <c r="E368" s="17"/>
      <c r="F368" s="17"/>
      <c r="G368" s="17"/>
      <c r="H368" s="20"/>
    </row>
    <row r="369" spans="1:8" x14ac:dyDescent="0.25">
      <c r="A369" s="18" t="str">
        <f>+IFERROR(+VLOOKUP(C369,'#Client'!B:C,2,FALSE)," ")</f>
        <v xml:space="preserve"> </v>
      </c>
      <c r="B369" s="18" t="str">
        <f t="shared" si="6"/>
        <v>--</v>
      </c>
      <c r="C369" s="20"/>
      <c r="D369" s="17"/>
      <c r="E369" s="17"/>
      <c r="F369" s="17"/>
      <c r="G369" s="17"/>
      <c r="H369" s="20"/>
    </row>
    <row r="370" spans="1:8" x14ac:dyDescent="0.25">
      <c r="A370" s="18" t="str">
        <f>+IFERROR(+VLOOKUP(C370,'#Client'!B:C,2,FALSE)," ")</f>
        <v xml:space="preserve"> </v>
      </c>
      <c r="B370" s="18" t="str">
        <f t="shared" si="6"/>
        <v>--</v>
      </c>
      <c r="C370" s="20"/>
      <c r="D370" s="17"/>
      <c r="E370" s="17"/>
      <c r="F370" s="17"/>
      <c r="G370" s="17"/>
      <c r="H370" s="20"/>
    </row>
    <row r="371" spans="1:8" x14ac:dyDescent="0.25">
      <c r="A371" s="18" t="str">
        <f>+IFERROR(+VLOOKUP(C371,'#Client'!B:C,2,FALSE)," ")</f>
        <v xml:space="preserve"> </v>
      </c>
      <c r="B371" s="18" t="str">
        <f t="shared" si="6"/>
        <v>--</v>
      </c>
      <c r="C371" s="20"/>
      <c r="D371" s="17"/>
      <c r="E371" s="17"/>
      <c r="F371" s="17"/>
      <c r="G371" s="17"/>
      <c r="H371" s="20"/>
    </row>
    <row r="372" spans="1:8" x14ac:dyDescent="0.25">
      <c r="A372" s="18" t="str">
        <f>+IFERROR(+VLOOKUP(C372,'#Client'!B:C,2,FALSE)," ")</f>
        <v xml:space="preserve"> </v>
      </c>
      <c r="B372" s="18" t="str">
        <f t="shared" si="6"/>
        <v>--</v>
      </c>
      <c r="C372" s="20"/>
      <c r="D372" s="17"/>
      <c r="E372" s="17"/>
      <c r="F372" s="17"/>
      <c r="G372" s="17"/>
      <c r="H372" s="20"/>
    </row>
    <row r="373" spans="1:8" x14ac:dyDescent="0.25">
      <c r="A373" s="18" t="str">
        <f>+IFERROR(+VLOOKUP(C373,'#Client'!B:C,2,FALSE)," ")</f>
        <v xml:space="preserve"> </v>
      </c>
      <c r="B373" s="18" t="str">
        <f t="shared" si="6"/>
        <v>--</v>
      </c>
      <c r="C373" s="20"/>
      <c r="D373" s="17"/>
      <c r="E373" s="17"/>
      <c r="F373" s="17"/>
      <c r="G373" s="17"/>
      <c r="H373" s="20"/>
    </row>
    <row r="374" spans="1:8" x14ac:dyDescent="0.25">
      <c r="A374" s="18" t="str">
        <f>+IFERROR(+VLOOKUP(C374,'#Client'!B:C,2,FALSE)," ")</f>
        <v xml:space="preserve"> </v>
      </c>
      <c r="B374" s="18" t="str">
        <f t="shared" si="6"/>
        <v>--</v>
      </c>
      <c r="C374" s="20"/>
      <c r="D374" s="17"/>
      <c r="E374" s="17"/>
      <c r="F374" s="17"/>
      <c r="G374" s="17"/>
      <c r="H374" s="20"/>
    </row>
    <row r="375" spans="1:8" x14ac:dyDescent="0.25">
      <c r="A375" s="18" t="str">
        <f>+IFERROR(+VLOOKUP(C375,'#Client'!B:C,2,FALSE)," ")</f>
        <v xml:space="preserve"> </v>
      </c>
      <c r="B375" s="18" t="str">
        <f t="shared" si="6"/>
        <v>--</v>
      </c>
      <c r="C375" s="20"/>
      <c r="D375" s="17"/>
      <c r="E375" s="17"/>
      <c r="F375" s="17"/>
      <c r="G375" s="17"/>
      <c r="H375" s="20"/>
    </row>
    <row r="376" spans="1:8" x14ac:dyDescent="0.25">
      <c r="A376" s="18" t="str">
        <f>+IFERROR(+VLOOKUP(C376,'#Client'!B:C,2,FALSE)," ")</f>
        <v xml:space="preserve"> </v>
      </c>
      <c r="B376" s="18" t="str">
        <f t="shared" si="6"/>
        <v>--</v>
      </c>
      <c r="C376" s="20"/>
      <c r="D376" s="17"/>
      <c r="E376" s="17"/>
      <c r="F376" s="17"/>
      <c r="G376" s="17"/>
      <c r="H376" s="20"/>
    </row>
    <row r="377" spans="1:8" x14ac:dyDescent="0.25">
      <c r="A377" s="18" t="str">
        <f>+IFERROR(+VLOOKUP(C377,'#Client'!B:C,2,FALSE)," ")</f>
        <v xml:space="preserve"> </v>
      </c>
      <c r="B377" s="18" t="str">
        <f t="shared" si="6"/>
        <v>--</v>
      </c>
      <c r="C377" s="20"/>
      <c r="D377" s="17"/>
      <c r="E377" s="17"/>
      <c r="F377" s="17"/>
      <c r="G377" s="17"/>
      <c r="H377" s="20"/>
    </row>
    <row r="378" spans="1:8" x14ac:dyDescent="0.25">
      <c r="A378" s="18" t="str">
        <f>+IFERROR(+VLOOKUP(C378,'#Client'!B:C,2,FALSE)," ")</f>
        <v xml:space="preserve"> </v>
      </c>
      <c r="B378" s="18" t="str">
        <f t="shared" si="6"/>
        <v>--</v>
      </c>
      <c r="C378" s="20"/>
      <c r="D378" s="17"/>
      <c r="E378" s="17"/>
      <c r="F378" s="17"/>
      <c r="G378" s="17"/>
      <c r="H378" s="20"/>
    </row>
    <row r="379" spans="1:8" x14ac:dyDescent="0.25">
      <c r="A379" s="18" t="str">
        <f>+IFERROR(+VLOOKUP(C379,'#Client'!B:C,2,FALSE)," ")</f>
        <v xml:space="preserve"> </v>
      </c>
      <c r="B379" s="18" t="str">
        <f t="shared" si="6"/>
        <v>--</v>
      </c>
      <c r="C379" s="20"/>
      <c r="D379" s="17"/>
      <c r="E379" s="17"/>
      <c r="F379" s="17"/>
      <c r="G379" s="17"/>
      <c r="H379" s="20"/>
    </row>
    <row r="380" spans="1:8" x14ac:dyDescent="0.25">
      <c r="A380" s="18" t="str">
        <f>+IFERROR(+VLOOKUP(C380,'#Client'!B:C,2,FALSE)," ")</f>
        <v xml:space="preserve"> </v>
      </c>
      <c r="B380" s="18" t="str">
        <f t="shared" si="6"/>
        <v>--</v>
      </c>
      <c r="C380" s="20"/>
      <c r="D380" s="17"/>
      <c r="E380" s="17"/>
      <c r="F380" s="17"/>
      <c r="G380" s="17"/>
      <c r="H380" s="20"/>
    </row>
    <row r="381" spans="1:8" x14ac:dyDescent="0.25">
      <c r="A381" s="18" t="str">
        <f>+IFERROR(+VLOOKUP(C381,'#Client'!B:C,2,FALSE)," ")</f>
        <v xml:space="preserve"> </v>
      </c>
      <c r="B381" s="18" t="str">
        <f t="shared" si="6"/>
        <v>--</v>
      </c>
      <c r="C381" s="20"/>
      <c r="D381" s="17"/>
      <c r="E381" s="17"/>
      <c r="F381" s="17"/>
      <c r="G381" s="17"/>
      <c r="H381" s="20"/>
    </row>
    <row r="382" spans="1:8" x14ac:dyDescent="0.25">
      <c r="A382" s="18" t="str">
        <f>+IFERROR(+VLOOKUP(C382,'#Client'!B:C,2,FALSE)," ")</f>
        <v xml:space="preserve"> </v>
      </c>
      <c r="B382" s="18" t="str">
        <f t="shared" si="6"/>
        <v>--</v>
      </c>
      <c r="C382" s="20"/>
      <c r="D382" s="17"/>
      <c r="E382" s="17"/>
      <c r="F382" s="17"/>
      <c r="G382" s="17"/>
      <c r="H382" s="20"/>
    </row>
    <row r="383" spans="1:8" x14ac:dyDescent="0.25">
      <c r="A383" s="18" t="str">
        <f>+IFERROR(+VLOOKUP(C383,'#Client'!B:C,2,FALSE)," ")</f>
        <v xml:space="preserve"> </v>
      </c>
      <c r="B383" s="18" t="str">
        <f t="shared" si="6"/>
        <v>--</v>
      </c>
      <c r="C383" s="20"/>
      <c r="D383" s="17"/>
      <c r="E383" s="17"/>
      <c r="F383" s="17"/>
      <c r="G383" s="17"/>
      <c r="H383" s="20"/>
    </row>
    <row r="384" spans="1:8" x14ac:dyDescent="0.25">
      <c r="A384" s="18" t="str">
        <f>+IFERROR(+VLOOKUP(C384,'#Client'!B:C,2,FALSE)," ")</f>
        <v xml:space="preserve"> </v>
      </c>
      <c r="B384" s="18" t="str">
        <f t="shared" si="6"/>
        <v>--</v>
      </c>
      <c r="C384" s="20"/>
      <c r="D384" s="17"/>
      <c r="E384" s="17"/>
      <c r="F384" s="17"/>
      <c r="G384" s="17"/>
      <c r="H384" s="20"/>
    </row>
    <row r="385" spans="1:8" x14ac:dyDescent="0.25">
      <c r="A385" s="18" t="str">
        <f>+IFERROR(+VLOOKUP(C385,'#Client'!B:C,2,FALSE)," ")</f>
        <v xml:space="preserve"> </v>
      </c>
      <c r="B385" s="18" t="str">
        <f t="shared" si="6"/>
        <v>--</v>
      </c>
      <c r="C385" s="20"/>
      <c r="D385" s="17"/>
      <c r="E385" s="17"/>
      <c r="F385" s="17"/>
      <c r="G385" s="17"/>
      <c r="H385" s="20"/>
    </row>
    <row r="386" spans="1:8" x14ac:dyDescent="0.25">
      <c r="A386" s="18" t="str">
        <f>+IFERROR(+VLOOKUP(C386,'#Client'!B:C,2,FALSE)," ")</f>
        <v xml:space="preserve"> </v>
      </c>
      <c r="B386" s="18" t="str">
        <f t="shared" si="6"/>
        <v>--</v>
      </c>
      <c r="C386" s="20"/>
      <c r="D386" s="17"/>
      <c r="E386" s="17"/>
      <c r="F386" s="17"/>
      <c r="G386" s="17"/>
      <c r="H386" s="20"/>
    </row>
    <row r="387" spans="1:8" x14ac:dyDescent="0.25">
      <c r="A387" s="18" t="str">
        <f>+IFERROR(+VLOOKUP(C387,'#Client'!B:C,2,FALSE)," ")</f>
        <v xml:space="preserve"> </v>
      </c>
      <c r="B387" s="18" t="str">
        <f t="shared" si="6"/>
        <v>--</v>
      </c>
      <c r="C387" s="20"/>
      <c r="D387" s="17"/>
      <c r="E387" s="17"/>
      <c r="F387" s="17"/>
      <c r="G387" s="17"/>
      <c r="H387" s="20"/>
    </row>
    <row r="388" spans="1:8" x14ac:dyDescent="0.25">
      <c r="A388" s="18" t="str">
        <f>+IFERROR(+VLOOKUP(C388,'#Client'!B:C,2,FALSE)," ")</f>
        <v xml:space="preserve"> </v>
      </c>
      <c r="B388" s="18" t="str">
        <f t="shared" si="6"/>
        <v>--</v>
      </c>
      <c r="C388" s="20"/>
      <c r="D388" s="17"/>
      <c r="E388" s="17"/>
      <c r="F388" s="17"/>
      <c r="G388" s="17"/>
      <c r="H388" s="20"/>
    </row>
    <row r="389" spans="1:8" x14ac:dyDescent="0.25">
      <c r="A389" s="18" t="str">
        <f>+IFERROR(+VLOOKUP(C389,'#Client'!B:C,2,FALSE)," ")</f>
        <v xml:space="preserve"> </v>
      </c>
      <c r="B389" s="18" t="str">
        <f t="shared" si="6"/>
        <v>--</v>
      </c>
      <c r="C389" s="20"/>
      <c r="D389" s="17"/>
      <c r="E389" s="17"/>
      <c r="F389" s="17"/>
      <c r="G389" s="17"/>
      <c r="H389" s="20"/>
    </row>
    <row r="390" spans="1:8" x14ac:dyDescent="0.25">
      <c r="A390" s="18" t="str">
        <f>+IFERROR(+VLOOKUP(C390,'#Client'!B:C,2,FALSE)," ")</f>
        <v xml:space="preserve"> </v>
      </c>
      <c r="B390" s="18" t="str">
        <f t="shared" si="6"/>
        <v>--</v>
      </c>
      <c r="C390" s="20"/>
      <c r="D390" s="17"/>
      <c r="E390" s="17"/>
      <c r="F390" s="17"/>
      <c r="G390" s="17"/>
      <c r="H390" s="20"/>
    </row>
    <row r="391" spans="1:8" x14ac:dyDescent="0.25">
      <c r="A391" s="18" t="str">
        <f>+IFERROR(+VLOOKUP(C391,'#Client'!B:C,2,FALSE)," ")</f>
        <v xml:space="preserve"> </v>
      </c>
      <c r="B391" s="18" t="str">
        <f t="shared" si="6"/>
        <v>--</v>
      </c>
      <c r="C391" s="20"/>
      <c r="D391" s="17"/>
      <c r="E391" s="17"/>
      <c r="F391" s="17"/>
      <c r="G391" s="17"/>
      <c r="H391" s="20"/>
    </row>
    <row r="392" spans="1:8" x14ac:dyDescent="0.25">
      <c r="A392" s="18" t="str">
        <f>+IFERROR(+VLOOKUP(C392,'#Client'!B:C,2,FALSE)," ")</f>
        <v xml:space="preserve"> </v>
      </c>
      <c r="B392" s="18" t="str">
        <f t="shared" si="6"/>
        <v>--</v>
      </c>
      <c r="C392" s="20"/>
      <c r="D392" s="17"/>
      <c r="E392" s="17"/>
      <c r="F392" s="17"/>
      <c r="G392" s="17"/>
      <c r="H392" s="20"/>
    </row>
    <row r="393" spans="1:8" x14ac:dyDescent="0.25">
      <c r="A393" s="18" t="str">
        <f>+IFERROR(+VLOOKUP(C393,'#Client'!B:C,2,FALSE)," ")</f>
        <v xml:space="preserve"> </v>
      </c>
      <c r="B393" s="18" t="str">
        <f t="shared" si="6"/>
        <v>--</v>
      </c>
      <c r="C393" s="20"/>
      <c r="D393" s="17"/>
      <c r="E393" s="17"/>
      <c r="F393" s="17"/>
      <c r="G393" s="17"/>
      <c r="H393" s="20"/>
    </row>
    <row r="394" spans="1:8" x14ac:dyDescent="0.25">
      <c r="A394" s="18" t="str">
        <f>+IFERROR(+VLOOKUP(C394,'#Client'!B:C,2,FALSE)," ")</f>
        <v xml:space="preserve"> </v>
      </c>
      <c r="B394" s="18" t="str">
        <f t="shared" si="6"/>
        <v>--</v>
      </c>
      <c r="C394" s="20"/>
      <c r="D394" s="17"/>
      <c r="E394" s="17"/>
      <c r="F394" s="17"/>
      <c r="G394" s="17"/>
      <c r="H394" s="20"/>
    </row>
    <row r="395" spans="1:8" x14ac:dyDescent="0.25">
      <c r="A395" s="18" t="str">
        <f>+IFERROR(+VLOOKUP(C395,'#Client'!B:C,2,FALSE)," ")</f>
        <v xml:space="preserve"> </v>
      </c>
      <c r="B395" s="18" t="str">
        <f t="shared" ref="B395:B458" si="7">+_xlfn.CONCAT(D395,"-",F395,"-",C395)</f>
        <v>--</v>
      </c>
      <c r="C395" s="20"/>
      <c r="D395" s="17"/>
      <c r="E395" s="17"/>
      <c r="F395" s="17"/>
      <c r="G395" s="17"/>
      <c r="H395" s="20"/>
    </row>
    <row r="396" spans="1:8" x14ac:dyDescent="0.25">
      <c r="A396" s="18" t="str">
        <f>+IFERROR(+VLOOKUP(C396,'#Client'!B:C,2,FALSE)," ")</f>
        <v xml:space="preserve"> </v>
      </c>
      <c r="B396" s="18" t="str">
        <f t="shared" si="7"/>
        <v>--</v>
      </c>
      <c r="C396" s="20"/>
      <c r="D396" s="17"/>
      <c r="E396" s="17"/>
      <c r="F396" s="17"/>
      <c r="G396" s="17"/>
      <c r="H396" s="20"/>
    </row>
    <row r="397" spans="1:8" x14ac:dyDescent="0.25">
      <c r="A397" s="18" t="str">
        <f>+IFERROR(+VLOOKUP(C397,'#Client'!B:C,2,FALSE)," ")</f>
        <v xml:space="preserve"> </v>
      </c>
      <c r="B397" s="18" t="str">
        <f t="shared" si="7"/>
        <v>--</v>
      </c>
      <c r="C397" s="20"/>
      <c r="D397" s="17"/>
      <c r="E397" s="17"/>
      <c r="F397" s="17"/>
      <c r="G397" s="17"/>
      <c r="H397" s="20"/>
    </row>
    <row r="398" spans="1:8" x14ac:dyDescent="0.25">
      <c r="A398" s="18" t="str">
        <f>+IFERROR(+VLOOKUP(C398,'#Client'!B:C,2,FALSE)," ")</f>
        <v xml:space="preserve"> </v>
      </c>
      <c r="B398" s="18" t="str">
        <f t="shared" si="7"/>
        <v>--</v>
      </c>
      <c r="C398" s="20"/>
      <c r="D398" s="17"/>
      <c r="E398" s="17"/>
      <c r="F398" s="17"/>
      <c r="G398" s="17"/>
      <c r="H398" s="20"/>
    </row>
    <row r="399" spans="1:8" x14ac:dyDescent="0.25">
      <c r="A399" s="18" t="str">
        <f>+IFERROR(+VLOOKUP(C399,'#Client'!B:C,2,FALSE)," ")</f>
        <v xml:space="preserve"> </v>
      </c>
      <c r="B399" s="18" t="str">
        <f t="shared" si="7"/>
        <v>--</v>
      </c>
      <c r="C399" s="20"/>
      <c r="D399" s="17"/>
      <c r="E399" s="17"/>
      <c r="F399" s="17"/>
      <c r="G399" s="17"/>
      <c r="H399" s="20"/>
    </row>
    <row r="400" spans="1:8" x14ac:dyDescent="0.25">
      <c r="A400" s="18" t="str">
        <f>+IFERROR(+VLOOKUP(C400,'#Client'!B:C,2,FALSE)," ")</f>
        <v xml:space="preserve"> </v>
      </c>
      <c r="B400" s="18" t="str">
        <f t="shared" si="7"/>
        <v>--</v>
      </c>
      <c r="C400" s="20"/>
      <c r="D400" s="17"/>
      <c r="E400" s="17"/>
      <c r="F400" s="17"/>
      <c r="G400" s="17"/>
      <c r="H400" s="20"/>
    </row>
    <row r="401" spans="1:8" x14ac:dyDescent="0.25">
      <c r="A401" s="18" t="str">
        <f>+IFERROR(+VLOOKUP(C401,'#Client'!B:C,2,FALSE)," ")</f>
        <v xml:space="preserve"> </v>
      </c>
      <c r="B401" s="18" t="str">
        <f t="shared" si="7"/>
        <v>--</v>
      </c>
      <c r="C401" s="20"/>
      <c r="D401" s="17"/>
      <c r="E401" s="17"/>
      <c r="F401" s="17"/>
      <c r="G401" s="17"/>
      <c r="H401" s="20"/>
    </row>
    <row r="402" spans="1:8" x14ac:dyDescent="0.25">
      <c r="A402" s="18" t="str">
        <f>+IFERROR(+VLOOKUP(C402,'#Client'!B:C,2,FALSE)," ")</f>
        <v xml:space="preserve"> </v>
      </c>
      <c r="B402" s="18" t="str">
        <f t="shared" si="7"/>
        <v>--</v>
      </c>
      <c r="C402" s="20"/>
      <c r="D402" s="17"/>
      <c r="E402" s="17"/>
      <c r="F402" s="17"/>
      <c r="G402" s="17"/>
      <c r="H402" s="20"/>
    </row>
    <row r="403" spans="1:8" x14ac:dyDescent="0.25">
      <c r="A403" s="18" t="str">
        <f>+IFERROR(+VLOOKUP(C403,'#Client'!B:C,2,FALSE)," ")</f>
        <v xml:space="preserve"> </v>
      </c>
      <c r="B403" s="18" t="str">
        <f t="shared" si="7"/>
        <v>--</v>
      </c>
      <c r="C403" s="20"/>
      <c r="D403" s="17"/>
      <c r="E403" s="17"/>
      <c r="F403" s="17"/>
      <c r="G403" s="17"/>
      <c r="H403" s="20"/>
    </row>
    <row r="404" spans="1:8" x14ac:dyDescent="0.25">
      <c r="A404" s="18" t="str">
        <f>+IFERROR(+VLOOKUP(C404,'#Client'!B:C,2,FALSE)," ")</f>
        <v xml:space="preserve"> </v>
      </c>
      <c r="B404" s="18" t="str">
        <f t="shared" si="7"/>
        <v>--</v>
      </c>
      <c r="C404" s="20"/>
      <c r="D404" s="17"/>
      <c r="E404" s="17"/>
      <c r="F404" s="17"/>
      <c r="G404" s="17"/>
      <c r="H404" s="20"/>
    </row>
    <row r="405" spans="1:8" x14ac:dyDescent="0.25">
      <c r="A405" s="18" t="str">
        <f>+IFERROR(+VLOOKUP(C405,'#Client'!B:C,2,FALSE)," ")</f>
        <v xml:space="preserve"> </v>
      </c>
      <c r="B405" s="18" t="str">
        <f t="shared" si="7"/>
        <v>--</v>
      </c>
      <c r="C405" s="20"/>
      <c r="D405" s="17"/>
      <c r="E405" s="17"/>
      <c r="F405" s="17"/>
      <c r="G405" s="17"/>
      <c r="H405" s="20"/>
    </row>
    <row r="406" spans="1:8" x14ac:dyDescent="0.25">
      <c r="A406" s="18" t="str">
        <f>+IFERROR(+VLOOKUP(C406,'#Client'!B:C,2,FALSE)," ")</f>
        <v xml:space="preserve"> </v>
      </c>
      <c r="B406" s="18" t="str">
        <f t="shared" si="7"/>
        <v>--</v>
      </c>
      <c r="C406" s="20"/>
      <c r="D406" s="17"/>
      <c r="E406" s="17"/>
      <c r="F406" s="17"/>
      <c r="G406" s="17"/>
      <c r="H406" s="20"/>
    </row>
    <row r="407" spans="1:8" x14ac:dyDescent="0.25">
      <c r="A407" s="18" t="str">
        <f>+IFERROR(+VLOOKUP(C407,'#Client'!B:C,2,FALSE)," ")</f>
        <v xml:space="preserve"> </v>
      </c>
      <c r="B407" s="18" t="str">
        <f t="shared" si="7"/>
        <v>--</v>
      </c>
      <c r="C407" s="20"/>
      <c r="D407" s="17"/>
      <c r="E407" s="17"/>
      <c r="F407" s="17"/>
      <c r="G407" s="17"/>
      <c r="H407" s="20"/>
    </row>
    <row r="408" spans="1:8" x14ac:dyDescent="0.25">
      <c r="A408" s="18" t="str">
        <f>+IFERROR(+VLOOKUP(C408,'#Client'!B:C,2,FALSE)," ")</f>
        <v xml:space="preserve"> </v>
      </c>
      <c r="B408" s="18" t="str">
        <f t="shared" si="7"/>
        <v>--</v>
      </c>
      <c r="C408" s="20"/>
      <c r="D408" s="17"/>
      <c r="E408" s="17"/>
      <c r="F408" s="17"/>
      <c r="G408" s="17"/>
      <c r="H408" s="20"/>
    </row>
    <row r="409" spans="1:8" x14ac:dyDescent="0.25">
      <c r="A409" s="18" t="str">
        <f>+IFERROR(+VLOOKUP(C409,'#Client'!B:C,2,FALSE)," ")</f>
        <v xml:space="preserve"> </v>
      </c>
      <c r="B409" s="18" t="str">
        <f t="shared" si="7"/>
        <v>--</v>
      </c>
      <c r="C409" s="20"/>
      <c r="D409" s="17"/>
      <c r="E409" s="17"/>
      <c r="F409" s="17"/>
      <c r="G409" s="17"/>
      <c r="H409" s="20"/>
    </row>
    <row r="410" spans="1:8" x14ac:dyDescent="0.25">
      <c r="A410" s="18" t="str">
        <f>+IFERROR(+VLOOKUP(C410,'#Client'!B:C,2,FALSE)," ")</f>
        <v xml:space="preserve"> </v>
      </c>
      <c r="B410" s="18" t="str">
        <f t="shared" si="7"/>
        <v>--</v>
      </c>
      <c r="C410" s="20"/>
      <c r="D410" s="17"/>
      <c r="E410" s="17"/>
      <c r="F410" s="17"/>
      <c r="G410" s="17"/>
      <c r="H410" s="20"/>
    </row>
    <row r="411" spans="1:8" x14ac:dyDescent="0.25">
      <c r="A411" s="18" t="str">
        <f>+IFERROR(+VLOOKUP(C411,'#Client'!B:C,2,FALSE)," ")</f>
        <v xml:space="preserve"> </v>
      </c>
      <c r="B411" s="18" t="str">
        <f t="shared" si="7"/>
        <v>--</v>
      </c>
      <c r="C411" s="20"/>
      <c r="D411" s="17"/>
      <c r="E411" s="17"/>
      <c r="F411" s="17"/>
      <c r="G411" s="17"/>
      <c r="H411" s="20"/>
    </row>
    <row r="412" spans="1:8" x14ac:dyDescent="0.25">
      <c r="A412" s="18" t="str">
        <f>+IFERROR(+VLOOKUP(C412,'#Client'!B:C,2,FALSE)," ")</f>
        <v xml:space="preserve"> </v>
      </c>
      <c r="B412" s="18" t="str">
        <f t="shared" si="7"/>
        <v>--</v>
      </c>
      <c r="C412" s="20"/>
      <c r="D412" s="17"/>
      <c r="E412" s="17"/>
      <c r="F412" s="17"/>
      <c r="G412" s="17"/>
      <c r="H412" s="20"/>
    </row>
    <row r="413" spans="1:8" x14ac:dyDescent="0.25">
      <c r="A413" s="18" t="str">
        <f>+IFERROR(+VLOOKUP(C413,'#Client'!B:C,2,FALSE)," ")</f>
        <v xml:space="preserve"> </v>
      </c>
      <c r="B413" s="18" t="str">
        <f t="shared" si="7"/>
        <v>--</v>
      </c>
      <c r="C413" s="20"/>
      <c r="D413" s="17"/>
      <c r="E413" s="17"/>
      <c r="F413" s="17"/>
      <c r="G413" s="17"/>
      <c r="H413" s="20"/>
    </row>
    <row r="414" spans="1:8" x14ac:dyDescent="0.25">
      <c r="A414" s="18" t="str">
        <f>+IFERROR(+VLOOKUP(C414,'#Client'!B:C,2,FALSE)," ")</f>
        <v xml:space="preserve"> </v>
      </c>
      <c r="B414" s="18" t="str">
        <f t="shared" si="7"/>
        <v>--</v>
      </c>
      <c r="C414" s="20"/>
      <c r="D414" s="17"/>
      <c r="E414" s="17"/>
      <c r="F414" s="17"/>
      <c r="G414" s="17"/>
      <c r="H414" s="20"/>
    </row>
    <row r="415" spans="1:8" x14ac:dyDescent="0.25">
      <c r="A415" s="18" t="str">
        <f>+IFERROR(+VLOOKUP(C415,'#Client'!B:C,2,FALSE)," ")</f>
        <v xml:space="preserve"> </v>
      </c>
      <c r="B415" s="18" t="str">
        <f t="shared" si="7"/>
        <v>--</v>
      </c>
      <c r="C415" s="20"/>
      <c r="D415" s="17"/>
      <c r="E415" s="17"/>
      <c r="F415" s="17"/>
      <c r="G415" s="17"/>
      <c r="H415" s="20"/>
    </row>
    <row r="416" spans="1:8" x14ac:dyDescent="0.25">
      <c r="A416" s="18" t="str">
        <f>+IFERROR(+VLOOKUP(C416,'#Client'!B:C,2,FALSE)," ")</f>
        <v xml:space="preserve"> </v>
      </c>
      <c r="B416" s="18" t="str">
        <f t="shared" si="7"/>
        <v>--</v>
      </c>
      <c r="C416" s="20"/>
      <c r="D416" s="17"/>
      <c r="E416" s="17"/>
      <c r="F416" s="17"/>
      <c r="G416" s="17"/>
      <c r="H416" s="20"/>
    </row>
    <row r="417" spans="1:8" x14ac:dyDescent="0.25">
      <c r="A417" s="18" t="str">
        <f>+IFERROR(+VLOOKUP(C417,'#Client'!B:C,2,FALSE)," ")</f>
        <v xml:space="preserve"> </v>
      </c>
      <c r="B417" s="18" t="str">
        <f t="shared" si="7"/>
        <v>--</v>
      </c>
      <c r="C417" s="20"/>
      <c r="D417" s="17"/>
      <c r="E417" s="17"/>
      <c r="F417" s="17"/>
      <c r="G417" s="17"/>
      <c r="H417" s="20"/>
    </row>
    <row r="418" spans="1:8" x14ac:dyDescent="0.25">
      <c r="A418" s="18" t="str">
        <f>+IFERROR(+VLOOKUP(C418,'#Client'!B:C,2,FALSE)," ")</f>
        <v xml:space="preserve"> </v>
      </c>
      <c r="B418" s="18" t="str">
        <f t="shared" si="7"/>
        <v>--</v>
      </c>
      <c r="C418" s="20"/>
      <c r="D418" s="17"/>
      <c r="E418" s="17"/>
      <c r="F418" s="17"/>
      <c r="G418" s="17"/>
      <c r="H418" s="20"/>
    </row>
    <row r="419" spans="1:8" x14ac:dyDescent="0.25">
      <c r="A419" s="18" t="str">
        <f>+IFERROR(+VLOOKUP(C419,'#Client'!B:C,2,FALSE)," ")</f>
        <v xml:space="preserve"> </v>
      </c>
      <c r="B419" s="18" t="str">
        <f t="shared" si="7"/>
        <v>--</v>
      </c>
      <c r="C419" s="20"/>
      <c r="D419" s="17"/>
      <c r="E419" s="17"/>
      <c r="F419" s="17"/>
      <c r="G419" s="17"/>
      <c r="H419" s="20"/>
    </row>
    <row r="420" spans="1:8" x14ac:dyDescent="0.25">
      <c r="A420" s="18" t="str">
        <f>+IFERROR(+VLOOKUP(C420,'#Client'!B:C,2,FALSE)," ")</f>
        <v xml:space="preserve"> </v>
      </c>
      <c r="B420" s="18" t="str">
        <f t="shared" si="7"/>
        <v>--</v>
      </c>
      <c r="C420" s="20"/>
      <c r="D420" s="17"/>
      <c r="E420" s="17"/>
      <c r="F420" s="17"/>
      <c r="G420" s="17"/>
      <c r="H420" s="20"/>
    </row>
    <row r="421" spans="1:8" x14ac:dyDescent="0.25">
      <c r="A421" s="18" t="str">
        <f>+IFERROR(+VLOOKUP(C421,'#Client'!B:C,2,FALSE)," ")</f>
        <v xml:space="preserve"> </v>
      </c>
      <c r="B421" s="18" t="str">
        <f t="shared" si="7"/>
        <v>--</v>
      </c>
      <c r="C421" s="20"/>
      <c r="D421" s="17"/>
      <c r="E421" s="17"/>
      <c r="F421" s="17"/>
      <c r="G421" s="17"/>
      <c r="H421" s="20"/>
    </row>
    <row r="422" spans="1:8" x14ac:dyDescent="0.25">
      <c r="A422" s="18" t="str">
        <f>+IFERROR(+VLOOKUP(C422,'#Client'!B:C,2,FALSE)," ")</f>
        <v xml:space="preserve"> </v>
      </c>
      <c r="B422" s="18" t="str">
        <f t="shared" si="7"/>
        <v>--</v>
      </c>
      <c r="C422" s="20"/>
      <c r="D422" s="17"/>
      <c r="E422" s="17"/>
      <c r="F422" s="17"/>
      <c r="G422" s="17"/>
      <c r="H422" s="20"/>
    </row>
    <row r="423" spans="1:8" x14ac:dyDescent="0.25">
      <c r="A423" s="18" t="str">
        <f>+IFERROR(+VLOOKUP(C423,'#Client'!B:C,2,FALSE)," ")</f>
        <v xml:space="preserve"> </v>
      </c>
      <c r="B423" s="18" t="str">
        <f t="shared" si="7"/>
        <v>--</v>
      </c>
      <c r="C423" s="20"/>
      <c r="D423" s="17"/>
      <c r="E423" s="17"/>
      <c r="F423" s="17"/>
      <c r="G423" s="17"/>
      <c r="H423" s="20"/>
    </row>
    <row r="424" spans="1:8" x14ac:dyDescent="0.25">
      <c r="A424" s="18" t="str">
        <f>+IFERROR(+VLOOKUP(C424,'#Client'!B:C,2,FALSE)," ")</f>
        <v xml:space="preserve"> </v>
      </c>
      <c r="B424" s="18" t="str">
        <f t="shared" si="7"/>
        <v>--</v>
      </c>
      <c r="C424" s="20"/>
      <c r="D424" s="17"/>
      <c r="E424" s="17"/>
      <c r="F424" s="17"/>
      <c r="G424" s="17"/>
      <c r="H424" s="20"/>
    </row>
    <row r="425" spans="1:8" x14ac:dyDescent="0.25">
      <c r="A425" s="18" t="str">
        <f>+IFERROR(+VLOOKUP(C425,'#Client'!B:C,2,FALSE)," ")</f>
        <v xml:space="preserve"> </v>
      </c>
      <c r="B425" s="18" t="str">
        <f t="shared" si="7"/>
        <v>--</v>
      </c>
      <c r="C425" s="20"/>
      <c r="D425" s="17"/>
      <c r="E425" s="17"/>
      <c r="F425" s="17"/>
      <c r="G425" s="17"/>
      <c r="H425" s="20"/>
    </row>
    <row r="426" spans="1:8" x14ac:dyDescent="0.25">
      <c r="A426" s="18" t="str">
        <f>+IFERROR(+VLOOKUP(C426,'#Client'!B:C,2,FALSE)," ")</f>
        <v xml:space="preserve"> </v>
      </c>
      <c r="B426" s="18" t="str">
        <f t="shared" si="7"/>
        <v>--</v>
      </c>
      <c r="C426" s="20"/>
      <c r="D426" s="17"/>
      <c r="E426" s="17"/>
      <c r="F426" s="17"/>
      <c r="G426" s="17"/>
      <c r="H426" s="20"/>
    </row>
    <row r="427" spans="1:8" x14ac:dyDescent="0.25">
      <c r="A427" s="18" t="str">
        <f>+IFERROR(+VLOOKUP(C427,'#Client'!B:C,2,FALSE)," ")</f>
        <v xml:space="preserve"> </v>
      </c>
      <c r="B427" s="18" t="str">
        <f t="shared" si="7"/>
        <v>--</v>
      </c>
      <c r="C427" s="20"/>
      <c r="D427" s="17"/>
      <c r="E427" s="17"/>
      <c r="F427" s="17"/>
      <c r="G427" s="17"/>
      <c r="H427" s="20"/>
    </row>
    <row r="428" spans="1:8" x14ac:dyDescent="0.25">
      <c r="A428" s="18" t="str">
        <f>+IFERROR(+VLOOKUP(C428,'#Client'!B:C,2,FALSE)," ")</f>
        <v xml:space="preserve"> </v>
      </c>
      <c r="B428" s="18" t="str">
        <f t="shared" si="7"/>
        <v>--</v>
      </c>
      <c r="C428" s="20"/>
      <c r="D428" s="17"/>
      <c r="E428" s="17"/>
      <c r="F428" s="17"/>
      <c r="G428" s="17"/>
      <c r="H428" s="20"/>
    </row>
    <row r="429" spans="1:8" x14ac:dyDescent="0.25">
      <c r="A429" s="18" t="str">
        <f>+IFERROR(+VLOOKUP(C429,'#Client'!B:C,2,FALSE)," ")</f>
        <v xml:space="preserve"> </v>
      </c>
      <c r="B429" s="18" t="str">
        <f t="shared" si="7"/>
        <v>--</v>
      </c>
      <c r="C429" s="20"/>
      <c r="D429" s="17"/>
      <c r="E429" s="17"/>
      <c r="F429" s="17"/>
      <c r="G429" s="17"/>
      <c r="H429" s="20"/>
    </row>
    <row r="430" spans="1:8" x14ac:dyDescent="0.25">
      <c r="A430" s="18" t="str">
        <f>+IFERROR(+VLOOKUP(C430,'#Client'!B:C,2,FALSE)," ")</f>
        <v xml:space="preserve"> </v>
      </c>
      <c r="B430" s="18" t="str">
        <f t="shared" si="7"/>
        <v>--</v>
      </c>
      <c r="C430" s="20"/>
      <c r="D430" s="17"/>
      <c r="E430" s="17"/>
      <c r="F430" s="17"/>
      <c r="G430" s="17"/>
      <c r="H430" s="20"/>
    </row>
    <row r="431" spans="1:8" x14ac:dyDescent="0.25">
      <c r="A431" s="18" t="str">
        <f>+IFERROR(+VLOOKUP(C431,'#Client'!B:C,2,FALSE)," ")</f>
        <v xml:space="preserve"> </v>
      </c>
      <c r="B431" s="18" t="str">
        <f t="shared" si="7"/>
        <v>--</v>
      </c>
      <c r="C431" s="20"/>
      <c r="D431" s="17"/>
      <c r="E431" s="17"/>
      <c r="F431" s="17"/>
      <c r="G431" s="17"/>
      <c r="H431" s="20"/>
    </row>
    <row r="432" spans="1:8" x14ac:dyDescent="0.25">
      <c r="A432" s="18" t="str">
        <f>+IFERROR(+VLOOKUP(C432,'#Client'!B:C,2,FALSE)," ")</f>
        <v xml:space="preserve"> </v>
      </c>
      <c r="B432" s="18" t="str">
        <f t="shared" si="7"/>
        <v>--</v>
      </c>
      <c r="C432" s="20"/>
      <c r="D432" s="17"/>
      <c r="E432" s="17"/>
      <c r="F432" s="17"/>
      <c r="G432" s="17"/>
      <c r="H432" s="20"/>
    </row>
    <row r="433" spans="1:8" x14ac:dyDescent="0.25">
      <c r="A433" s="18" t="str">
        <f>+IFERROR(+VLOOKUP(C433,'#Client'!B:C,2,FALSE)," ")</f>
        <v xml:space="preserve"> </v>
      </c>
      <c r="B433" s="18" t="str">
        <f t="shared" si="7"/>
        <v>--</v>
      </c>
      <c r="C433" s="20"/>
      <c r="D433" s="17"/>
      <c r="E433" s="17"/>
      <c r="F433" s="17"/>
      <c r="G433" s="17"/>
      <c r="H433" s="20"/>
    </row>
    <row r="434" spans="1:8" x14ac:dyDescent="0.25">
      <c r="A434" s="18" t="str">
        <f>+IFERROR(+VLOOKUP(C434,'#Client'!B:C,2,FALSE)," ")</f>
        <v xml:space="preserve"> </v>
      </c>
      <c r="B434" s="18" t="str">
        <f t="shared" si="7"/>
        <v>--</v>
      </c>
      <c r="C434" s="20"/>
      <c r="D434" s="17"/>
      <c r="E434" s="17"/>
      <c r="F434" s="17"/>
      <c r="G434" s="17"/>
      <c r="H434" s="20"/>
    </row>
    <row r="435" spans="1:8" x14ac:dyDescent="0.25">
      <c r="A435" s="18" t="str">
        <f>+IFERROR(+VLOOKUP(C435,'#Client'!B:C,2,FALSE)," ")</f>
        <v xml:space="preserve"> </v>
      </c>
      <c r="B435" s="18" t="str">
        <f t="shared" si="7"/>
        <v>--</v>
      </c>
      <c r="C435" s="20"/>
      <c r="D435" s="17"/>
      <c r="E435" s="17"/>
      <c r="F435" s="17"/>
      <c r="G435" s="17"/>
      <c r="H435" s="20"/>
    </row>
    <row r="436" spans="1:8" x14ac:dyDescent="0.25">
      <c r="A436" s="18" t="str">
        <f>+IFERROR(+VLOOKUP(C436,'#Client'!B:C,2,FALSE)," ")</f>
        <v xml:space="preserve"> </v>
      </c>
      <c r="B436" s="18" t="str">
        <f t="shared" si="7"/>
        <v>--</v>
      </c>
      <c r="C436" s="20"/>
      <c r="D436" s="17"/>
      <c r="E436" s="17"/>
      <c r="F436" s="17"/>
      <c r="G436" s="17"/>
      <c r="H436" s="20"/>
    </row>
    <row r="437" spans="1:8" x14ac:dyDescent="0.25">
      <c r="A437" s="18" t="str">
        <f>+IFERROR(+VLOOKUP(C437,'#Client'!B:C,2,FALSE)," ")</f>
        <v xml:space="preserve"> </v>
      </c>
      <c r="B437" s="18" t="str">
        <f t="shared" si="7"/>
        <v>--</v>
      </c>
      <c r="C437" s="20"/>
      <c r="D437" s="17"/>
      <c r="E437" s="17"/>
      <c r="F437" s="17"/>
      <c r="G437" s="17"/>
      <c r="H437" s="20"/>
    </row>
    <row r="438" spans="1:8" x14ac:dyDescent="0.25">
      <c r="A438" s="18" t="str">
        <f>+IFERROR(+VLOOKUP(C438,'#Client'!B:C,2,FALSE)," ")</f>
        <v xml:space="preserve"> </v>
      </c>
      <c r="B438" s="18" t="str">
        <f t="shared" si="7"/>
        <v>--</v>
      </c>
      <c r="C438" s="20"/>
      <c r="D438" s="17"/>
      <c r="E438" s="17"/>
      <c r="F438" s="17"/>
      <c r="G438" s="17"/>
      <c r="H438" s="20"/>
    </row>
    <row r="439" spans="1:8" x14ac:dyDescent="0.25">
      <c r="A439" s="18" t="str">
        <f>+IFERROR(+VLOOKUP(C439,'#Client'!B:C,2,FALSE)," ")</f>
        <v xml:space="preserve"> </v>
      </c>
      <c r="B439" s="18" t="str">
        <f t="shared" si="7"/>
        <v>--</v>
      </c>
      <c r="C439" s="20"/>
      <c r="D439" s="17"/>
      <c r="E439" s="17"/>
      <c r="F439" s="17"/>
      <c r="G439" s="17"/>
      <c r="H439" s="20"/>
    </row>
    <row r="440" spans="1:8" x14ac:dyDescent="0.25">
      <c r="A440" s="18" t="str">
        <f>+IFERROR(+VLOOKUP(C440,'#Client'!B:C,2,FALSE)," ")</f>
        <v xml:space="preserve"> </v>
      </c>
      <c r="B440" s="18" t="str">
        <f t="shared" si="7"/>
        <v>--</v>
      </c>
      <c r="C440" s="20"/>
      <c r="D440" s="17"/>
      <c r="E440" s="17"/>
      <c r="F440" s="17"/>
      <c r="G440" s="17"/>
      <c r="H440" s="20"/>
    </row>
    <row r="441" spans="1:8" x14ac:dyDescent="0.25">
      <c r="A441" s="18" t="str">
        <f>+IFERROR(+VLOOKUP(C441,'#Client'!B:C,2,FALSE)," ")</f>
        <v xml:space="preserve"> </v>
      </c>
      <c r="B441" s="18" t="str">
        <f t="shared" si="7"/>
        <v>--</v>
      </c>
      <c r="C441" s="20"/>
      <c r="D441" s="17"/>
      <c r="E441" s="17"/>
      <c r="F441" s="17"/>
      <c r="G441" s="17"/>
      <c r="H441" s="20"/>
    </row>
    <row r="442" spans="1:8" x14ac:dyDescent="0.25">
      <c r="A442" s="18" t="str">
        <f>+IFERROR(+VLOOKUP(C442,'#Client'!B:C,2,FALSE)," ")</f>
        <v xml:space="preserve"> </v>
      </c>
      <c r="B442" s="18" t="str">
        <f t="shared" si="7"/>
        <v>--</v>
      </c>
      <c r="C442" s="20"/>
      <c r="D442" s="17"/>
      <c r="E442" s="17"/>
      <c r="F442" s="17"/>
      <c r="G442" s="17"/>
      <c r="H442" s="20"/>
    </row>
    <row r="443" spans="1:8" x14ac:dyDescent="0.25">
      <c r="A443" s="18" t="str">
        <f>+IFERROR(+VLOOKUP(C443,'#Client'!B:C,2,FALSE)," ")</f>
        <v xml:space="preserve"> </v>
      </c>
      <c r="B443" s="18" t="str">
        <f t="shared" si="7"/>
        <v>--</v>
      </c>
      <c r="C443" s="20"/>
      <c r="D443" s="17"/>
      <c r="E443" s="17"/>
      <c r="F443" s="17"/>
      <c r="G443" s="17"/>
      <c r="H443" s="20"/>
    </row>
    <row r="444" spans="1:8" x14ac:dyDescent="0.25">
      <c r="A444" s="18" t="str">
        <f>+IFERROR(+VLOOKUP(C444,'#Client'!B:C,2,FALSE)," ")</f>
        <v xml:space="preserve"> </v>
      </c>
      <c r="B444" s="18" t="str">
        <f t="shared" si="7"/>
        <v>--</v>
      </c>
      <c r="C444" s="20"/>
      <c r="D444" s="17"/>
      <c r="E444" s="17"/>
      <c r="F444" s="17"/>
      <c r="G444" s="17"/>
      <c r="H444" s="20"/>
    </row>
    <row r="445" spans="1:8" x14ac:dyDescent="0.25">
      <c r="A445" s="18" t="str">
        <f>+IFERROR(+VLOOKUP(C445,'#Client'!B:C,2,FALSE)," ")</f>
        <v xml:space="preserve"> </v>
      </c>
      <c r="B445" s="18" t="str">
        <f t="shared" si="7"/>
        <v>--</v>
      </c>
      <c r="C445" s="20"/>
      <c r="D445" s="17"/>
      <c r="E445" s="17"/>
      <c r="F445" s="17"/>
      <c r="G445" s="17"/>
      <c r="H445" s="20"/>
    </row>
    <row r="446" spans="1:8" x14ac:dyDescent="0.25">
      <c r="A446" s="18" t="str">
        <f>+IFERROR(+VLOOKUP(C446,'#Client'!B:C,2,FALSE)," ")</f>
        <v xml:space="preserve"> </v>
      </c>
      <c r="B446" s="18" t="str">
        <f t="shared" si="7"/>
        <v>--</v>
      </c>
      <c r="C446" s="20"/>
      <c r="D446" s="17"/>
      <c r="E446" s="17"/>
      <c r="F446" s="17"/>
      <c r="G446" s="17"/>
      <c r="H446" s="20"/>
    </row>
    <row r="447" spans="1:8" x14ac:dyDescent="0.25">
      <c r="A447" s="18" t="str">
        <f>+IFERROR(+VLOOKUP(C447,'#Client'!B:C,2,FALSE)," ")</f>
        <v xml:space="preserve"> </v>
      </c>
      <c r="B447" s="18" t="str">
        <f t="shared" si="7"/>
        <v>--</v>
      </c>
      <c r="C447" s="20"/>
      <c r="D447" s="17"/>
      <c r="E447" s="17"/>
      <c r="F447" s="17"/>
      <c r="G447" s="17"/>
      <c r="H447" s="20"/>
    </row>
    <row r="448" spans="1:8" x14ac:dyDescent="0.25">
      <c r="A448" s="18" t="str">
        <f>+IFERROR(+VLOOKUP(C448,'#Client'!B:C,2,FALSE)," ")</f>
        <v xml:space="preserve"> </v>
      </c>
      <c r="B448" s="18" t="str">
        <f t="shared" si="7"/>
        <v>--</v>
      </c>
      <c r="C448" s="20"/>
      <c r="D448" s="17"/>
      <c r="E448" s="17"/>
      <c r="F448" s="17"/>
      <c r="G448" s="17"/>
      <c r="H448" s="20"/>
    </row>
    <row r="449" spans="1:8" x14ac:dyDescent="0.25">
      <c r="A449" s="18" t="str">
        <f>+IFERROR(+VLOOKUP(C449,'#Client'!B:C,2,FALSE)," ")</f>
        <v xml:space="preserve"> </v>
      </c>
      <c r="B449" s="18" t="str">
        <f t="shared" si="7"/>
        <v>--</v>
      </c>
      <c r="C449" s="20"/>
      <c r="D449" s="17"/>
      <c r="E449" s="17"/>
      <c r="F449" s="17"/>
      <c r="G449" s="17"/>
      <c r="H449" s="20"/>
    </row>
    <row r="450" spans="1:8" x14ac:dyDescent="0.25">
      <c r="A450" s="18" t="str">
        <f>+IFERROR(+VLOOKUP(C450,'#Client'!B:C,2,FALSE)," ")</f>
        <v xml:space="preserve"> </v>
      </c>
      <c r="B450" s="18" t="str">
        <f t="shared" si="7"/>
        <v>--</v>
      </c>
      <c r="C450" s="20"/>
      <c r="D450" s="17"/>
      <c r="E450" s="17"/>
      <c r="F450" s="17"/>
      <c r="G450" s="17"/>
      <c r="H450" s="20"/>
    </row>
    <row r="451" spans="1:8" x14ac:dyDescent="0.25">
      <c r="A451" s="18" t="str">
        <f>+IFERROR(+VLOOKUP(C451,'#Client'!B:C,2,FALSE)," ")</f>
        <v xml:space="preserve"> </v>
      </c>
      <c r="B451" s="18" t="str">
        <f t="shared" si="7"/>
        <v>--</v>
      </c>
      <c r="C451" s="20"/>
      <c r="D451" s="17"/>
      <c r="E451" s="17"/>
      <c r="F451" s="17"/>
      <c r="G451" s="17"/>
      <c r="H451" s="20"/>
    </row>
    <row r="452" spans="1:8" x14ac:dyDescent="0.25">
      <c r="A452" s="18" t="str">
        <f>+IFERROR(+VLOOKUP(C452,'#Client'!B:C,2,FALSE)," ")</f>
        <v xml:space="preserve"> </v>
      </c>
      <c r="B452" s="18" t="str">
        <f t="shared" si="7"/>
        <v>--</v>
      </c>
      <c r="C452" s="20"/>
      <c r="D452" s="17"/>
      <c r="E452" s="17"/>
      <c r="F452" s="17"/>
      <c r="G452" s="17"/>
      <c r="H452" s="20"/>
    </row>
    <row r="453" spans="1:8" x14ac:dyDescent="0.25">
      <c r="A453" s="18" t="str">
        <f>+IFERROR(+VLOOKUP(C453,'#Client'!B:C,2,FALSE)," ")</f>
        <v xml:space="preserve"> </v>
      </c>
      <c r="B453" s="18" t="str">
        <f t="shared" si="7"/>
        <v>--</v>
      </c>
      <c r="C453" s="20"/>
      <c r="D453" s="17"/>
      <c r="E453" s="17"/>
      <c r="F453" s="17"/>
      <c r="G453" s="17"/>
      <c r="H453" s="20"/>
    </row>
    <row r="454" spans="1:8" x14ac:dyDescent="0.25">
      <c r="A454" s="18" t="str">
        <f>+IFERROR(+VLOOKUP(C454,'#Client'!B:C,2,FALSE)," ")</f>
        <v xml:space="preserve"> </v>
      </c>
      <c r="B454" s="18" t="str">
        <f t="shared" si="7"/>
        <v>--</v>
      </c>
      <c r="C454" s="20"/>
      <c r="D454" s="17"/>
      <c r="E454" s="17"/>
      <c r="F454" s="17"/>
      <c r="G454" s="17"/>
      <c r="H454" s="20"/>
    </row>
    <row r="455" spans="1:8" x14ac:dyDescent="0.25">
      <c r="A455" s="18" t="str">
        <f>+IFERROR(+VLOOKUP(C455,'#Client'!B:C,2,FALSE)," ")</f>
        <v xml:space="preserve"> </v>
      </c>
      <c r="B455" s="18" t="str">
        <f t="shared" si="7"/>
        <v>--</v>
      </c>
      <c r="C455" s="20"/>
      <c r="D455" s="17"/>
      <c r="E455" s="17"/>
      <c r="F455" s="17"/>
      <c r="G455" s="17"/>
      <c r="H455" s="20"/>
    </row>
    <row r="456" spans="1:8" x14ac:dyDescent="0.25">
      <c r="A456" s="18" t="str">
        <f>+IFERROR(+VLOOKUP(C456,'#Client'!B:C,2,FALSE)," ")</f>
        <v xml:space="preserve"> </v>
      </c>
      <c r="B456" s="18" t="str">
        <f t="shared" si="7"/>
        <v>--</v>
      </c>
      <c r="C456" s="20"/>
      <c r="D456" s="17"/>
      <c r="E456" s="17"/>
      <c r="F456" s="17"/>
      <c r="G456" s="17"/>
      <c r="H456" s="20"/>
    </row>
    <row r="457" spans="1:8" x14ac:dyDescent="0.25">
      <c r="A457" s="18" t="str">
        <f>+IFERROR(+VLOOKUP(C457,'#Client'!B:C,2,FALSE)," ")</f>
        <v xml:space="preserve"> </v>
      </c>
      <c r="B457" s="18" t="str">
        <f t="shared" si="7"/>
        <v>--</v>
      </c>
      <c r="C457" s="20"/>
      <c r="D457" s="17"/>
      <c r="E457" s="17"/>
      <c r="F457" s="17"/>
      <c r="G457" s="17"/>
      <c r="H457" s="20"/>
    </row>
    <row r="458" spans="1:8" x14ac:dyDescent="0.25">
      <c r="A458" s="18" t="str">
        <f>+IFERROR(+VLOOKUP(C458,'#Client'!B:C,2,FALSE)," ")</f>
        <v xml:space="preserve"> </v>
      </c>
      <c r="B458" s="18" t="str">
        <f t="shared" si="7"/>
        <v>--</v>
      </c>
      <c r="C458" s="20"/>
      <c r="D458" s="17"/>
      <c r="E458" s="17"/>
      <c r="F458" s="17"/>
      <c r="G458" s="17"/>
      <c r="H458" s="20"/>
    </row>
    <row r="459" spans="1:8" x14ac:dyDescent="0.25">
      <c r="A459" s="18" t="str">
        <f>+IFERROR(+VLOOKUP(C459,'#Client'!B:C,2,FALSE)," ")</f>
        <v xml:space="preserve"> </v>
      </c>
      <c r="B459" s="18" t="str">
        <f t="shared" ref="B459:B522" si="8">+_xlfn.CONCAT(D459,"-",F459,"-",C459)</f>
        <v>--</v>
      </c>
      <c r="C459" s="20"/>
      <c r="D459" s="17"/>
      <c r="E459" s="17"/>
      <c r="F459" s="17"/>
      <c r="G459" s="17"/>
      <c r="H459" s="20"/>
    </row>
    <row r="460" spans="1:8" x14ac:dyDescent="0.25">
      <c r="A460" s="18" t="str">
        <f>+IFERROR(+VLOOKUP(C460,'#Client'!B:C,2,FALSE)," ")</f>
        <v xml:space="preserve"> </v>
      </c>
      <c r="B460" s="18" t="str">
        <f t="shared" si="8"/>
        <v>--</v>
      </c>
      <c r="C460" s="20"/>
      <c r="D460" s="17"/>
      <c r="E460" s="17"/>
      <c r="F460" s="17"/>
      <c r="G460" s="17"/>
      <c r="H460" s="20"/>
    </row>
    <row r="461" spans="1:8" x14ac:dyDescent="0.25">
      <c r="A461" s="18" t="str">
        <f>+IFERROR(+VLOOKUP(C461,'#Client'!B:C,2,FALSE)," ")</f>
        <v xml:space="preserve"> </v>
      </c>
      <c r="B461" s="18" t="str">
        <f t="shared" si="8"/>
        <v>--</v>
      </c>
      <c r="C461" s="20"/>
      <c r="D461" s="17"/>
      <c r="E461" s="17"/>
      <c r="F461" s="17"/>
      <c r="G461" s="17"/>
      <c r="H461" s="20"/>
    </row>
    <row r="462" spans="1:8" x14ac:dyDescent="0.25">
      <c r="A462" s="18" t="str">
        <f>+IFERROR(+VLOOKUP(C462,'#Client'!B:C,2,FALSE)," ")</f>
        <v xml:space="preserve"> </v>
      </c>
      <c r="B462" s="18" t="str">
        <f t="shared" si="8"/>
        <v>--</v>
      </c>
      <c r="C462" s="20"/>
      <c r="D462" s="17"/>
      <c r="E462" s="17"/>
      <c r="F462" s="17"/>
      <c r="G462" s="17"/>
      <c r="H462" s="20"/>
    </row>
    <row r="463" spans="1:8" x14ac:dyDescent="0.25">
      <c r="A463" s="18" t="str">
        <f>+IFERROR(+VLOOKUP(C463,'#Client'!B:C,2,FALSE)," ")</f>
        <v xml:space="preserve"> </v>
      </c>
      <c r="B463" s="18" t="str">
        <f t="shared" si="8"/>
        <v>--</v>
      </c>
      <c r="C463" s="20"/>
      <c r="D463" s="17"/>
      <c r="E463" s="17"/>
      <c r="F463" s="17"/>
      <c r="G463" s="17"/>
      <c r="H463" s="20"/>
    </row>
    <row r="464" spans="1:8" x14ac:dyDescent="0.25">
      <c r="A464" s="18" t="str">
        <f>+IFERROR(+VLOOKUP(C464,'#Client'!B:C,2,FALSE)," ")</f>
        <v xml:space="preserve"> </v>
      </c>
      <c r="B464" s="18" t="str">
        <f t="shared" si="8"/>
        <v>--</v>
      </c>
      <c r="C464" s="20"/>
      <c r="D464" s="17"/>
      <c r="E464" s="17"/>
      <c r="F464" s="17"/>
      <c r="G464" s="17"/>
      <c r="H464" s="20"/>
    </row>
    <row r="465" spans="1:8" x14ac:dyDescent="0.25">
      <c r="A465" s="18" t="str">
        <f>+IFERROR(+VLOOKUP(C465,'#Client'!B:C,2,FALSE)," ")</f>
        <v xml:space="preserve"> </v>
      </c>
      <c r="B465" s="18" t="str">
        <f t="shared" si="8"/>
        <v>--</v>
      </c>
      <c r="C465" s="20"/>
      <c r="D465" s="17"/>
      <c r="E465" s="17"/>
      <c r="F465" s="17"/>
      <c r="G465" s="17"/>
      <c r="H465" s="20"/>
    </row>
    <row r="466" spans="1:8" x14ac:dyDescent="0.25">
      <c r="A466" s="18" t="str">
        <f>+IFERROR(+VLOOKUP(C466,'#Client'!B:C,2,FALSE)," ")</f>
        <v xml:space="preserve"> </v>
      </c>
      <c r="B466" s="18" t="str">
        <f t="shared" si="8"/>
        <v>--</v>
      </c>
      <c r="C466" s="20"/>
      <c r="D466" s="17"/>
      <c r="E466" s="17"/>
      <c r="F466" s="17"/>
      <c r="G466" s="17"/>
      <c r="H466" s="20"/>
    </row>
    <row r="467" spans="1:8" x14ac:dyDescent="0.25">
      <c r="A467" s="18" t="str">
        <f>+IFERROR(+VLOOKUP(C467,'#Client'!B:C,2,FALSE)," ")</f>
        <v xml:space="preserve"> </v>
      </c>
      <c r="B467" s="18" t="str">
        <f t="shared" si="8"/>
        <v>--</v>
      </c>
      <c r="C467" s="20"/>
      <c r="D467" s="17"/>
      <c r="E467" s="17"/>
      <c r="F467" s="17"/>
      <c r="G467" s="17"/>
      <c r="H467" s="20"/>
    </row>
    <row r="468" spans="1:8" x14ac:dyDescent="0.25">
      <c r="A468" s="18" t="str">
        <f>+IFERROR(+VLOOKUP(C468,'#Client'!B:C,2,FALSE)," ")</f>
        <v xml:space="preserve"> </v>
      </c>
      <c r="B468" s="18" t="str">
        <f t="shared" si="8"/>
        <v>--</v>
      </c>
      <c r="C468" s="20"/>
      <c r="D468" s="17"/>
      <c r="E468" s="17"/>
      <c r="F468" s="17"/>
      <c r="G468" s="17"/>
      <c r="H468" s="20"/>
    </row>
    <row r="469" spans="1:8" x14ac:dyDescent="0.25">
      <c r="A469" s="18" t="str">
        <f>+IFERROR(+VLOOKUP(C469,'#Client'!B:C,2,FALSE)," ")</f>
        <v xml:space="preserve"> </v>
      </c>
      <c r="B469" s="18" t="str">
        <f t="shared" si="8"/>
        <v>--</v>
      </c>
      <c r="C469" s="20"/>
      <c r="D469" s="17"/>
      <c r="E469" s="17"/>
      <c r="F469" s="17"/>
      <c r="G469" s="17"/>
      <c r="H469" s="20"/>
    </row>
    <row r="470" spans="1:8" x14ac:dyDescent="0.25">
      <c r="A470" s="18" t="str">
        <f>+IFERROR(+VLOOKUP(C470,'#Client'!B:C,2,FALSE)," ")</f>
        <v xml:space="preserve"> </v>
      </c>
      <c r="B470" s="18" t="str">
        <f t="shared" si="8"/>
        <v>--</v>
      </c>
      <c r="C470" s="20"/>
      <c r="D470" s="17"/>
      <c r="E470" s="17"/>
      <c r="F470" s="17"/>
      <c r="G470" s="17"/>
      <c r="H470" s="20"/>
    </row>
    <row r="471" spans="1:8" x14ac:dyDescent="0.25">
      <c r="A471" s="18" t="str">
        <f>+IFERROR(+VLOOKUP(C471,'#Client'!B:C,2,FALSE)," ")</f>
        <v xml:space="preserve"> </v>
      </c>
      <c r="B471" s="18" t="str">
        <f t="shared" si="8"/>
        <v>--</v>
      </c>
      <c r="C471" s="20"/>
      <c r="D471" s="17"/>
      <c r="E471" s="17"/>
      <c r="F471" s="17"/>
      <c r="G471" s="17"/>
      <c r="H471" s="20"/>
    </row>
    <row r="472" spans="1:8" x14ac:dyDescent="0.25">
      <c r="A472" s="18" t="str">
        <f>+IFERROR(+VLOOKUP(C472,'#Client'!B:C,2,FALSE)," ")</f>
        <v xml:space="preserve"> </v>
      </c>
      <c r="B472" s="18" t="str">
        <f t="shared" si="8"/>
        <v>--</v>
      </c>
      <c r="C472" s="20"/>
      <c r="D472" s="17"/>
      <c r="E472" s="17"/>
      <c r="F472" s="17"/>
      <c r="G472" s="17"/>
      <c r="H472" s="20"/>
    </row>
    <row r="473" spans="1:8" x14ac:dyDescent="0.25">
      <c r="A473" s="18" t="str">
        <f>+IFERROR(+VLOOKUP(C473,'#Client'!B:C,2,FALSE)," ")</f>
        <v xml:space="preserve"> </v>
      </c>
      <c r="B473" s="18" t="str">
        <f t="shared" si="8"/>
        <v>--</v>
      </c>
      <c r="C473" s="20"/>
      <c r="D473" s="17"/>
      <c r="E473" s="17"/>
      <c r="F473" s="17"/>
      <c r="G473" s="17"/>
      <c r="H473" s="20"/>
    </row>
    <row r="474" spans="1:8" x14ac:dyDescent="0.25">
      <c r="A474" s="18" t="str">
        <f>+IFERROR(+VLOOKUP(C474,'#Client'!B:C,2,FALSE)," ")</f>
        <v xml:space="preserve"> </v>
      </c>
      <c r="B474" s="18" t="str">
        <f t="shared" si="8"/>
        <v>--</v>
      </c>
      <c r="C474" s="20"/>
      <c r="D474" s="17"/>
      <c r="E474" s="17"/>
      <c r="F474" s="17"/>
      <c r="G474" s="17"/>
      <c r="H474" s="20"/>
    </row>
    <row r="475" spans="1:8" x14ac:dyDescent="0.25">
      <c r="A475" s="18" t="str">
        <f>+IFERROR(+VLOOKUP(C475,'#Client'!B:C,2,FALSE)," ")</f>
        <v xml:space="preserve"> </v>
      </c>
      <c r="B475" s="18" t="str">
        <f t="shared" si="8"/>
        <v>--</v>
      </c>
      <c r="C475" s="20"/>
      <c r="D475" s="17"/>
      <c r="E475" s="17"/>
      <c r="F475" s="17"/>
      <c r="G475" s="17"/>
      <c r="H475" s="20"/>
    </row>
    <row r="476" spans="1:8" x14ac:dyDescent="0.25">
      <c r="A476" s="18" t="str">
        <f>+IFERROR(+VLOOKUP(C476,'#Client'!B:C,2,FALSE)," ")</f>
        <v xml:space="preserve"> </v>
      </c>
      <c r="B476" s="18" t="str">
        <f t="shared" si="8"/>
        <v>--</v>
      </c>
      <c r="C476" s="20"/>
      <c r="D476" s="17"/>
      <c r="E476" s="17"/>
      <c r="F476" s="17"/>
      <c r="G476" s="17"/>
      <c r="H476" s="20"/>
    </row>
    <row r="477" spans="1:8" x14ac:dyDescent="0.25">
      <c r="A477" s="18" t="str">
        <f>+IFERROR(+VLOOKUP(C477,'#Client'!B:C,2,FALSE)," ")</f>
        <v xml:space="preserve"> </v>
      </c>
      <c r="B477" s="18" t="str">
        <f t="shared" si="8"/>
        <v>--</v>
      </c>
      <c r="C477" s="20"/>
      <c r="D477" s="17"/>
      <c r="E477" s="17"/>
      <c r="F477" s="17"/>
      <c r="G477" s="17"/>
      <c r="H477" s="20"/>
    </row>
    <row r="478" spans="1:8" x14ac:dyDescent="0.25">
      <c r="A478" s="18" t="str">
        <f>+IFERROR(+VLOOKUP(C478,'#Client'!B:C,2,FALSE)," ")</f>
        <v xml:space="preserve"> </v>
      </c>
      <c r="B478" s="18" t="str">
        <f t="shared" si="8"/>
        <v>--</v>
      </c>
      <c r="C478" s="20"/>
      <c r="D478" s="17"/>
      <c r="E478" s="17"/>
      <c r="F478" s="17"/>
      <c r="G478" s="17"/>
      <c r="H478" s="20"/>
    </row>
    <row r="479" spans="1:8" x14ac:dyDescent="0.25">
      <c r="A479" s="18" t="str">
        <f>+IFERROR(+VLOOKUP(C479,'#Client'!B:C,2,FALSE)," ")</f>
        <v xml:space="preserve"> </v>
      </c>
      <c r="B479" s="18" t="str">
        <f t="shared" si="8"/>
        <v>--</v>
      </c>
      <c r="C479" s="20"/>
      <c r="D479" s="17"/>
      <c r="E479" s="17"/>
      <c r="F479" s="17"/>
      <c r="G479" s="17"/>
      <c r="H479" s="20"/>
    </row>
    <row r="480" spans="1:8" x14ac:dyDescent="0.25">
      <c r="A480" s="18" t="str">
        <f>+IFERROR(+VLOOKUP(C480,'#Client'!B:C,2,FALSE)," ")</f>
        <v xml:space="preserve"> </v>
      </c>
      <c r="B480" s="18" t="str">
        <f t="shared" si="8"/>
        <v>--</v>
      </c>
      <c r="C480" s="20"/>
      <c r="D480" s="17"/>
      <c r="E480" s="17"/>
      <c r="F480" s="17"/>
      <c r="G480" s="17"/>
      <c r="H480" s="20"/>
    </row>
    <row r="481" spans="1:8" x14ac:dyDescent="0.25">
      <c r="A481" s="18" t="str">
        <f>+IFERROR(+VLOOKUP(C481,'#Client'!B:C,2,FALSE)," ")</f>
        <v xml:space="preserve"> </v>
      </c>
      <c r="B481" s="18" t="str">
        <f t="shared" si="8"/>
        <v>--</v>
      </c>
      <c r="C481" s="20"/>
      <c r="D481" s="17"/>
      <c r="E481" s="17"/>
      <c r="F481" s="17"/>
      <c r="G481" s="17"/>
      <c r="H481" s="20"/>
    </row>
    <row r="482" spans="1:8" x14ac:dyDescent="0.25">
      <c r="A482" s="18" t="str">
        <f>+IFERROR(+VLOOKUP(C482,'#Client'!B:C,2,FALSE)," ")</f>
        <v xml:space="preserve"> </v>
      </c>
      <c r="B482" s="18" t="str">
        <f t="shared" si="8"/>
        <v>--</v>
      </c>
      <c r="C482" s="20"/>
      <c r="D482" s="17"/>
      <c r="E482" s="17"/>
      <c r="F482" s="17"/>
      <c r="G482" s="17"/>
      <c r="H482" s="20"/>
    </row>
    <row r="483" spans="1:8" x14ac:dyDescent="0.25">
      <c r="A483" s="18" t="str">
        <f>+IFERROR(+VLOOKUP(C483,'#Client'!B:C,2,FALSE)," ")</f>
        <v xml:space="preserve"> </v>
      </c>
      <c r="B483" s="18" t="str">
        <f t="shared" si="8"/>
        <v>--</v>
      </c>
      <c r="C483" s="20"/>
      <c r="D483" s="17"/>
      <c r="E483" s="17"/>
      <c r="F483" s="17"/>
      <c r="G483" s="17"/>
      <c r="H483" s="20"/>
    </row>
    <row r="484" spans="1:8" x14ac:dyDescent="0.25">
      <c r="A484" s="18" t="str">
        <f>+IFERROR(+VLOOKUP(C484,'#Client'!B:C,2,FALSE)," ")</f>
        <v xml:space="preserve"> </v>
      </c>
      <c r="B484" s="18" t="str">
        <f t="shared" si="8"/>
        <v>--</v>
      </c>
      <c r="C484" s="20"/>
      <c r="D484" s="17"/>
      <c r="E484" s="17"/>
      <c r="F484" s="17"/>
      <c r="G484" s="17"/>
      <c r="H484" s="20"/>
    </row>
    <row r="485" spans="1:8" x14ac:dyDescent="0.25">
      <c r="A485" s="18" t="str">
        <f>+IFERROR(+VLOOKUP(C485,'#Client'!B:C,2,FALSE)," ")</f>
        <v xml:space="preserve"> </v>
      </c>
      <c r="B485" s="18" t="str">
        <f t="shared" si="8"/>
        <v>--</v>
      </c>
      <c r="C485" s="20"/>
      <c r="D485" s="17"/>
      <c r="E485" s="17"/>
      <c r="F485" s="17"/>
      <c r="G485" s="17"/>
      <c r="H485" s="20"/>
    </row>
    <row r="486" spans="1:8" x14ac:dyDescent="0.25">
      <c r="A486" s="18" t="str">
        <f>+IFERROR(+VLOOKUP(C486,'#Client'!B:C,2,FALSE)," ")</f>
        <v xml:space="preserve"> </v>
      </c>
      <c r="B486" s="18" t="str">
        <f t="shared" si="8"/>
        <v>--</v>
      </c>
      <c r="C486" s="20"/>
      <c r="D486" s="17"/>
      <c r="E486" s="17"/>
      <c r="F486" s="17"/>
      <c r="G486" s="17"/>
      <c r="H486" s="20"/>
    </row>
    <row r="487" spans="1:8" x14ac:dyDescent="0.25">
      <c r="A487" s="18" t="str">
        <f>+IFERROR(+VLOOKUP(C487,'#Client'!B:C,2,FALSE)," ")</f>
        <v xml:space="preserve"> </v>
      </c>
      <c r="B487" s="18" t="str">
        <f t="shared" si="8"/>
        <v>--</v>
      </c>
      <c r="C487" s="20"/>
      <c r="D487" s="17"/>
      <c r="E487" s="17"/>
      <c r="F487" s="17"/>
      <c r="G487" s="17"/>
      <c r="H487" s="20"/>
    </row>
    <row r="488" spans="1:8" x14ac:dyDescent="0.25">
      <c r="A488" s="18" t="str">
        <f>+IFERROR(+VLOOKUP(C488,'#Client'!B:C,2,FALSE)," ")</f>
        <v xml:space="preserve"> </v>
      </c>
      <c r="B488" s="18" t="str">
        <f t="shared" si="8"/>
        <v>--</v>
      </c>
      <c r="C488" s="20"/>
      <c r="D488" s="17"/>
      <c r="E488" s="17"/>
      <c r="F488" s="17"/>
      <c r="G488" s="17"/>
      <c r="H488" s="20"/>
    </row>
    <row r="489" spans="1:8" x14ac:dyDescent="0.25">
      <c r="A489" s="18" t="str">
        <f>+IFERROR(+VLOOKUP(C489,'#Client'!B:C,2,FALSE)," ")</f>
        <v xml:space="preserve"> </v>
      </c>
      <c r="B489" s="18" t="str">
        <f t="shared" si="8"/>
        <v>--</v>
      </c>
      <c r="C489" s="20"/>
      <c r="D489" s="17"/>
      <c r="E489" s="17"/>
      <c r="F489" s="17"/>
      <c r="G489" s="17"/>
      <c r="H489" s="20"/>
    </row>
    <row r="490" spans="1:8" x14ac:dyDescent="0.25">
      <c r="A490" s="18" t="str">
        <f>+IFERROR(+VLOOKUP(C490,'#Client'!B:C,2,FALSE)," ")</f>
        <v xml:space="preserve"> </v>
      </c>
      <c r="B490" s="18" t="str">
        <f t="shared" si="8"/>
        <v>--</v>
      </c>
      <c r="C490" s="20"/>
      <c r="D490" s="17"/>
      <c r="E490" s="17"/>
      <c r="F490" s="17"/>
      <c r="G490" s="17"/>
      <c r="H490" s="20"/>
    </row>
    <row r="491" spans="1:8" x14ac:dyDescent="0.25">
      <c r="A491" s="18" t="str">
        <f>+IFERROR(+VLOOKUP(C491,'#Client'!B:C,2,FALSE)," ")</f>
        <v xml:space="preserve"> </v>
      </c>
      <c r="B491" s="18" t="str">
        <f t="shared" si="8"/>
        <v>--</v>
      </c>
      <c r="C491" s="20"/>
      <c r="D491" s="17"/>
      <c r="E491" s="17"/>
      <c r="F491" s="17"/>
      <c r="G491" s="17"/>
      <c r="H491" s="20"/>
    </row>
    <row r="492" spans="1:8" x14ac:dyDescent="0.25">
      <c r="A492" s="18" t="str">
        <f>+IFERROR(+VLOOKUP(C492,'#Client'!B:C,2,FALSE)," ")</f>
        <v xml:space="preserve"> </v>
      </c>
      <c r="B492" s="18" t="str">
        <f t="shared" si="8"/>
        <v>--</v>
      </c>
      <c r="C492" s="20"/>
      <c r="D492" s="17"/>
      <c r="E492" s="17"/>
      <c r="F492" s="17"/>
      <c r="G492" s="17"/>
      <c r="H492" s="20"/>
    </row>
    <row r="493" spans="1:8" x14ac:dyDescent="0.25">
      <c r="A493" s="18" t="str">
        <f>+IFERROR(+VLOOKUP(C493,'#Client'!B:C,2,FALSE)," ")</f>
        <v xml:space="preserve"> </v>
      </c>
      <c r="B493" s="18" t="str">
        <f t="shared" si="8"/>
        <v>--</v>
      </c>
      <c r="C493" s="20"/>
      <c r="D493" s="17"/>
      <c r="E493" s="17"/>
      <c r="F493" s="17"/>
      <c r="G493" s="17"/>
      <c r="H493" s="20"/>
    </row>
    <row r="494" spans="1:8" x14ac:dyDescent="0.25">
      <c r="A494" s="18" t="str">
        <f>+IFERROR(+VLOOKUP(C494,'#Client'!B:C,2,FALSE)," ")</f>
        <v xml:space="preserve"> </v>
      </c>
      <c r="B494" s="18" t="str">
        <f t="shared" si="8"/>
        <v>--</v>
      </c>
      <c r="C494" s="20"/>
      <c r="D494" s="17"/>
      <c r="E494" s="17"/>
      <c r="F494" s="17"/>
      <c r="G494" s="17"/>
      <c r="H494" s="20"/>
    </row>
    <row r="495" spans="1:8" x14ac:dyDescent="0.25">
      <c r="A495" s="18" t="str">
        <f>+IFERROR(+VLOOKUP(C495,'#Client'!B:C,2,FALSE)," ")</f>
        <v xml:space="preserve"> </v>
      </c>
      <c r="B495" s="18" t="str">
        <f t="shared" si="8"/>
        <v>--</v>
      </c>
      <c r="C495" s="20"/>
      <c r="D495" s="17"/>
      <c r="E495" s="17"/>
      <c r="F495" s="17"/>
      <c r="G495" s="17"/>
      <c r="H495" s="20"/>
    </row>
    <row r="496" spans="1:8" x14ac:dyDescent="0.25">
      <c r="A496" s="18" t="str">
        <f>+IFERROR(+VLOOKUP(C496,'#Client'!B:C,2,FALSE)," ")</f>
        <v xml:space="preserve"> </v>
      </c>
      <c r="B496" s="18" t="str">
        <f t="shared" si="8"/>
        <v>--</v>
      </c>
      <c r="C496" s="20"/>
      <c r="D496" s="17"/>
      <c r="E496" s="17"/>
      <c r="F496" s="17"/>
      <c r="G496" s="17"/>
      <c r="H496" s="20"/>
    </row>
    <row r="497" spans="1:8" x14ac:dyDescent="0.25">
      <c r="A497" s="18" t="str">
        <f>+IFERROR(+VLOOKUP(C497,'#Client'!B:C,2,FALSE)," ")</f>
        <v xml:space="preserve"> </v>
      </c>
      <c r="B497" s="18" t="str">
        <f t="shared" si="8"/>
        <v>--</v>
      </c>
      <c r="C497" s="20"/>
      <c r="D497" s="17"/>
      <c r="E497" s="17"/>
      <c r="F497" s="17"/>
      <c r="G497" s="17"/>
      <c r="H497" s="20"/>
    </row>
    <row r="498" spans="1:8" x14ac:dyDescent="0.25">
      <c r="A498" s="18" t="str">
        <f>+IFERROR(+VLOOKUP(C498,'#Client'!B:C,2,FALSE)," ")</f>
        <v xml:space="preserve"> </v>
      </c>
      <c r="B498" s="18" t="str">
        <f t="shared" si="8"/>
        <v>--</v>
      </c>
      <c r="C498" s="20"/>
      <c r="D498" s="17"/>
      <c r="E498" s="17"/>
      <c r="F498" s="17"/>
      <c r="G498" s="17"/>
      <c r="H498" s="20"/>
    </row>
    <row r="499" spans="1:8" x14ac:dyDescent="0.25">
      <c r="A499" s="18" t="str">
        <f>+IFERROR(+VLOOKUP(C499,'#Client'!B:C,2,FALSE)," ")</f>
        <v xml:space="preserve"> </v>
      </c>
      <c r="B499" s="18" t="str">
        <f t="shared" si="8"/>
        <v>--</v>
      </c>
      <c r="C499" s="20"/>
      <c r="D499" s="17"/>
      <c r="E499" s="17"/>
      <c r="F499" s="17"/>
      <c r="G499" s="17"/>
      <c r="H499" s="20"/>
    </row>
    <row r="500" spans="1:8" x14ac:dyDescent="0.25">
      <c r="A500" s="18" t="str">
        <f>+IFERROR(+VLOOKUP(C500,'#Client'!B:C,2,FALSE)," ")</f>
        <v xml:space="preserve"> </v>
      </c>
      <c r="B500" s="18" t="str">
        <f t="shared" si="8"/>
        <v>--</v>
      </c>
      <c r="C500" s="20"/>
      <c r="D500" s="17"/>
      <c r="E500" s="17"/>
      <c r="F500" s="17"/>
      <c r="G500" s="17"/>
      <c r="H500" s="20"/>
    </row>
    <row r="501" spans="1:8" x14ac:dyDescent="0.25">
      <c r="A501" s="18" t="str">
        <f>+IFERROR(+VLOOKUP(C501,'#Client'!B:C,2,FALSE)," ")</f>
        <v xml:space="preserve"> </v>
      </c>
      <c r="B501" s="18" t="str">
        <f t="shared" si="8"/>
        <v>--</v>
      </c>
      <c r="C501" s="20"/>
      <c r="D501" s="17"/>
      <c r="E501" s="17"/>
      <c r="F501" s="17"/>
      <c r="G501" s="17"/>
      <c r="H501" s="20"/>
    </row>
    <row r="502" spans="1:8" x14ac:dyDescent="0.25">
      <c r="A502" s="18" t="str">
        <f>+IFERROR(+VLOOKUP(C502,'#Client'!B:C,2,FALSE)," ")</f>
        <v xml:space="preserve"> </v>
      </c>
      <c r="B502" s="18" t="str">
        <f t="shared" si="8"/>
        <v>--</v>
      </c>
      <c r="C502" s="20"/>
      <c r="D502" s="17"/>
      <c r="E502" s="17"/>
      <c r="F502" s="17"/>
      <c r="G502" s="17"/>
      <c r="H502" s="20"/>
    </row>
    <row r="503" spans="1:8" x14ac:dyDescent="0.25">
      <c r="A503" s="18" t="str">
        <f>+IFERROR(+VLOOKUP(C503,'#Client'!B:C,2,FALSE)," ")</f>
        <v xml:space="preserve"> </v>
      </c>
      <c r="B503" s="18" t="str">
        <f t="shared" si="8"/>
        <v>--</v>
      </c>
      <c r="C503" s="20"/>
      <c r="D503" s="17"/>
      <c r="E503" s="17"/>
      <c r="F503" s="17"/>
      <c r="G503" s="17"/>
      <c r="H503" s="20"/>
    </row>
    <row r="504" spans="1:8" x14ac:dyDescent="0.25">
      <c r="A504" s="18" t="str">
        <f>+IFERROR(+VLOOKUP(C504,'#Client'!B:C,2,FALSE)," ")</f>
        <v xml:space="preserve"> </v>
      </c>
      <c r="B504" s="18" t="str">
        <f t="shared" si="8"/>
        <v>--</v>
      </c>
      <c r="C504" s="20"/>
      <c r="D504" s="17"/>
      <c r="E504" s="17"/>
      <c r="F504" s="17"/>
      <c r="G504" s="17"/>
      <c r="H504" s="20"/>
    </row>
    <row r="505" spans="1:8" x14ac:dyDescent="0.25">
      <c r="A505" s="18" t="str">
        <f>+IFERROR(+VLOOKUP(C505,'#Client'!B:C,2,FALSE)," ")</f>
        <v xml:space="preserve"> </v>
      </c>
      <c r="B505" s="18" t="str">
        <f t="shared" si="8"/>
        <v>--</v>
      </c>
      <c r="C505" s="20"/>
      <c r="D505" s="17"/>
      <c r="E505" s="17"/>
      <c r="F505" s="17"/>
      <c r="G505" s="17"/>
      <c r="H505" s="20"/>
    </row>
    <row r="506" spans="1:8" x14ac:dyDescent="0.25">
      <c r="A506" s="18" t="str">
        <f>+IFERROR(+VLOOKUP(C506,'#Client'!B:C,2,FALSE)," ")</f>
        <v xml:space="preserve"> </v>
      </c>
      <c r="B506" s="18" t="str">
        <f t="shared" si="8"/>
        <v>--</v>
      </c>
      <c r="C506" s="20"/>
      <c r="D506" s="17"/>
      <c r="E506" s="17"/>
      <c r="F506" s="17"/>
      <c r="G506" s="17"/>
      <c r="H506" s="20"/>
    </row>
    <row r="507" spans="1:8" x14ac:dyDescent="0.25">
      <c r="A507" s="18" t="str">
        <f>+IFERROR(+VLOOKUP(C507,'#Client'!B:C,2,FALSE)," ")</f>
        <v xml:space="preserve"> </v>
      </c>
      <c r="B507" s="18" t="str">
        <f t="shared" si="8"/>
        <v>--</v>
      </c>
      <c r="C507" s="20"/>
      <c r="D507" s="17"/>
      <c r="E507" s="17"/>
      <c r="F507" s="17"/>
      <c r="G507" s="17"/>
      <c r="H507" s="20"/>
    </row>
    <row r="508" spans="1:8" x14ac:dyDescent="0.25">
      <c r="A508" s="18" t="str">
        <f>+IFERROR(+VLOOKUP(C508,'#Client'!B:C,2,FALSE)," ")</f>
        <v xml:space="preserve"> </v>
      </c>
      <c r="B508" s="18" t="str">
        <f t="shared" si="8"/>
        <v>--</v>
      </c>
      <c r="C508" s="20"/>
      <c r="D508" s="17"/>
      <c r="E508" s="17"/>
      <c r="F508" s="17"/>
      <c r="G508" s="17"/>
      <c r="H508" s="20"/>
    </row>
    <row r="509" spans="1:8" x14ac:dyDescent="0.25">
      <c r="A509" s="18" t="str">
        <f>+IFERROR(+VLOOKUP(C509,'#Client'!B:C,2,FALSE)," ")</f>
        <v xml:space="preserve"> </v>
      </c>
      <c r="B509" s="18" t="str">
        <f t="shared" si="8"/>
        <v>--</v>
      </c>
      <c r="C509" s="20"/>
      <c r="D509" s="17"/>
      <c r="E509" s="17"/>
      <c r="F509" s="17"/>
      <c r="G509" s="17"/>
      <c r="H509" s="20"/>
    </row>
    <row r="510" spans="1:8" x14ac:dyDescent="0.25">
      <c r="A510" s="18" t="str">
        <f>+IFERROR(+VLOOKUP(C510,'#Client'!B:C,2,FALSE)," ")</f>
        <v xml:space="preserve"> </v>
      </c>
      <c r="B510" s="18" t="str">
        <f t="shared" si="8"/>
        <v>--</v>
      </c>
      <c r="C510" s="20"/>
      <c r="D510" s="17"/>
      <c r="E510" s="17"/>
      <c r="F510" s="17"/>
      <c r="G510" s="17"/>
      <c r="H510" s="20"/>
    </row>
    <row r="511" spans="1:8" x14ac:dyDescent="0.25">
      <c r="A511" s="18" t="str">
        <f>+IFERROR(+VLOOKUP(C511,'#Client'!B:C,2,FALSE)," ")</f>
        <v xml:space="preserve"> </v>
      </c>
      <c r="B511" s="18" t="str">
        <f t="shared" si="8"/>
        <v>--</v>
      </c>
      <c r="C511" s="20"/>
      <c r="D511" s="17"/>
      <c r="E511" s="17"/>
      <c r="F511" s="17"/>
      <c r="G511" s="17"/>
      <c r="H511" s="20"/>
    </row>
    <row r="512" spans="1:8" x14ac:dyDescent="0.25">
      <c r="A512" s="18" t="str">
        <f>+IFERROR(+VLOOKUP(C512,'#Client'!B:C,2,FALSE)," ")</f>
        <v xml:space="preserve"> </v>
      </c>
      <c r="B512" s="18" t="str">
        <f t="shared" si="8"/>
        <v>--</v>
      </c>
      <c r="C512" s="20"/>
      <c r="D512" s="17"/>
      <c r="E512" s="17"/>
      <c r="F512" s="17"/>
      <c r="G512" s="17"/>
      <c r="H512" s="20"/>
    </row>
    <row r="513" spans="1:8" x14ac:dyDescent="0.25">
      <c r="A513" s="18" t="str">
        <f>+IFERROR(+VLOOKUP(C513,'#Client'!B:C,2,FALSE)," ")</f>
        <v xml:space="preserve"> </v>
      </c>
      <c r="B513" s="18" t="str">
        <f t="shared" si="8"/>
        <v>--</v>
      </c>
      <c r="C513" s="20"/>
      <c r="D513" s="17"/>
      <c r="E513" s="17"/>
      <c r="F513" s="17"/>
      <c r="G513" s="17"/>
      <c r="H513" s="20"/>
    </row>
    <row r="514" spans="1:8" x14ac:dyDescent="0.25">
      <c r="A514" s="18" t="str">
        <f>+IFERROR(+VLOOKUP(C514,'#Client'!B:C,2,FALSE)," ")</f>
        <v xml:space="preserve"> </v>
      </c>
      <c r="B514" s="18" t="str">
        <f t="shared" si="8"/>
        <v>--</v>
      </c>
      <c r="C514" s="20"/>
      <c r="D514" s="17"/>
      <c r="E514" s="17"/>
      <c r="F514" s="17"/>
      <c r="G514" s="17"/>
      <c r="H514" s="20"/>
    </row>
    <row r="515" spans="1:8" x14ac:dyDescent="0.25">
      <c r="A515" s="18" t="str">
        <f>+IFERROR(+VLOOKUP(C515,'#Client'!B:C,2,FALSE)," ")</f>
        <v xml:space="preserve"> </v>
      </c>
      <c r="B515" s="18" t="str">
        <f t="shared" si="8"/>
        <v>--</v>
      </c>
      <c r="C515" s="20"/>
      <c r="D515" s="17"/>
      <c r="E515" s="17"/>
      <c r="F515" s="17"/>
      <c r="G515" s="17"/>
      <c r="H515" s="20"/>
    </row>
    <row r="516" spans="1:8" x14ac:dyDescent="0.25">
      <c r="A516" s="18" t="str">
        <f>+IFERROR(+VLOOKUP(C516,'#Client'!B:C,2,FALSE)," ")</f>
        <v xml:space="preserve"> </v>
      </c>
      <c r="B516" s="18" t="str">
        <f t="shared" si="8"/>
        <v>--</v>
      </c>
      <c r="C516" s="20"/>
      <c r="D516" s="17"/>
      <c r="E516" s="17"/>
      <c r="F516" s="17"/>
      <c r="G516" s="17"/>
      <c r="H516" s="20"/>
    </row>
    <row r="517" spans="1:8" x14ac:dyDescent="0.25">
      <c r="A517" s="18" t="str">
        <f>+IFERROR(+VLOOKUP(C517,'#Client'!B:C,2,FALSE)," ")</f>
        <v xml:space="preserve"> </v>
      </c>
      <c r="B517" s="18" t="str">
        <f t="shared" si="8"/>
        <v>--</v>
      </c>
      <c r="C517" s="20"/>
      <c r="D517" s="17"/>
      <c r="E517" s="17"/>
      <c r="F517" s="17"/>
      <c r="G517" s="17"/>
      <c r="H517" s="20"/>
    </row>
    <row r="518" spans="1:8" x14ac:dyDescent="0.25">
      <c r="A518" s="18" t="str">
        <f>+IFERROR(+VLOOKUP(C518,'#Client'!B:C,2,FALSE)," ")</f>
        <v xml:space="preserve"> </v>
      </c>
      <c r="B518" s="18" t="str">
        <f t="shared" si="8"/>
        <v>--</v>
      </c>
      <c r="C518" s="20"/>
      <c r="D518" s="17"/>
      <c r="E518" s="17"/>
      <c r="F518" s="17"/>
      <c r="G518" s="17"/>
      <c r="H518" s="20"/>
    </row>
    <row r="519" spans="1:8" x14ac:dyDescent="0.25">
      <c r="A519" s="18" t="str">
        <f>+IFERROR(+VLOOKUP(C519,'#Client'!B:C,2,FALSE)," ")</f>
        <v xml:space="preserve"> </v>
      </c>
      <c r="B519" s="18" t="str">
        <f t="shared" si="8"/>
        <v>--</v>
      </c>
      <c r="C519" s="20"/>
      <c r="D519" s="17"/>
      <c r="E519" s="17"/>
      <c r="F519" s="17"/>
      <c r="G519" s="17"/>
      <c r="H519" s="20"/>
    </row>
    <row r="520" spans="1:8" x14ac:dyDescent="0.25">
      <c r="A520" s="18" t="str">
        <f>+IFERROR(+VLOOKUP(C520,'#Client'!B:C,2,FALSE)," ")</f>
        <v xml:space="preserve"> </v>
      </c>
      <c r="B520" s="18" t="str">
        <f t="shared" si="8"/>
        <v>--</v>
      </c>
      <c r="C520" s="20"/>
      <c r="D520" s="17"/>
      <c r="E520" s="17"/>
      <c r="F520" s="17"/>
      <c r="G520" s="17"/>
      <c r="H520" s="20"/>
    </row>
    <row r="521" spans="1:8" x14ac:dyDescent="0.25">
      <c r="A521" s="18" t="str">
        <f>+IFERROR(+VLOOKUP(C521,'#Client'!B:C,2,FALSE)," ")</f>
        <v xml:space="preserve"> </v>
      </c>
      <c r="B521" s="18" t="str">
        <f t="shared" si="8"/>
        <v>--</v>
      </c>
      <c r="C521" s="20"/>
      <c r="D521" s="17"/>
      <c r="E521" s="17"/>
      <c r="F521" s="17"/>
      <c r="G521" s="17"/>
      <c r="H521" s="20"/>
    </row>
    <row r="522" spans="1:8" x14ac:dyDescent="0.25">
      <c r="A522" s="18" t="str">
        <f>+IFERROR(+VLOOKUP(C522,'#Client'!B:C,2,FALSE)," ")</f>
        <v xml:space="preserve"> </v>
      </c>
      <c r="B522" s="18" t="str">
        <f t="shared" si="8"/>
        <v>--</v>
      </c>
      <c r="C522" s="20"/>
      <c r="D522" s="17"/>
      <c r="E522" s="17"/>
      <c r="F522" s="17"/>
      <c r="G522" s="17"/>
      <c r="H522" s="20"/>
    </row>
    <row r="523" spans="1:8" x14ac:dyDescent="0.25">
      <c r="A523" s="18" t="str">
        <f>+IFERROR(+VLOOKUP(C523,'#Client'!B:C,2,FALSE)," ")</f>
        <v xml:space="preserve"> </v>
      </c>
      <c r="B523" s="18" t="str">
        <f t="shared" ref="B523:B586" si="9">+_xlfn.CONCAT(D523,"-",F523,"-",C523)</f>
        <v>--</v>
      </c>
      <c r="C523" s="20"/>
      <c r="D523" s="17"/>
      <c r="E523" s="17"/>
      <c r="F523" s="17"/>
      <c r="G523" s="17"/>
      <c r="H523" s="20"/>
    </row>
    <row r="524" spans="1:8" x14ac:dyDescent="0.25">
      <c r="A524" s="18" t="str">
        <f>+IFERROR(+VLOOKUP(C524,'#Client'!B:C,2,FALSE)," ")</f>
        <v xml:space="preserve"> </v>
      </c>
      <c r="B524" s="18" t="str">
        <f t="shared" si="9"/>
        <v>--</v>
      </c>
      <c r="C524" s="20"/>
      <c r="D524" s="17"/>
      <c r="E524" s="17"/>
      <c r="F524" s="17"/>
      <c r="G524" s="17"/>
      <c r="H524" s="20"/>
    </row>
    <row r="525" spans="1:8" x14ac:dyDescent="0.25">
      <c r="A525" s="18" t="str">
        <f>+IFERROR(+VLOOKUP(C525,'#Client'!B:C,2,FALSE)," ")</f>
        <v xml:space="preserve"> </v>
      </c>
      <c r="B525" s="18" t="str">
        <f t="shared" si="9"/>
        <v>--</v>
      </c>
      <c r="C525" s="20"/>
      <c r="D525" s="17"/>
      <c r="E525" s="17"/>
      <c r="F525" s="17"/>
      <c r="G525" s="17"/>
      <c r="H525" s="20"/>
    </row>
    <row r="526" spans="1:8" x14ac:dyDescent="0.25">
      <c r="A526" s="18" t="str">
        <f>+IFERROR(+VLOOKUP(C526,'#Client'!B:C,2,FALSE)," ")</f>
        <v xml:space="preserve"> </v>
      </c>
      <c r="B526" s="18" t="str">
        <f t="shared" si="9"/>
        <v>--</v>
      </c>
      <c r="C526" s="20"/>
      <c r="D526" s="17"/>
      <c r="E526" s="17"/>
      <c r="F526" s="17"/>
      <c r="G526" s="17"/>
      <c r="H526" s="20"/>
    </row>
    <row r="527" spans="1:8" x14ac:dyDescent="0.25">
      <c r="A527" s="18" t="str">
        <f>+IFERROR(+VLOOKUP(C527,'#Client'!B:C,2,FALSE)," ")</f>
        <v xml:space="preserve"> </v>
      </c>
      <c r="B527" s="18" t="str">
        <f t="shared" si="9"/>
        <v>--</v>
      </c>
      <c r="C527" s="20"/>
      <c r="D527" s="17"/>
      <c r="E527" s="17"/>
      <c r="F527" s="17"/>
      <c r="G527" s="17"/>
      <c r="H527" s="20"/>
    </row>
    <row r="528" spans="1:8" x14ac:dyDescent="0.25">
      <c r="A528" s="18" t="str">
        <f>+IFERROR(+VLOOKUP(C528,'#Client'!B:C,2,FALSE)," ")</f>
        <v xml:space="preserve"> </v>
      </c>
      <c r="B528" s="18" t="str">
        <f t="shared" si="9"/>
        <v>--</v>
      </c>
      <c r="C528" s="20"/>
      <c r="D528" s="17"/>
      <c r="E528" s="17"/>
      <c r="F528" s="17"/>
      <c r="G528" s="17"/>
      <c r="H528" s="20"/>
    </row>
    <row r="529" spans="1:8" x14ac:dyDescent="0.25">
      <c r="A529" s="18" t="str">
        <f>+IFERROR(+VLOOKUP(C529,'#Client'!B:C,2,FALSE)," ")</f>
        <v xml:space="preserve"> </v>
      </c>
      <c r="B529" s="18" t="str">
        <f t="shared" si="9"/>
        <v>--</v>
      </c>
      <c r="C529" s="20"/>
      <c r="D529" s="17"/>
      <c r="E529" s="17"/>
      <c r="F529" s="17"/>
      <c r="G529" s="17"/>
      <c r="H529" s="20"/>
    </row>
    <row r="530" spans="1:8" x14ac:dyDescent="0.25">
      <c r="A530" s="18" t="str">
        <f>+IFERROR(+VLOOKUP(C530,'#Client'!B:C,2,FALSE)," ")</f>
        <v xml:space="preserve"> </v>
      </c>
      <c r="B530" s="18" t="str">
        <f t="shared" si="9"/>
        <v>--</v>
      </c>
      <c r="C530" s="20"/>
      <c r="D530" s="17"/>
      <c r="E530" s="17"/>
      <c r="F530" s="17"/>
      <c r="G530" s="17"/>
      <c r="H530" s="20"/>
    </row>
    <row r="531" spans="1:8" x14ac:dyDescent="0.25">
      <c r="A531" s="18" t="str">
        <f>+IFERROR(+VLOOKUP(C531,'#Client'!B:C,2,FALSE)," ")</f>
        <v xml:space="preserve"> </v>
      </c>
      <c r="B531" s="18" t="str">
        <f t="shared" si="9"/>
        <v>--</v>
      </c>
      <c r="C531" s="20"/>
      <c r="D531" s="17"/>
      <c r="E531" s="17"/>
      <c r="F531" s="17"/>
      <c r="G531" s="17"/>
      <c r="H531" s="20"/>
    </row>
    <row r="532" spans="1:8" x14ac:dyDescent="0.25">
      <c r="A532" s="18" t="str">
        <f>+IFERROR(+VLOOKUP(C532,'#Client'!B:C,2,FALSE)," ")</f>
        <v xml:space="preserve"> </v>
      </c>
      <c r="B532" s="18" t="str">
        <f t="shared" si="9"/>
        <v>--</v>
      </c>
      <c r="C532" s="20"/>
      <c r="D532" s="17"/>
      <c r="E532" s="17"/>
      <c r="F532" s="17"/>
      <c r="G532" s="17"/>
      <c r="H532" s="20"/>
    </row>
    <row r="533" spans="1:8" x14ac:dyDescent="0.25">
      <c r="A533" s="18" t="str">
        <f>+IFERROR(+VLOOKUP(C533,'#Client'!B:C,2,FALSE)," ")</f>
        <v xml:space="preserve"> </v>
      </c>
      <c r="B533" s="18" t="str">
        <f t="shared" si="9"/>
        <v>--</v>
      </c>
      <c r="C533" s="20"/>
      <c r="D533" s="17"/>
      <c r="E533" s="17"/>
      <c r="F533" s="17"/>
      <c r="G533" s="17"/>
      <c r="H533" s="20"/>
    </row>
    <row r="534" spans="1:8" x14ac:dyDescent="0.25">
      <c r="A534" s="18" t="str">
        <f>+IFERROR(+VLOOKUP(C534,'#Client'!B:C,2,FALSE)," ")</f>
        <v xml:space="preserve"> </v>
      </c>
      <c r="B534" s="18" t="str">
        <f t="shared" si="9"/>
        <v>--</v>
      </c>
      <c r="C534" s="20"/>
      <c r="D534" s="17"/>
      <c r="E534" s="17"/>
      <c r="F534" s="17"/>
      <c r="G534" s="17"/>
      <c r="H534" s="20"/>
    </row>
    <row r="535" spans="1:8" x14ac:dyDescent="0.25">
      <c r="A535" s="18" t="str">
        <f>+IFERROR(+VLOOKUP(C535,'#Client'!B:C,2,FALSE)," ")</f>
        <v xml:space="preserve"> </v>
      </c>
      <c r="B535" s="18" t="str">
        <f t="shared" si="9"/>
        <v>--</v>
      </c>
      <c r="C535" s="20"/>
      <c r="D535" s="17"/>
      <c r="E535" s="17"/>
      <c r="F535" s="17"/>
      <c r="G535" s="17"/>
      <c r="H535" s="20"/>
    </row>
    <row r="536" spans="1:8" x14ac:dyDescent="0.25">
      <c r="A536" s="18" t="str">
        <f>+IFERROR(+VLOOKUP(C536,'#Client'!B:C,2,FALSE)," ")</f>
        <v xml:space="preserve"> </v>
      </c>
      <c r="B536" s="18" t="str">
        <f t="shared" si="9"/>
        <v>--</v>
      </c>
      <c r="C536" s="20"/>
      <c r="D536" s="17"/>
      <c r="E536" s="17"/>
      <c r="F536" s="17"/>
      <c r="G536" s="17"/>
      <c r="H536" s="20"/>
    </row>
    <row r="537" spans="1:8" x14ac:dyDescent="0.25">
      <c r="A537" s="18" t="str">
        <f>+IFERROR(+VLOOKUP(C537,'#Client'!B:C,2,FALSE)," ")</f>
        <v xml:space="preserve"> </v>
      </c>
      <c r="B537" s="18" t="str">
        <f t="shared" si="9"/>
        <v>--</v>
      </c>
      <c r="C537" s="20"/>
      <c r="D537" s="17"/>
      <c r="E537" s="17"/>
      <c r="F537" s="17"/>
      <c r="G537" s="17"/>
      <c r="H537" s="20"/>
    </row>
    <row r="538" spans="1:8" x14ac:dyDescent="0.25">
      <c r="A538" s="18" t="str">
        <f>+IFERROR(+VLOOKUP(C538,'#Client'!B:C,2,FALSE)," ")</f>
        <v xml:space="preserve"> </v>
      </c>
      <c r="B538" s="18" t="str">
        <f t="shared" si="9"/>
        <v>--</v>
      </c>
      <c r="C538" s="20"/>
      <c r="D538" s="17"/>
      <c r="E538" s="17"/>
      <c r="F538" s="17"/>
      <c r="G538" s="17"/>
      <c r="H538" s="20"/>
    </row>
    <row r="539" spans="1:8" x14ac:dyDescent="0.25">
      <c r="A539" s="18" t="str">
        <f>+IFERROR(+VLOOKUP(C539,'#Client'!B:C,2,FALSE)," ")</f>
        <v xml:space="preserve"> </v>
      </c>
      <c r="B539" s="18" t="str">
        <f t="shared" si="9"/>
        <v>--</v>
      </c>
      <c r="C539" s="20"/>
      <c r="D539" s="17"/>
      <c r="E539" s="17"/>
      <c r="F539" s="17"/>
      <c r="G539" s="17"/>
      <c r="H539" s="20"/>
    </row>
    <row r="540" spans="1:8" x14ac:dyDescent="0.25">
      <c r="A540" s="18" t="str">
        <f>+IFERROR(+VLOOKUP(C540,'#Client'!B:C,2,FALSE)," ")</f>
        <v xml:space="preserve"> </v>
      </c>
      <c r="B540" s="18" t="str">
        <f t="shared" si="9"/>
        <v>--</v>
      </c>
      <c r="C540" s="20"/>
      <c r="D540" s="17"/>
      <c r="E540" s="17"/>
      <c r="F540" s="17"/>
      <c r="G540" s="17"/>
      <c r="H540" s="20"/>
    </row>
    <row r="541" spans="1:8" x14ac:dyDescent="0.25">
      <c r="A541" s="18" t="str">
        <f>+IFERROR(+VLOOKUP(C541,'#Client'!B:C,2,FALSE)," ")</f>
        <v xml:space="preserve"> </v>
      </c>
      <c r="B541" s="18" t="str">
        <f t="shared" si="9"/>
        <v>--</v>
      </c>
      <c r="C541" s="20"/>
      <c r="D541" s="17"/>
      <c r="E541" s="17"/>
      <c r="F541" s="17"/>
      <c r="G541" s="17"/>
      <c r="H541" s="20"/>
    </row>
    <row r="542" spans="1:8" x14ac:dyDescent="0.25">
      <c r="A542" s="18" t="str">
        <f>+IFERROR(+VLOOKUP(C542,'#Client'!B:C,2,FALSE)," ")</f>
        <v xml:space="preserve"> </v>
      </c>
      <c r="B542" s="18" t="str">
        <f t="shared" si="9"/>
        <v>--</v>
      </c>
      <c r="C542" s="20"/>
      <c r="D542" s="17"/>
      <c r="E542" s="17"/>
      <c r="F542" s="17"/>
      <c r="G542" s="17"/>
      <c r="H542" s="20"/>
    </row>
    <row r="543" spans="1:8" x14ac:dyDescent="0.25">
      <c r="A543" s="18" t="str">
        <f>+IFERROR(+VLOOKUP(C543,'#Client'!B:C,2,FALSE)," ")</f>
        <v xml:space="preserve"> </v>
      </c>
      <c r="B543" s="18" t="str">
        <f t="shared" si="9"/>
        <v>--</v>
      </c>
      <c r="C543" s="20"/>
      <c r="D543" s="17"/>
      <c r="E543" s="17"/>
      <c r="F543" s="17"/>
      <c r="G543" s="17"/>
      <c r="H543" s="20"/>
    </row>
    <row r="544" spans="1:8" x14ac:dyDescent="0.25">
      <c r="A544" s="18" t="str">
        <f>+IFERROR(+VLOOKUP(C544,'#Client'!B:C,2,FALSE)," ")</f>
        <v xml:space="preserve"> </v>
      </c>
      <c r="B544" s="18" t="str">
        <f t="shared" si="9"/>
        <v>--</v>
      </c>
      <c r="C544" s="20"/>
      <c r="D544" s="17"/>
      <c r="E544" s="17"/>
      <c r="F544" s="17"/>
      <c r="G544" s="17"/>
      <c r="H544" s="20"/>
    </row>
    <row r="545" spans="1:8" x14ac:dyDescent="0.25">
      <c r="A545" s="18" t="str">
        <f>+IFERROR(+VLOOKUP(C545,'#Client'!B:C,2,FALSE)," ")</f>
        <v xml:space="preserve"> </v>
      </c>
      <c r="B545" s="18" t="str">
        <f t="shared" si="9"/>
        <v>--</v>
      </c>
      <c r="C545" s="20"/>
      <c r="D545" s="17"/>
      <c r="E545" s="17"/>
      <c r="F545" s="17"/>
      <c r="G545" s="17"/>
      <c r="H545" s="20"/>
    </row>
    <row r="546" spans="1:8" x14ac:dyDescent="0.25">
      <c r="A546" s="18" t="str">
        <f>+IFERROR(+VLOOKUP(C546,'#Client'!B:C,2,FALSE)," ")</f>
        <v xml:space="preserve"> </v>
      </c>
      <c r="B546" s="18" t="str">
        <f t="shared" si="9"/>
        <v>--</v>
      </c>
      <c r="C546" s="20"/>
      <c r="D546" s="17"/>
      <c r="E546" s="17"/>
      <c r="F546" s="17"/>
      <c r="G546" s="17"/>
      <c r="H546" s="20"/>
    </row>
    <row r="547" spans="1:8" x14ac:dyDescent="0.25">
      <c r="A547" s="18" t="str">
        <f>+IFERROR(+VLOOKUP(C547,'#Client'!B:C,2,FALSE)," ")</f>
        <v xml:space="preserve"> </v>
      </c>
      <c r="B547" s="18" t="str">
        <f t="shared" si="9"/>
        <v>--</v>
      </c>
      <c r="C547" s="20"/>
      <c r="D547" s="17"/>
      <c r="E547" s="17"/>
      <c r="F547" s="17"/>
      <c r="G547" s="17"/>
      <c r="H547" s="20"/>
    </row>
    <row r="548" spans="1:8" x14ac:dyDescent="0.25">
      <c r="A548" s="18" t="str">
        <f>+IFERROR(+VLOOKUP(C548,'#Client'!B:C,2,FALSE)," ")</f>
        <v xml:space="preserve"> </v>
      </c>
      <c r="B548" s="18" t="str">
        <f t="shared" si="9"/>
        <v>--</v>
      </c>
      <c r="C548" s="20"/>
      <c r="D548" s="17"/>
      <c r="E548" s="17"/>
      <c r="F548" s="17"/>
      <c r="G548" s="17"/>
      <c r="H548" s="20"/>
    </row>
    <row r="549" spans="1:8" x14ac:dyDescent="0.25">
      <c r="A549" s="18" t="str">
        <f>+IFERROR(+VLOOKUP(C549,'#Client'!B:C,2,FALSE)," ")</f>
        <v xml:space="preserve"> </v>
      </c>
      <c r="B549" s="18" t="str">
        <f t="shared" si="9"/>
        <v>--</v>
      </c>
      <c r="C549" s="20"/>
      <c r="D549" s="17"/>
      <c r="E549" s="17"/>
      <c r="F549" s="17"/>
      <c r="G549" s="17"/>
      <c r="H549" s="20"/>
    </row>
    <row r="550" spans="1:8" x14ac:dyDescent="0.25">
      <c r="A550" s="18" t="str">
        <f>+IFERROR(+VLOOKUP(C550,'#Client'!B:C,2,FALSE)," ")</f>
        <v xml:space="preserve"> </v>
      </c>
      <c r="B550" s="18" t="str">
        <f t="shared" si="9"/>
        <v>--</v>
      </c>
      <c r="C550" s="20"/>
      <c r="D550" s="17"/>
      <c r="E550" s="17"/>
      <c r="F550" s="17"/>
      <c r="G550" s="17"/>
      <c r="H550" s="20"/>
    </row>
    <row r="551" spans="1:8" x14ac:dyDescent="0.25">
      <c r="A551" s="18" t="str">
        <f>+IFERROR(+VLOOKUP(C551,'#Client'!B:C,2,FALSE)," ")</f>
        <v xml:space="preserve"> </v>
      </c>
      <c r="B551" s="18" t="str">
        <f t="shared" si="9"/>
        <v>--</v>
      </c>
      <c r="C551" s="20"/>
      <c r="D551" s="17"/>
      <c r="E551" s="17"/>
      <c r="F551" s="17"/>
      <c r="G551" s="17"/>
      <c r="H551" s="20"/>
    </row>
    <row r="552" spans="1:8" x14ac:dyDescent="0.25">
      <c r="A552" s="18" t="str">
        <f>+IFERROR(+VLOOKUP(C552,'#Client'!B:C,2,FALSE)," ")</f>
        <v xml:space="preserve"> </v>
      </c>
      <c r="B552" s="18" t="str">
        <f t="shared" si="9"/>
        <v>--</v>
      </c>
      <c r="C552" s="20"/>
      <c r="D552" s="17"/>
      <c r="E552" s="17"/>
      <c r="F552" s="17"/>
      <c r="G552" s="17"/>
      <c r="H552" s="20"/>
    </row>
    <row r="553" spans="1:8" x14ac:dyDescent="0.25">
      <c r="A553" s="18" t="str">
        <f>+IFERROR(+VLOOKUP(C553,'#Client'!B:C,2,FALSE)," ")</f>
        <v xml:space="preserve"> </v>
      </c>
      <c r="B553" s="18" t="str">
        <f t="shared" si="9"/>
        <v>--</v>
      </c>
      <c r="C553" s="20"/>
      <c r="D553" s="17"/>
      <c r="E553" s="17"/>
      <c r="F553" s="17"/>
      <c r="G553" s="17"/>
      <c r="H553" s="20"/>
    </row>
    <row r="554" spans="1:8" x14ac:dyDescent="0.25">
      <c r="A554" s="18" t="str">
        <f>+IFERROR(+VLOOKUP(C554,'#Client'!B:C,2,FALSE)," ")</f>
        <v xml:space="preserve"> </v>
      </c>
      <c r="B554" s="18" t="str">
        <f t="shared" si="9"/>
        <v>--</v>
      </c>
      <c r="C554" s="20"/>
      <c r="D554" s="17"/>
      <c r="E554" s="17"/>
      <c r="F554" s="17"/>
      <c r="G554" s="17"/>
      <c r="H554" s="20"/>
    </row>
    <row r="555" spans="1:8" x14ac:dyDescent="0.25">
      <c r="A555" s="18" t="str">
        <f>+IFERROR(+VLOOKUP(C555,'#Client'!B:C,2,FALSE)," ")</f>
        <v xml:space="preserve"> </v>
      </c>
      <c r="B555" s="18" t="str">
        <f t="shared" si="9"/>
        <v>--</v>
      </c>
      <c r="C555" s="20"/>
      <c r="D555" s="17"/>
      <c r="E555" s="17"/>
      <c r="F555" s="17"/>
      <c r="G555" s="17"/>
      <c r="H555" s="20"/>
    </row>
    <row r="556" spans="1:8" x14ac:dyDescent="0.25">
      <c r="A556" s="18" t="str">
        <f>+IFERROR(+VLOOKUP(C556,'#Client'!B:C,2,FALSE)," ")</f>
        <v xml:space="preserve"> </v>
      </c>
      <c r="B556" s="18" t="str">
        <f t="shared" si="9"/>
        <v>--</v>
      </c>
      <c r="C556" s="20"/>
      <c r="D556" s="17"/>
      <c r="E556" s="17"/>
      <c r="F556" s="17"/>
      <c r="G556" s="17"/>
      <c r="H556" s="20"/>
    </row>
    <row r="557" spans="1:8" x14ac:dyDescent="0.25">
      <c r="A557" s="18" t="str">
        <f>+IFERROR(+VLOOKUP(C557,'#Client'!B:C,2,FALSE)," ")</f>
        <v xml:space="preserve"> </v>
      </c>
      <c r="B557" s="18" t="str">
        <f t="shared" si="9"/>
        <v>--</v>
      </c>
      <c r="C557" s="20"/>
      <c r="D557" s="17"/>
      <c r="E557" s="17"/>
      <c r="F557" s="17"/>
      <c r="G557" s="17"/>
      <c r="H557" s="20"/>
    </row>
    <row r="558" spans="1:8" x14ac:dyDescent="0.25">
      <c r="A558" s="18" t="str">
        <f>+IFERROR(+VLOOKUP(C558,'#Client'!B:C,2,FALSE)," ")</f>
        <v xml:space="preserve"> </v>
      </c>
      <c r="B558" s="18" t="str">
        <f t="shared" si="9"/>
        <v>--</v>
      </c>
      <c r="C558" s="20"/>
      <c r="D558" s="17"/>
      <c r="E558" s="17"/>
      <c r="F558" s="17"/>
      <c r="G558" s="17"/>
      <c r="H558" s="20"/>
    </row>
    <row r="559" spans="1:8" x14ac:dyDescent="0.25">
      <c r="A559" s="18" t="str">
        <f>+IFERROR(+VLOOKUP(C559,'#Client'!B:C,2,FALSE)," ")</f>
        <v xml:space="preserve"> </v>
      </c>
      <c r="B559" s="18" t="str">
        <f t="shared" si="9"/>
        <v>--</v>
      </c>
      <c r="C559" s="20"/>
      <c r="D559" s="17"/>
      <c r="E559" s="17"/>
      <c r="F559" s="17"/>
      <c r="G559" s="17"/>
      <c r="H559" s="20"/>
    </row>
    <row r="560" spans="1:8" x14ac:dyDescent="0.25">
      <c r="A560" s="18" t="str">
        <f>+IFERROR(+VLOOKUP(C560,'#Client'!B:C,2,FALSE)," ")</f>
        <v xml:space="preserve"> </v>
      </c>
      <c r="B560" s="18" t="str">
        <f t="shared" si="9"/>
        <v>--</v>
      </c>
      <c r="C560" s="20"/>
      <c r="D560" s="17"/>
      <c r="E560" s="17"/>
      <c r="F560" s="17"/>
      <c r="G560" s="17"/>
      <c r="H560" s="20"/>
    </row>
    <row r="561" spans="1:8" x14ac:dyDescent="0.25">
      <c r="A561" s="18" t="str">
        <f>+IFERROR(+VLOOKUP(C561,'#Client'!B:C,2,FALSE)," ")</f>
        <v xml:space="preserve"> </v>
      </c>
      <c r="B561" s="18" t="str">
        <f t="shared" si="9"/>
        <v>--</v>
      </c>
      <c r="C561" s="20"/>
      <c r="D561" s="17"/>
      <c r="E561" s="17"/>
      <c r="F561" s="17"/>
      <c r="G561" s="17"/>
      <c r="H561" s="20"/>
    </row>
    <row r="562" spans="1:8" x14ac:dyDescent="0.25">
      <c r="A562" s="18" t="str">
        <f>+IFERROR(+VLOOKUP(C562,'#Client'!B:C,2,FALSE)," ")</f>
        <v xml:space="preserve"> </v>
      </c>
      <c r="B562" s="18" t="str">
        <f t="shared" si="9"/>
        <v>--</v>
      </c>
      <c r="C562" s="20"/>
      <c r="D562" s="17"/>
      <c r="E562" s="17"/>
      <c r="F562" s="17"/>
      <c r="G562" s="17"/>
      <c r="H562" s="20"/>
    </row>
    <row r="563" spans="1:8" x14ac:dyDescent="0.25">
      <c r="A563" s="18" t="str">
        <f>+IFERROR(+VLOOKUP(C563,'#Client'!B:C,2,FALSE)," ")</f>
        <v xml:space="preserve"> </v>
      </c>
      <c r="B563" s="18" t="str">
        <f t="shared" si="9"/>
        <v>--</v>
      </c>
      <c r="C563" s="20"/>
      <c r="D563" s="17"/>
      <c r="E563" s="17"/>
      <c r="F563" s="17"/>
      <c r="G563" s="17"/>
      <c r="H563" s="20"/>
    </row>
    <row r="564" spans="1:8" x14ac:dyDescent="0.25">
      <c r="A564" s="18" t="str">
        <f>+IFERROR(+VLOOKUP(C564,'#Client'!B:C,2,FALSE)," ")</f>
        <v xml:space="preserve"> </v>
      </c>
      <c r="B564" s="18" t="str">
        <f t="shared" si="9"/>
        <v>--</v>
      </c>
      <c r="C564" s="20"/>
      <c r="D564" s="17"/>
      <c r="E564" s="17"/>
      <c r="F564" s="17"/>
      <c r="G564" s="17"/>
      <c r="H564" s="20"/>
    </row>
    <row r="565" spans="1:8" x14ac:dyDescent="0.25">
      <c r="A565" s="18" t="str">
        <f>+IFERROR(+VLOOKUP(C565,'#Client'!B:C,2,FALSE)," ")</f>
        <v xml:space="preserve"> </v>
      </c>
      <c r="B565" s="18" t="str">
        <f t="shared" si="9"/>
        <v>--</v>
      </c>
      <c r="C565" s="20"/>
      <c r="D565" s="17"/>
      <c r="E565" s="17"/>
      <c r="F565" s="17"/>
      <c r="G565" s="17"/>
      <c r="H565" s="20"/>
    </row>
    <row r="566" spans="1:8" x14ac:dyDescent="0.25">
      <c r="A566" s="18" t="str">
        <f>+IFERROR(+VLOOKUP(C566,'#Client'!B:C,2,FALSE)," ")</f>
        <v xml:space="preserve"> </v>
      </c>
      <c r="B566" s="18" t="str">
        <f t="shared" si="9"/>
        <v>--</v>
      </c>
      <c r="C566" s="20"/>
      <c r="D566" s="17"/>
      <c r="E566" s="17"/>
      <c r="F566" s="17"/>
      <c r="G566" s="17"/>
      <c r="H566" s="20"/>
    </row>
    <row r="567" spans="1:8" x14ac:dyDescent="0.25">
      <c r="A567" s="18" t="str">
        <f>+IFERROR(+VLOOKUP(C567,'#Client'!B:C,2,FALSE)," ")</f>
        <v xml:space="preserve"> </v>
      </c>
      <c r="B567" s="18" t="str">
        <f t="shared" si="9"/>
        <v>--</v>
      </c>
      <c r="C567" s="20"/>
      <c r="D567" s="17"/>
      <c r="E567" s="17"/>
      <c r="F567" s="17"/>
      <c r="G567" s="17"/>
      <c r="H567" s="20"/>
    </row>
    <row r="568" spans="1:8" x14ac:dyDescent="0.25">
      <c r="A568" s="18" t="str">
        <f>+IFERROR(+VLOOKUP(C568,'#Client'!B:C,2,FALSE)," ")</f>
        <v xml:space="preserve"> </v>
      </c>
      <c r="B568" s="18" t="str">
        <f t="shared" si="9"/>
        <v>--</v>
      </c>
      <c r="C568" s="20"/>
      <c r="D568" s="17"/>
      <c r="E568" s="17"/>
      <c r="F568" s="17"/>
      <c r="G568" s="17"/>
      <c r="H568" s="20"/>
    </row>
    <row r="569" spans="1:8" x14ac:dyDescent="0.25">
      <c r="A569" s="18" t="str">
        <f>+IFERROR(+VLOOKUP(C569,'#Client'!B:C,2,FALSE)," ")</f>
        <v xml:space="preserve"> </v>
      </c>
      <c r="B569" s="18" t="str">
        <f t="shared" si="9"/>
        <v>--</v>
      </c>
      <c r="C569" s="20"/>
      <c r="D569" s="17"/>
      <c r="E569" s="17"/>
      <c r="F569" s="17"/>
      <c r="G569" s="17"/>
      <c r="H569" s="20"/>
    </row>
    <row r="570" spans="1:8" x14ac:dyDescent="0.25">
      <c r="A570" s="18" t="str">
        <f>+IFERROR(+VLOOKUP(C570,'#Client'!B:C,2,FALSE)," ")</f>
        <v xml:space="preserve"> </v>
      </c>
      <c r="B570" s="18" t="str">
        <f t="shared" si="9"/>
        <v>--</v>
      </c>
      <c r="C570" s="20"/>
      <c r="D570" s="17"/>
      <c r="E570" s="17"/>
      <c r="F570" s="17"/>
      <c r="G570" s="17"/>
      <c r="H570" s="20"/>
    </row>
    <row r="571" spans="1:8" x14ac:dyDescent="0.25">
      <c r="A571" s="18" t="str">
        <f>+IFERROR(+VLOOKUP(C571,'#Client'!B:C,2,FALSE)," ")</f>
        <v xml:space="preserve"> </v>
      </c>
      <c r="B571" s="18" t="str">
        <f t="shared" si="9"/>
        <v>--</v>
      </c>
      <c r="C571" s="20"/>
      <c r="D571" s="17"/>
      <c r="E571" s="17"/>
      <c r="F571" s="17"/>
      <c r="G571" s="17"/>
      <c r="H571" s="20"/>
    </row>
    <row r="572" spans="1:8" x14ac:dyDescent="0.25">
      <c r="A572" s="18" t="str">
        <f>+IFERROR(+VLOOKUP(C572,'#Client'!B:C,2,FALSE)," ")</f>
        <v xml:space="preserve"> </v>
      </c>
      <c r="B572" s="18" t="str">
        <f t="shared" si="9"/>
        <v>--</v>
      </c>
      <c r="C572" s="20"/>
      <c r="D572" s="17"/>
      <c r="E572" s="17"/>
      <c r="F572" s="17"/>
      <c r="G572" s="17"/>
      <c r="H572" s="20"/>
    </row>
    <row r="573" spans="1:8" x14ac:dyDescent="0.25">
      <c r="A573" s="18" t="str">
        <f>+IFERROR(+VLOOKUP(C573,'#Client'!B:C,2,FALSE)," ")</f>
        <v xml:space="preserve"> </v>
      </c>
      <c r="B573" s="18" t="str">
        <f t="shared" si="9"/>
        <v>--</v>
      </c>
      <c r="C573" s="20"/>
      <c r="D573" s="17"/>
      <c r="E573" s="17"/>
      <c r="F573" s="17"/>
      <c r="G573" s="17"/>
      <c r="H573" s="20"/>
    </row>
    <row r="574" spans="1:8" x14ac:dyDescent="0.25">
      <c r="A574" s="18" t="str">
        <f>+IFERROR(+VLOOKUP(C574,'#Client'!B:C,2,FALSE)," ")</f>
        <v xml:space="preserve"> </v>
      </c>
      <c r="B574" s="18" t="str">
        <f t="shared" si="9"/>
        <v>--</v>
      </c>
      <c r="C574" s="20"/>
      <c r="D574" s="17"/>
      <c r="E574" s="17"/>
      <c r="F574" s="17"/>
      <c r="G574" s="17"/>
      <c r="H574" s="20"/>
    </row>
    <row r="575" spans="1:8" x14ac:dyDescent="0.25">
      <c r="A575" s="18" t="str">
        <f>+IFERROR(+VLOOKUP(C575,'#Client'!B:C,2,FALSE)," ")</f>
        <v xml:space="preserve"> </v>
      </c>
      <c r="B575" s="18" t="str">
        <f t="shared" si="9"/>
        <v>--</v>
      </c>
      <c r="C575" s="20"/>
      <c r="D575" s="17"/>
      <c r="E575" s="17"/>
      <c r="F575" s="17"/>
      <c r="G575" s="17"/>
      <c r="H575" s="20"/>
    </row>
    <row r="576" spans="1:8" x14ac:dyDescent="0.25">
      <c r="A576" s="18" t="str">
        <f>+IFERROR(+VLOOKUP(C576,'#Client'!B:C,2,FALSE)," ")</f>
        <v xml:space="preserve"> </v>
      </c>
      <c r="B576" s="18" t="str">
        <f t="shared" si="9"/>
        <v>--</v>
      </c>
      <c r="C576" s="20"/>
      <c r="D576" s="17"/>
      <c r="E576" s="17"/>
      <c r="F576" s="17"/>
      <c r="G576" s="17"/>
      <c r="H576" s="20"/>
    </row>
    <row r="577" spans="1:8" x14ac:dyDescent="0.25">
      <c r="A577" s="18" t="str">
        <f>+IFERROR(+VLOOKUP(C577,'#Client'!B:C,2,FALSE)," ")</f>
        <v xml:space="preserve"> </v>
      </c>
      <c r="B577" s="18" t="str">
        <f t="shared" si="9"/>
        <v>--</v>
      </c>
      <c r="C577" s="20"/>
      <c r="D577" s="17"/>
      <c r="E577" s="17"/>
      <c r="F577" s="17"/>
      <c r="G577" s="17"/>
      <c r="H577" s="20"/>
    </row>
    <row r="578" spans="1:8" x14ac:dyDescent="0.25">
      <c r="A578" s="18" t="str">
        <f>+IFERROR(+VLOOKUP(C578,'#Client'!B:C,2,FALSE)," ")</f>
        <v xml:space="preserve"> </v>
      </c>
      <c r="B578" s="18" t="str">
        <f t="shared" si="9"/>
        <v>--</v>
      </c>
      <c r="C578" s="20"/>
      <c r="D578" s="17"/>
      <c r="E578" s="17"/>
      <c r="F578" s="17"/>
      <c r="G578" s="17"/>
      <c r="H578" s="20"/>
    </row>
    <row r="579" spans="1:8" x14ac:dyDescent="0.25">
      <c r="A579" s="18" t="str">
        <f>+IFERROR(+VLOOKUP(C579,'#Client'!B:C,2,FALSE)," ")</f>
        <v xml:space="preserve"> </v>
      </c>
      <c r="B579" s="18" t="str">
        <f t="shared" si="9"/>
        <v>--</v>
      </c>
      <c r="C579" s="20"/>
      <c r="D579" s="17"/>
      <c r="E579" s="17"/>
      <c r="F579" s="17"/>
      <c r="G579" s="17"/>
      <c r="H579" s="20"/>
    </row>
    <row r="580" spans="1:8" x14ac:dyDescent="0.25">
      <c r="A580" s="18" t="str">
        <f>+IFERROR(+VLOOKUP(C580,'#Client'!B:C,2,FALSE)," ")</f>
        <v xml:space="preserve"> </v>
      </c>
      <c r="B580" s="18" t="str">
        <f t="shared" si="9"/>
        <v>--</v>
      </c>
      <c r="C580" s="20"/>
      <c r="D580" s="17"/>
      <c r="E580" s="17"/>
      <c r="F580" s="17"/>
      <c r="G580" s="17"/>
      <c r="H580" s="20"/>
    </row>
    <row r="581" spans="1:8" x14ac:dyDescent="0.25">
      <c r="A581" s="18" t="str">
        <f>+IFERROR(+VLOOKUP(C581,'#Client'!B:C,2,FALSE)," ")</f>
        <v xml:space="preserve"> </v>
      </c>
      <c r="B581" s="18" t="str">
        <f t="shared" si="9"/>
        <v>--</v>
      </c>
      <c r="C581" s="20"/>
      <c r="D581" s="17"/>
      <c r="E581" s="17"/>
      <c r="F581" s="17"/>
      <c r="G581" s="17"/>
      <c r="H581" s="20"/>
    </row>
    <row r="582" spans="1:8" x14ac:dyDescent="0.25">
      <c r="A582" s="18" t="str">
        <f>+IFERROR(+VLOOKUP(C582,'#Client'!B:C,2,FALSE)," ")</f>
        <v xml:space="preserve"> </v>
      </c>
      <c r="B582" s="18" t="str">
        <f t="shared" si="9"/>
        <v>--</v>
      </c>
      <c r="C582" s="20"/>
      <c r="D582" s="17"/>
      <c r="E582" s="17"/>
      <c r="F582" s="17"/>
      <c r="G582" s="17"/>
      <c r="H582" s="20"/>
    </row>
    <row r="583" spans="1:8" x14ac:dyDescent="0.25">
      <c r="A583" s="18" t="str">
        <f>+IFERROR(+VLOOKUP(C583,'#Client'!B:C,2,FALSE)," ")</f>
        <v xml:space="preserve"> </v>
      </c>
      <c r="B583" s="18" t="str">
        <f t="shared" si="9"/>
        <v>--</v>
      </c>
      <c r="C583" s="20"/>
      <c r="D583" s="17"/>
      <c r="E583" s="17"/>
      <c r="F583" s="17"/>
      <c r="G583" s="17"/>
      <c r="H583" s="20"/>
    </row>
    <row r="584" spans="1:8" x14ac:dyDescent="0.25">
      <c r="A584" s="18" t="str">
        <f>+IFERROR(+VLOOKUP(C584,'#Client'!B:C,2,FALSE)," ")</f>
        <v xml:space="preserve"> </v>
      </c>
      <c r="B584" s="18" t="str">
        <f t="shared" si="9"/>
        <v>--</v>
      </c>
      <c r="C584" s="20"/>
      <c r="D584" s="17"/>
      <c r="E584" s="17"/>
      <c r="F584" s="17"/>
      <c r="G584" s="17"/>
      <c r="H584" s="20"/>
    </row>
    <row r="585" spans="1:8" x14ac:dyDescent="0.25">
      <c r="A585" s="18" t="str">
        <f>+IFERROR(+VLOOKUP(C585,'#Client'!B:C,2,FALSE)," ")</f>
        <v xml:space="preserve"> </v>
      </c>
      <c r="B585" s="18" t="str">
        <f t="shared" si="9"/>
        <v>--</v>
      </c>
      <c r="C585" s="20"/>
      <c r="D585" s="17"/>
      <c r="E585" s="17"/>
      <c r="F585" s="17"/>
      <c r="G585" s="17"/>
      <c r="H585" s="20"/>
    </row>
    <row r="586" spans="1:8" x14ac:dyDescent="0.25">
      <c r="A586" s="18" t="str">
        <f>+IFERROR(+VLOOKUP(C586,'#Client'!B:C,2,FALSE)," ")</f>
        <v xml:space="preserve"> </v>
      </c>
      <c r="B586" s="18" t="str">
        <f t="shared" si="9"/>
        <v>--</v>
      </c>
      <c r="C586" s="20"/>
      <c r="D586" s="17"/>
      <c r="E586" s="17"/>
      <c r="F586" s="17"/>
      <c r="G586" s="17"/>
      <c r="H586" s="20"/>
    </row>
    <row r="587" spans="1:8" x14ac:dyDescent="0.25">
      <c r="A587" s="18" t="str">
        <f>+IFERROR(+VLOOKUP(C587,'#Client'!B:C,2,FALSE)," ")</f>
        <v xml:space="preserve"> </v>
      </c>
      <c r="B587" s="18" t="str">
        <f t="shared" ref="B587:B625" si="10">+_xlfn.CONCAT(D587,"-",F587,"-",C587)</f>
        <v>--</v>
      </c>
      <c r="C587" s="20"/>
      <c r="D587" s="17"/>
      <c r="E587" s="17"/>
      <c r="F587" s="17"/>
      <c r="G587" s="17"/>
      <c r="H587" s="20"/>
    </row>
    <row r="588" spans="1:8" x14ac:dyDescent="0.25">
      <c r="A588" s="18" t="str">
        <f>+IFERROR(+VLOOKUP(C588,'#Client'!B:C,2,FALSE)," ")</f>
        <v xml:space="preserve"> </v>
      </c>
      <c r="B588" s="18" t="str">
        <f t="shared" si="10"/>
        <v>--</v>
      </c>
      <c r="C588" s="20"/>
      <c r="D588" s="17"/>
      <c r="E588" s="17"/>
      <c r="F588" s="17"/>
      <c r="G588" s="17"/>
      <c r="H588" s="20"/>
    </row>
    <row r="589" spans="1:8" x14ac:dyDescent="0.25">
      <c r="A589" s="18" t="str">
        <f>+IFERROR(+VLOOKUP(C589,'#Client'!B:C,2,FALSE)," ")</f>
        <v xml:space="preserve"> </v>
      </c>
      <c r="B589" s="18" t="str">
        <f t="shared" si="10"/>
        <v>--</v>
      </c>
      <c r="C589" s="20"/>
      <c r="D589" s="17"/>
      <c r="E589" s="17"/>
      <c r="F589" s="17"/>
      <c r="G589" s="17"/>
      <c r="H589" s="20"/>
    </row>
    <row r="590" spans="1:8" x14ac:dyDescent="0.25">
      <c r="A590" s="18" t="str">
        <f>+IFERROR(+VLOOKUP(C590,'#Client'!B:C,2,FALSE)," ")</f>
        <v xml:space="preserve"> </v>
      </c>
      <c r="B590" s="18" t="str">
        <f t="shared" si="10"/>
        <v>--</v>
      </c>
      <c r="C590" s="20"/>
      <c r="D590" s="17"/>
      <c r="E590" s="17"/>
      <c r="F590" s="17"/>
      <c r="G590" s="17"/>
      <c r="H590" s="20"/>
    </row>
    <row r="591" spans="1:8" x14ac:dyDescent="0.25">
      <c r="A591" s="18" t="str">
        <f>+IFERROR(+VLOOKUP(C591,'#Client'!B:C,2,FALSE)," ")</f>
        <v xml:space="preserve"> </v>
      </c>
      <c r="B591" s="18" t="str">
        <f t="shared" si="10"/>
        <v>--</v>
      </c>
      <c r="C591" s="20"/>
      <c r="D591" s="17"/>
      <c r="E591" s="17"/>
      <c r="F591" s="17"/>
      <c r="G591" s="17"/>
      <c r="H591" s="20"/>
    </row>
    <row r="592" spans="1:8" x14ac:dyDescent="0.25">
      <c r="A592" s="18" t="str">
        <f>+IFERROR(+VLOOKUP(C592,'#Client'!B:C,2,FALSE)," ")</f>
        <v xml:space="preserve"> </v>
      </c>
      <c r="B592" s="18" t="str">
        <f t="shared" si="10"/>
        <v>--</v>
      </c>
      <c r="C592" s="20"/>
      <c r="D592" s="17"/>
      <c r="E592" s="17"/>
      <c r="F592" s="17"/>
      <c r="G592" s="17"/>
      <c r="H592" s="20"/>
    </row>
    <row r="593" spans="1:8" x14ac:dyDescent="0.25">
      <c r="A593" s="18" t="str">
        <f>+IFERROR(+VLOOKUP(C593,'#Client'!B:C,2,FALSE)," ")</f>
        <v xml:space="preserve"> </v>
      </c>
      <c r="B593" s="18" t="str">
        <f t="shared" si="10"/>
        <v>--</v>
      </c>
      <c r="C593" s="20"/>
      <c r="D593" s="17"/>
      <c r="E593" s="17"/>
      <c r="F593" s="17"/>
      <c r="G593" s="17"/>
      <c r="H593" s="20"/>
    </row>
    <row r="594" spans="1:8" x14ac:dyDescent="0.25">
      <c r="A594" s="18" t="str">
        <f>+IFERROR(+VLOOKUP(C594,'#Client'!B:C,2,FALSE)," ")</f>
        <v xml:space="preserve"> </v>
      </c>
      <c r="B594" s="18" t="str">
        <f t="shared" si="10"/>
        <v>--</v>
      </c>
      <c r="C594" s="20"/>
      <c r="D594" s="17"/>
      <c r="E594" s="17"/>
      <c r="F594" s="17"/>
      <c r="G594" s="17"/>
      <c r="H594" s="20"/>
    </row>
    <row r="595" spans="1:8" x14ac:dyDescent="0.25">
      <c r="A595" s="18" t="str">
        <f>+IFERROR(+VLOOKUP(C595,'#Client'!B:C,2,FALSE)," ")</f>
        <v xml:space="preserve"> </v>
      </c>
      <c r="B595" s="18" t="str">
        <f t="shared" si="10"/>
        <v>--</v>
      </c>
      <c r="C595" s="20"/>
      <c r="D595" s="17"/>
      <c r="E595" s="17"/>
      <c r="F595" s="17"/>
      <c r="G595" s="17"/>
      <c r="H595" s="20"/>
    </row>
    <row r="596" spans="1:8" x14ac:dyDescent="0.25">
      <c r="A596" s="18" t="str">
        <f>+IFERROR(+VLOOKUP(C596,'#Client'!B:C,2,FALSE)," ")</f>
        <v xml:space="preserve"> </v>
      </c>
      <c r="B596" s="18" t="str">
        <f t="shared" si="10"/>
        <v>--</v>
      </c>
      <c r="C596" s="20"/>
      <c r="D596" s="17"/>
      <c r="E596" s="17"/>
      <c r="F596" s="17"/>
      <c r="G596" s="17"/>
      <c r="H596" s="20"/>
    </row>
    <row r="597" spans="1:8" x14ac:dyDescent="0.25">
      <c r="A597" s="18" t="str">
        <f>+IFERROR(+VLOOKUP(C597,'#Client'!B:C,2,FALSE)," ")</f>
        <v xml:space="preserve"> </v>
      </c>
      <c r="B597" s="18" t="str">
        <f t="shared" si="10"/>
        <v>--</v>
      </c>
      <c r="C597" s="20"/>
      <c r="D597" s="17"/>
      <c r="E597" s="17"/>
      <c r="F597" s="17"/>
      <c r="G597" s="17"/>
      <c r="H597" s="20"/>
    </row>
    <row r="598" spans="1:8" x14ac:dyDescent="0.25">
      <c r="A598" s="18" t="str">
        <f>+IFERROR(+VLOOKUP(C598,'#Client'!B:C,2,FALSE)," ")</f>
        <v xml:space="preserve"> </v>
      </c>
      <c r="B598" s="18" t="str">
        <f t="shared" si="10"/>
        <v>--</v>
      </c>
      <c r="C598" s="20"/>
      <c r="D598" s="17"/>
      <c r="E598" s="17"/>
      <c r="F598" s="17"/>
      <c r="G598" s="17"/>
      <c r="H598" s="20"/>
    </row>
    <row r="599" spans="1:8" x14ac:dyDescent="0.25">
      <c r="A599" s="18" t="str">
        <f>+IFERROR(+VLOOKUP(C599,'#Client'!B:C,2,FALSE)," ")</f>
        <v xml:space="preserve"> </v>
      </c>
      <c r="B599" s="18" t="str">
        <f t="shared" si="10"/>
        <v>--</v>
      </c>
      <c r="C599" s="20"/>
      <c r="D599" s="17"/>
      <c r="E599" s="17"/>
      <c r="F599" s="17"/>
      <c r="G599" s="17"/>
      <c r="H599" s="20"/>
    </row>
    <row r="600" spans="1:8" x14ac:dyDescent="0.25">
      <c r="A600" s="18" t="str">
        <f>+IFERROR(+VLOOKUP(C600,'#Client'!B:C,2,FALSE)," ")</f>
        <v xml:space="preserve"> </v>
      </c>
      <c r="B600" s="18" t="str">
        <f t="shared" si="10"/>
        <v>--</v>
      </c>
      <c r="C600" s="20"/>
      <c r="D600" s="17"/>
      <c r="E600" s="17"/>
      <c r="F600" s="17"/>
      <c r="G600" s="17"/>
      <c r="H600" s="20"/>
    </row>
    <row r="601" spans="1:8" x14ac:dyDescent="0.25">
      <c r="A601" s="18" t="str">
        <f>+IFERROR(+VLOOKUP(C601,'#Client'!B:C,2,FALSE)," ")</f>
        <v xml:space="preserve"> </v>
      </c>
      <c r="B601" s="18" t="str">
        <f t="shared" si="10"/>
        <v>--</v>
      </c>
      <c r="C601" s="20"/>
      <c r="D601" s="17"/>
      <c r="E601" s="17"/>
      <c r="F601" s="17"/>
      <c r="G601" s="17"/>
      <c r="H601" s="20"/>
    </row>
    <row r="602" spans="1:8" x14ac:dyDescent="0.25">
      <c r="A602" s="18" t="str">
        <f>+IFERROR(+VLOOKUP(C602,'#Client'!B:C,2,FALSE)," ")</f>
        <v xml:space="preserve"> </v>
      </c>
      <c r="B602" s="18" t="str">
        <f t="shared" si="10"/>
        <v>--</v>
      </c>
      <c r="C602" s="20"/>
      <c r="D602" s="17"/>
      <c r="E602" s="17"/>
      <c r="F602" s="17"/>
      <c r="G602" s="17"/>
      <c r="H602" s="20"/>
    </row>
    <row r="603" spans="1:8" x14ac:dyDescent="0.25">
      <c r="A603" s="18" t="str">
        <f>+IFERROR(+VLOOKUP(C603,'#Client'!B:C,2,FALSE)," ")</f>
        <v xml:space="preserve"> </v>
      </c>
      <c r="B603" s="18" t="str">
        <f t="shared" si="10"/>
        <v>--</v>
      </c>
      <c r="C603" s="20"/>
      <c r="D603" s="17"/>
      <c r="E603" s="17"/>
      <c r="F603" s="17"/>
      <c r="G603" s="17"/>
      <c r="H603" s="20"/>
    </row>
    <row r="604" spans="1:8" x14ac:dyDescent="0.25">
      <c r="A604" s="18" t="str">
        <f>+IFERROR(+VLOOKUP(C604,'#Client'!B:C,2,FALSE)," ")</f>
        <v xml:space="preserve"> </v>
      </c>
      <c r="B604" s="18" t="str">
        <f t="shared" si="10"/>
        <v>--</v>
      </c>
      <c r="C604" s="20"/>
      <c r="D604" s="17"/>
      <c r="E604" s="17"/>
      <c r="F604" s="17"/>
      <c r="G604" s="17"/>
      <c r="H604" s="20"/>
    </row>
    <row r="605" spans="1:8" x14ac:dyDescent="0.25">
      <c r="A605" s="18" t="str">
        <f>+IFERROR(+VLOOKUP(C605,'#Client'!B:C,2,FALSE)," ")</f>
        <v xml:space="preserve"> </v>
      </c>
      <c r="B605" s="18" t="str">
        <f t="shared" si="10"/>
        <v>--</v>
      </c>
      <c r="C605" s="20"/>
      <c r="D605" s="17"/>
      <c r="E605" s="17"/>
      <c r="F605" s="17"/>
      <c r="G605" s="17"/>
      <c r="H605" s="20"/>
    </row>
    <row r="606" spans="1:8" x14ac:dyDescent="0.25">
      <c r="A606" s="18" t="str">
        <f>+IFERROR(+VLOOKUP(C606,'#Client'!B:C,2,FALSE)," ")</f>
        <v xml:space="preserve"> </v>
      </c>
      <c r="B606" s="18" t="str">
        <f t="shared" si="10"/>
        <v>--</v>
      </c>
      <c r="C606" s="20"/>
      <c r="D606" s="17"/>
      <c r="E606" s="17"/>
      <c r="F606" s="17"/>
      <c r="G606" s="17"/>
      <c r="H606" s="20"/>
    </row>
    <row r="607" spans="1:8" x14ac:dyDescent="0.25">
      <c r="A607" s="18" t="str">
        <f>+IFERROR(+VLOOKUP(C607,'#Client'!B:C,2,FALSE)," ")</f>
        <v xml:space="preserve"> </v>
      </c>
      <c r="B607" s="18" t="str">
        <f t="shared" si="10"/>
        <v>--</v>
      </c>
      <c r="C607" s="20"/>
      <c r="D607" s="17"/>
      <c r="E607" s="17"/>
      <c r="F607" s="17"/>
      <c r="G607" s="17"/>
      <c r="H607" s="20"/>
    </row>
    <row r="608" spans="1:8" x14ac:dyDescent="0.25">
      <c r="A608" s="18" t="str">
        <f>+IFERROR(+VLOOKUP(C608,'#Client'!B:C,2,FALSE)," ")</f>
        <v xml:space="preserve"> </v>
      </c>
      <c r="B608" s="18" t="str">
        <f t="shared" si="10"/>
        <v>--</v>
      </c>
      <c r="C608" s="20"/>
      <c r="D608" s="17"/>
      <c r="E608" s="17"/>
      <c r="F608" s="17"/>
      <c r="G608" s="17"/>
      <c r="H608" s="20"/>
    </row>
    <row r="609" spans="1:8" x14ac:dyDescent="0.25">
      <c r="A609" s="18" t="str">
        <f>+IFERROR(+VLOOKUP(C609,'#Client'!B:C,2,FALSE)," ")</f>
        <v xml:space="preserve"> </v>
      </c>
      <c r="B609" s="18" t="str">
        <f t="shared" si="10"/>
        <v>--</v>
      </c>
      <c r="C609" s="20"/>
      <c r="D609" s="17"/>
      <c r="E609" s="17"/>
      <c r="F609" s="17"/>
      <c r="G609" s="17"/>
      <c r="H609" s="20"/>
    </row>
    <row r="610" spans="1:8" x14ac:dyDescent="0.25">
      <c r="A610" s="18" t="str">
        <f>+IFERROR(+VLOOKUP(C610,'#Client'!B:C,2,FALSE)," ")</f>
        <v xml:space="preserve"> </v>
      </c>
      <c r="B610" s="18" t="str">
        <f t="shared" si="10"/>
        <v>--</v>
      </c>
      <c r="C610" s="20"/>
      <c r="D610" s="17"/>
      <c r="E610" s="17"/>
      <c r="F610" s="17"/>
      <c r="G610" s="17"/>
      <c r="H610" s="20"/>
    </row>
    <row r="611" spans="1:8" x14ac:dyDescent="0.25">
      <c r="A611" s="18" t="str">
        <f>+IFERROR(+VLOOKUP(C611,'#Client'!B:C,2,FALSE)," ")</f>
        <v xml:space="preserve"> </v>
      </c>
      <c r="B611" s="18" t="str">
        <f t="shared" si="10"/>
        <v>--</v>
      </c>
      <c r="C611" s="20"/>
      <c r="D611" s="17"/>
      <c r="E611" s="17"/>
      <c r="F611" s="17"/>
      <c r="G611" s="17"/>
      <c r="H611" s="20"/>
    </row>
    <row r="612" spans="1:8" x14ac:dyDescent="0.25">
      <c r="A612" s="18" t="str">
        <f>+IFERROR(+VLOOKUP(C612,'#Client'!B:C,2,FALSE)," ")</f>
        <v xml:space="preserve"> </v>
      </c>
      <c r="B612" s="18" t="str">
        <f t="shared" si="10"/>
        <v>--</v>
      </c>
      <c r="C612" s="20"/>
      <c r="D612" s="17"/>
      <c r="E612" s="17"/>
      <c r="F612" s="17"/>
      <c r="G612" s="17"/>
      <c r="H612" s="20"/>
    </row>
    <row r="613" spans="1:8" x14ac:dyDescent="0.25">
      <c r="A613" s="18" t="str">
        <f>+IFERROR(+VLOOKUP(C613,'#Client'!B:C,2,FALSE)," ")</f>
        <v xml:space="preserve"> </v>
      </c>
      <c r="B613" s="18" t="str">
        <f t="shared" si="10"/>
        <v>--</v>
      </c>
      <c r="C613" s="20"/>
      <c r="D613" s="17"/>
      <c r="E613" s="17"/>
      <c r="F613" s="17"/>
      <c r="G613" s="17"/>
      <c r="H613" s="20"/>
    </row>
    <row r="614" spans="1:8" x14ac:dyDescent="0.25">
      <c r="A614" s="18" t="str">
        <f>+IFERROR(+VLOOKUP(C614,'#Client'!B:C,2,FALSE)," ")</f>
        <v xml:space="preserve"> </v>
      </c>
      <c r="B614" s="18" t="str">
        <f t="shared" si="10"/>
        <v>--</v>
      </c>
      <c r="C614" s="20"/>
      <c r="D614" s="17"/>
      <c r="E614" s="17"/>
      <c r="F614" s="17"/>
      <c r="G614" s="17"/>
      <c r="H614" s="20"/>
    </row>
    <row r="615" spans="1:8" x14ac:dyDescent="0.25">
      <c r="A615" s="18" t="str">
        <f>+IFERROR(+VLOOKUP(C615,'#Client'!B:C,2,FALSE)," ")</f>
        <v xml:space="preserve"> </v>
      </c>
      <c r="B615" s="18" t="str">
        <f t="shared" si="10"/>
        <v>--</v>
      </c>
      <c r="C615" s="20"/>
      <c r="D615" s="17"/>
      <c r="E615" s="17"/>
      <c r="F615" s="17"/>
      <c r="G615" s="17"/>
      <c r="H615" s="20"/>
    </row>
    <row r="616" spans="1:8" x14ac:dyDescent="0.25">
      <c r="A616" s="18" t="str">
        <f>+IFERROR(+VLOOKUP(C616,'#Client'!B:C,2,FALSE)," ")</f>
        <v xml:space="preserve"> </v>
      </c>
      <c r="B616" s="18" t="str">
        <f t="shared" si="10"/>
        <v>--</v>
      </c>
      <c r="C616" s="20"/>
      <c r="D616" s="17"/>
      <c r="E616" s="17"/>
      <c r="F616" s="17"/>
      <c r="G616" s="17"/>
      <c r="H616" s="20"/>
    </row>
    <row r="617" spans="1:8" x14ac:dyDescent="0.25">
      <c r="A617" s="18" t="str">
        <f>+IFERROR(+VLOOKUP(C617,'#Client'!B:C,2,FALSE)," ")</f>
        <v xml:space="preserve"> </v>
      </c>
      <c r="B617" s="18" t="str">
        <f t="shared" si="10"/>
        <v>--</v>
      </c>
      <c r="C617" s="20"/>
      <c r="D617" s="17"/>
      <c r="E617" s="17"/>
      <c r="F617" s="17"/>
      <c r="G617" s="17"/>
      <c r="H617" s="20"/>
    </row>
    <row r="618" spans="1:8" x14ac:dyDescent="0.25">
      <c r="A618" s="18" t="str">
        <f>+IFERROR(+VLOOKUP(C618,'#Client'!B:C,2,FALSE)," ")</f>
        <v xml:space="preserve"> </v>
      </c>
      <c r="B618" s="18" t="str">
        <f t="shared" si="10"/>
        <v>--</v>
      </c>
      <c r="C618" s="20"/>
      <c r="D618" s="17"/>
      <c r="E618" s="17"/>
      <c r="F618" s="17"/>
      <c r="G618" s="17"/>
      <c r="H618" s="20"/>
    </row>
    <row r="619" spans="1:8" x14ac:dyDescent="0.25">
      <c r="A619" s="18" t="str">
        <f>+IFERROR(+VLOOKUP(C619,'#Client'!B:C,2,FALSE)," ")</f>
        <v xml:space="preserve"> </v>
      </c>
      <c r="B619" s="18" t="str">
        <f t="shared" si="10"/>
        <v>--</v>
      </c>
      <c r="C619" s="20"/>
      <c r="D619" s="17"/>
      <c r="E619" s="17"/>
      <c r="F619" s="17"/>
      <c r="G619" s="17"/>
      <c r="H619" s="20"/>
    </row>
    <row r="620" spans="1:8" x14ac:dyDescent="0.25">
      <c r="A620" s="18" t="str">
        <f>+IFERROR(+VLOOKUP(C620,'#Client'!B:C,2,FALSE)," ")</f>
        <v xml:space="preserve"> </v>
      </c>
      <c r="B620" s="18" t="str">
        <f t="shared" si="10"/>
        <v>--</v>
      </c>
      <c r="C620" s="20"/>
      <c r="D620" s="17"/>
      <c r="E620" s="17"/>
      <c r="F620" s="17"/>
      <c r="G620" s="17"/>
      <c r="H620" s="20"/>
    </row>
    <row r="621" spans="1:8" x14ac:dyDescent="0.25">
      <c r="A621" s="18" t="str">
        <f>+IFERROR(+VLOOKUP(C621,'#Client'!B:C,2,FALSE)," ")</f>
        <v xml:space="preserve"> </v>
      </c>
      <c r="B621" s="18" t="str">
        <f t="shared" si="10"/>
        <v>--</v>
      </c>
      <c r="C621" s="20"/>
      <c r="D621" s="17"/>
      <c r="E621" s="17"/>
      <c r="F621" s="17"/>
      <c r="G621" s="17"/>
      <c r="H621" s="20"/>
    </row>
    <row r="622" spans="1:8" x14ac:dyDescent="0.25">
      <c r="A622" s="18" t="str">
        <f>+IFERROR(+VLOOKUP(C622,'#Client'!B:C,2,FALSE)," ")</f>
        <v xml:space="preserve"> </v>
      </c>
      <c r="B622" s="18" t="str">
        <f t="shared" si="10"/>
        <v>--</v>
      </c>
      <c r="C622" s="20"/>
      <c r="D622" s="17"/>
      <c r="E622" s="17"/>
      <c r="F622" s="17"/>
      <c r="G622" s="17"/>
      <c r="H622" s="20"/>
    </row>
    <row r="623" spans="1:8" x14ac:dyDescent="0.25">
      <c r="A623" s="18" t="str">
        <f>+IFERROR(+VLOOKUP(C623,'#Client'!B:C,2,FALSE)," ")</f>
        <v xml:space="preserve"> </v>
      </c>
      <c r="B623" s="18" t="str">
        <f t="shared" si="10"/>
        <v>--</v>
      </c>
      <c r="C623" s="20"/>
      <c r="D623" s="17"/>
      <c r="E623" s="17"/>
      <c r="F623" s="17"/>
      <c r="G623" s="17"/>
      <c r="H623" s="20"/>
    </row>
    <row r="624" spans="1:8" x14ac:dyDescent="0.25">
      <c r="A624" s="18" t="str">
        <f>+IFERROR(+VLOOKUP(C624,'#Client'!B:C,2,FALSE)," ")</f>
        <v xml:space="preserve"> </v>
      </c>
      <c r="B624" s="18" t="str">
        <f t="shared" si="10"/>
        <v>--</v>
      </c>
      <c r="C624" s="20"/>
      <c r="D624" s="17"/>
      <c r="E624" s="17"/>
      <c r="F624" s="17"/>
      <c r="G624" s="17"/>
      <c r="H624" s="20"/>
    </row>
    <row r="625" spans="1:8" x14ac:dyDescent="0.25">
      <c r="A625" s="18" t="str">
        <f>+IFERROR(+VLOOKUP(C625,'#Client'!B:C,2,FALSE)," ")</f>
        <v xml:space="preserve"> </v>
      </c>
      <c r="B625" s="18" t="str">
        <f t="shared" si="10"/>
        <v>--</v>
      </c>
      <c r="C625" s="20"/>
      <c r="D625" s="17"/>
      <c r="E625" s="17"/>
      <c r="F625" s="17"/>
      <c r="G625" s="17"/>
      <c r="H625" s="20"/>
    </row>
    <row r="626" spans="1:8" x14ac:dyDescent="0.25">
      <c r="A626" s="18"/>
      <c r="B626" s="18"/>
      <c r="C626" s="20"/>
      <c r="D626" s="17"/>
      <c r="E626" s="17"/>
      <c r="F626" s="17"/>
      <c r="G626" s="17"/>
      <c r="H626" s="20"/>
    </row>
    <row r="627" spans="1:8" x14ac:dyDescent="0.25">
      <c r="A627" s="18"/>
      <c r="B627" s="18"/>
      <c r="C627" s="20"/>
      <c r="D627" s="17"/>
      <c r="E627" s="17"/>
      <c r="F627" s="17"/>
      <c r="G627" s="17"/>
      <c r="H627" s="20"/>
    </row>
    <row r="628" spans="1:8" x14ac:dyDescent="0.25">
      <c r="A628" s="18"/>
      <c r="B628" s="18"/>
      <c r="C628" s="20"/>
      <c r="D628" s="17"/>
      <c r="E628" s="17"/>
      <c r="F628" s="17"/>
      <c r="G628" s="17"/>
      <c r="H628" s="20"/>
    </row>
    <row r="629" spans="1:8" x14ac:dyDescent="0.25">
      <c r="A629" s="18"/>
      <c r="B629" s="18"/>
      <c r="C629" s="20"/>
      <c r="D629" s="17"/>
      <c r="E629" s="17"/>
      <c r="F629" s="17"/>
      <c r="G629" s="17"/>
      <c r="H629" s="20"/>
    </row>
    <row r="630" spans="1:8" x14ac:dyDescent="0.25">
      <c r="A630" s="18"/>
      <c r="B630" s="18"/>
      <c r="C630" s="20"/>
      <c r="D630" s="17"/>
      <c r="E630" s="17"/>
      <c r="F630" s="17"/>
      <c r="G630" s="17"/>
      <c r="H630" s="20"/>
    </row>
    <row r="631" spans="1:8" x14ac:dyDescent="0.25">
      <c r="A631" s="18"/>
      <c r="B631" s="18"/>
      <c r="C631" s="20"/>
      <c r="D631" s="17"/>
      <c r="E631" s="17"/>
      <c r="F631" s="17"/>
      <c r="G631" s="17"/>
      <c r="H631" s="20"/>
    </row>
    <row r="632" spans="1:8" x14ac:dyDescent="0.25">
      <c r="A632" s="18"/>
      <c r="B632" s="18"/>
      <c r="C632" s="20"/>
      <c r="D632" s="17"/>
      <c r="E632" s="17"/>
      <c r="F632" s="17"/>
      <c r="G632" s="17"/>
      <c r="H632" s="20"/>
    </row>
    <row r="633" spans="1:8" x14ac:dyDescent="0.25">
      <c r="A633" s="18"/>
      <c r="B633" s="18"/>
      <c r="C633" s="20"/>
      <c r="D633" s="17"/>
      <c r="E633" s="17"/>
      <c r="F633" s="17"/>
      <c r="G633" s="17"/>
      <c r="H633" s="20"/>
    </row>
    <row r="634" spans="1:8" x14ac:dyDescent="0.25">
      <c r="A634" s="18"/>
      <c r="B634" s="18"/>
      <c r="C634" s="20"/>
      <c r="D634" s="17"/>
      <c r="E634" s="17"/>
      <c r="F634" s="17"/>
      <c r="G634" s="17"/>
      <c r="H634" s="20"/>
    </row>
    <row r="635" spans="1:8" x14ac:dyDescent="0.25">
      <c r="A635" s="18"/>
      <c r="B635" s="18"/>
      <c r="C635" s="20"/>
      <c r="D635" s="17"/>
      <c r="E635" s="17"/>
      <c r="F635" s="17"/>
      <c r="G635" s="17"/>
      <c r="H635" s="20"/>
    </row>
    <row r="636" spans="1:8" x14ac:dyDescent="0.25">
      <c r="A636" s="18"/>
      <c r="B636" s="18"/>
      <c r="C636" s="20"/>
      <c r="D636" s="17"/>
      <c r="E636" s="17"/>
      <c r="F636" s="17"/>
      <c r="G636" s="17"/>
      <c r="H636" s="20"/>
    </row>
    <row r="637" spans="1:8" x14ac:dyDescent="0.25">
      <c r="A637" s="18"/>
      <c r="B637" s="18"/>
      <c r="C637" s="20"/>
      <c r="D637" s="17"/>
      <c r="E637" s="17"/>
      <c r="F637" s="17"/>
      <c r="G637" s="17"/>
      <c r="H637" s="20"/>
    </row>
    <row r="638" spans="1:8" x14ac:dyDescent="0.25">
      <c r="A638" s="18"/>
      <c r="B638" s="18"/>
      <c r="C638" s="20"/>
      <c r="D638" s="17"/>
      <c r="E638" s="17"/>
      <c r="F638" s="17"/>
      <c r="G638" s="17"/>
      <c r="H638" s="20"/>
    </row>
    <row r="639" spans="1:8" x14ac:dyDescent="0.25">
      <c r="A639" s="18"/>
      <c r="B639" s="18"/>
      <c r="C639" s="20"/>
      <c r="D639" s="17"/>
      <c r="E639" s="17"/>
      <c r="F639" s="17"/>
      <c r="G639" s="17"/>
      <c r="H639" s="20"/>
    </row>
    <row r="640" spans="1:8" x14ac:dyDescent="0.25">
      <c r="A640" s="18"/>
      <c r="B640" s="18"/>
      <c r="C640" s="20"/>
      <c r="D640" s="17"/>
      <c r="E640" s="17"/>
      <c r="F640" s="17"/>
      <c r="G640" s="17"/>
      <c r="H640" s="20"/>
    </row>
    <row r="641" spans="1:8" x14ac:dyDescent="0.25">
      <c r="A641" s="18"/>
      <c r="B641" s="18"/>
      <c r="C641" s="20"/>
      <c r="D641" s="17"/>
      <c r="E641" s="17"/>
      <c r="F641" s="17"/>
      <c r="G641" s="17"/>
      <c r="H641" s="20"/>
    </row>
    <row r="642" spans="1:8" x14ac:dyDescent="0.25">
      <c r="A642" s="18"/>
      <c r="B642" s="18"/>
      <c r="C642" s="20"/>
      <c r="D642" s="17"/>
      <c r="E642" s="17"/>
      <c r="F642" s="17"/>
      <c r="G642" s="17"/>
      <c r="H642" s="20"/>
    </row>
    <row r="643" spans="1:8" x14ac:dyDescent="0.25">
      <c r="A643" s="18"/>
      <c r="B643" s="18"/>
      <c r="C643" s="20"/>
      <c r="D643" s="17"/>
      <c r="E643" s="17"/>
      <c r="F643" s="17"/>
      <c r="G643" s="17"/>
      <c r="H643" s="20"/>
    </row>
    <row r="644" spans="1:8" x14ac:dyDescent="0.25">
      <c r="A644" s="18"/>
      <c r="B644" s="18"/>
      <c r="C644" s="20"/>
      <c r="D644" s="17"/>
      <c r="E644" s="17"/>
      <c r="F644" s="17"/>
      <c r="G644" s="17"/>
      <c r="H644" s="20"/>
    </row>
    <row r="645" spans="1:8" x14ac:dyDescent="0.25">
      <c r="A645" s="18"/>
      <c r="B645" s="18"/>
      <c r="C645" s="20"/>
      <c r="D645" s="17"/>
      <c r="E645" s="17"/>
      <c r="F645" s="17"/>
      <c r="G645" s="17"/>
      <c r="H645" s="20"/>
    </row>
    <row r="646" spans="1:8" x14ac:dyDescent="0.25">
      <c r="A646" s="18"/>
      <c r="B646" s="18"/>
      <c r="C646" s="20"/>
      <c r="D646" s="17"/>
      <c r="E646" s="17"/>
      <c r="F646" s="17"/>
      <c r="G646" s="17"/>
      <c r="H646" s="20"/>
    </row>
    <row r="647" spans="1:8" x14ac:dyDescent="0.25">
      <c r="A647" s="18"/>
      <c r="B647" s="18"/>
      <c r="C647" s="20"/>
      <c r="D647" s="17"/>
      <c r="E647" s="17"/>
      <c r="F647" s="17"/>
      <c r="G647" s="17"/>
      <c r="H647" s="20"/>
    </row>
    <row r="648" spans="1:8" x14ac:dyDescent="0.25">
      <c r="A648" s="18"/>
      <c r="B648" s="18"/>
      <c r="C648" s="20"/>
      <c r="D648" s="17"/>
      <c r="E648" s="17"/>
      <c r="F648" s="17"/>
      <c r="G648" s="17"/>
      <c r="H648" s="20"/>
    </row>
    <row r="649" spans="1:8" x14ac:dyDescent="0.25">
      <c r="A649" s="18"/>
      <c r="B649" s="18"/>
      <c r="C649" s="20"/>
      <c r="D649" s="17"/>
      <c r="E649" s="17"/>
      <c r="F649" s="17"/>
      <c r="G649" s="17"/>
      <c r="H649" s="20"/>
    </row>
    <row r="650" spans="1:8" x14ac:dyDescent="0.25">
      <c r="A650" s="18"/>
      <c r="B650" s="18"/>
      <c r="C650" s="20"/>
      <c r="D650" s="17"/>
      <c r="E650" s="17"/>
      <c r="F650" s="17"/>
      <c r="G650" s="17"/>
      <c r="H650" s="20"/>
    </row>
    <row r="651" spans="1:8" x14ac:dyDescent="0.25">
      <c r="A651" s="18"/>
      <c r="B651" s="18"/>
      <c r="C651" s="20"/>
      <c r="D651" s="17"/>
      <c r="E651" s="17"/>
      <c r="F651" s="17"/>
      <c r="G651" s="17"/>
      <c r="H651" s="20"/>
    </row>
    <row r="652" spans="1:8" x14ac:dyDescent="0.25">
      <c r="A652" s="18"/>
      <c r="B652" s="18"/>
      <c r="C652" s="20"/>
      <c r="D652" s="17"/>
      <c r="E652" s="17"/>
      <c r="F652" s="17"/>
      <c r="G652" s="17"/>
      <c r="H652" s="20"/>
    </row>
    <row r="653" spans="1:8" x14ac:dyDescent="0.25">
      <c r="A653" s="18"/>
      <c r="B653" s="18"/>
      <c r="C653" s="20"/>
      <c r="D653" s="17"/>
      <c r="E653" s="17"/>
      <c r="F653" s="17"/>
      <c r="G653" s="17"/>
      <c r="H653" s="20"/>
    </row>
    <row r="654" spans="1:8" x14ac:dyDescent="0.25">
      <c r="A654" s="18"/>
      <c r="B654" s="18"/>
      <c r="C654" s="20"/>
      <c r="D654" s="17"/>
      <c r="E654" s="17"/>
      <c r="F654" s="17"/>
      <c r="G654" s="17"/>
      <c r="H654" s="20"/>
    </row>
    <row r="655" spans="1:8" x14ac:dyDescent="0.25">
      <c r="A655" s="18"/>
      <c r="B655" s="18"/>
      <c r="C655" s="20"/>
      <c r="D655" s="17"/>
      <c r="E655" s="17"/>
      <c r="F655" s="17"/>
      <c r="G655" s="17"/>
      <c r="H655" s="20"/>
    </row>
    <row r="656" spans="1:8" x14ac:dyDescent="0.25">
      <c r="A656" s="18"/>
      <c r="B656" s="18"/>
      <c r="C656" s="20"/>
      <c r="D656" s="17"/>
      <c r="E656" s="17"/>
      <c r="F656" s="17"/>
      <c r="G656" s="17"/>
      <c r="H656" s="20"/>
    </row>
    <row r="657" spans="1:8" x14ac:dyDescent="0.25">
      <c r="A657" s="18"/>
      <c r="B657" s="18"/>
      <c r="C657" s="20"/>
      <c r="D657" s="17"/>
      <c r="E657" s="17"/>
      <c r="F657" s="17"/>
      <c r="G657" s="17"/>
      <c r="H657" s="20"/>
    </row>
    <row r="658" spans="1:8" x14ac:dyDescent="0.25">
      <c r="A658" s="18"/>
      <c r="B658" s="18"/>
      <c r="C658" s="20"/>
      <c r="D658" s="17"/>
      <c r="E658" s="17"/>
      <c r="F658" s="17"/>
      <c r="G658" s="17"/>
      <c r="H658" s="20"/>
    </row>
    <row r="659" spans="1:8" x14ac:dyDescent="0.25">
      <c r="A659" s="18"/>
      <c r="B659" s="18"/>
      <c r="C659" s="20"/>
      <c r="D659" s="17"/>
      <c r="E659" s="17"/>
      <c r="F659" s="17"/>
      <c r="G659" s="17"/>
      <c r="H659" s="20"/>
    </row>
    <row r="660" spans="1:8" x14ac:dyDescent="0.25">
      <c r="A660" s="18"/>
      <c r="B660" s="18"/>
      <c r="C660" s="20"/>
      <c r="D660" s="17"/>
      <c r="E660" s="17"/>
      <c r="F660" s="17"/>
      <c r="G660" s="17"/>
      <c r="H660" s="20"/>
    </row>
    <row r="661" spans="1:8" x14ac:dyDescent="0.25">
      <c r="A661" s="18"/>
      <c r="B661" s="18"/>
      <c r="C661" s="20"/>
      <c r="D661" s="17"/>
      <c r="E661" s="17"/>
      <c r="F661" s="17"/>
      <c r="G661" s="17"/>
      <c r="H661" s="20"/>
    </row>
    <row r="662" spans="1:8" x14ac:dyDescent="0.25">
      <c r="A662" s="18"/>
      <c r="B662" s="18"/>
      <c r="C662" s="20"/>
      <c r="D662" s="17"/>
      <c r="E662" s="17"/>
      <c r="F662" s="17"/>
      <c r="G662" s="17"/>
      <c r="H662" s="20"/>
    </row>
    <row r="663" spans="1:8" x14ac:dyDescent="0.25">
      <c r="A663" s="18"/>
      <c r="B663" s="18"/>
      <c r="C663" s="20"/>
      <c r="D663" s="17"/>
      <c r="E663" s="17"/>
      <c r="F663" s="17"/>
      <c r="G663" s="17"/>
      <c r="H663" s="20"/>
    </row>
    <row r="664" spans="1:8" x14ac:dyDescent="0.25">
      <c r="A664" s="18"/>
      <c r="B664" s="18"/>
      <c r="C664" s="20"/>
      <c r="D664" s="17"/>
      <c r="E664" s="17"/>
      <c r="F664" s="17"/>
      <c r="G664" s="17"/>
      <c r="H664" s="20"/>
    </row>
    <row r="665" spans="1:8" x14ac:dyDescent="0.25">
      <c r="A665" s="18"/>
      <c r="B665" s="18"/>
      <c r="C665" s="20"/>
      <c r="D665" s="17"/>
      <c r="E665" s="17"/>
      <c r="F665" s="17"/>
      <c r="G665" s="17"/>
      <c r="H665" s="20"/>
    </row>
    <row r="666" spans="1:8" x14ac:dyDescent="0.25">
      <c r="A666" s="18"/>
      <c r="B666" s="18"/>
      <c r="C666" s="20"/>
      <c r="D666" s="17"/>
      <c r="E666" s="17"/>
      <c r="F666" s="17"/>
      <c r="G666" s="17"/>
      <c r="H666" s="20"/>
    </row>
    <row r="667" spans="1:8" x14ac:dyDescent="0.25">
      <c r="A667" s="18"/>
      <c r="B667" s="18"/>
      <c r="C667" s="20"/>
      <c r="D667" s="17"/>
      <c r="E667" s="17"/>
      <c r="F667" s="17"/>
      <c r="G667" s="17"/>
      <c r="H667" s="20"/>
    </row>
    <row r="668" spans="1:8" x14ac:dyDescent="0.25">
      <c r="A668" s="18"/>
      <c r="B668" s="18"/>
      <c r="C668" s="20"/>
      <c r="D668" s="17"/>
      <c r="E668" s="17"/>
      <c r="F668" s="17"/>
      <c r="G668" s="17"/>
      <c r="H668" s="20"/>
    </row>
    <row r="669" spans="1:8" x14ac:dyDescent="0.25">
      <c r="A669" s="18"/>
      <c r="B669" s="18"/>
      <c r="C669" s="20"/>
      <c r="D669" s="17"/>
      <c r="E669" s="17"/>
      <c r="F669" s="17"/>
      <c r="G669" s="17"/>
      <c r="H669" s="20"/>
    </row>
    <row r="670" spans="1:8" x14ac:dyDescent="0.25">
      <c r="A670" s="18"/>
      <c r="B670" s="18"/>
      <c r="C670" s="20"/>
      <c r="D670" s="17"/>
      <c r="E670" s="17"/>
      <c r="F670" s="17"/>
      <c r="G670" s="17"/>
      <c r="H670" s="20"/>
    </row>
    <row r="671" spans="1:8" x14ac:dyDescent="0.25">
      <c r="A671" s="18"/>
      <c r="B671" s="18"/>
      <c r="C671" s="20"/>
      <c r="D671" s="17"/>
      <c r="E671" s="17"/>
      <c r="F671" s="17"/>
      <c r="G671" s="17"/>
      <c r="H671" s="20"/>
    </row>
    <row r="672" spans="1:8" x14ac:dyDescent="0.25">
      <c r="A672" s="18"/>
      <c r="B672" s="18"/>
      <c r="C672" s="20"/>
      <c r="D672" s="17"/>
      <c r="E672" s="17"/>
      <c r="F672" s="17"/>
      <c r="G672" s="17"/>
      <c r="H672" s="20"/>
    </row>
    <row r="673" spans="1:8" x14ac:dyDescent="0.25">
      <c r="A673" s="18"/>
      <c r="B673" s="18"/>
      <c r="C673" s="20"/>
      <c r="D673" s="17"/>
      <c r="E673" s="17"/>
      <c r="F673" s="17"/>
      <c r="G673" s="17"/>
      <c r="H673" s="20"/>
    </row>
    <row r="674" spans="1:8" x14ac:dyDescent="0.25">
      <c r="A674" s="18"/>
      <c r="B674" s="18"/>
      <c r="C674" s="20"/>
      <c r="D674" s="17"/>
      <c r="E674" s="17"/>
      <c r="F674" s="17"/>
      <c r="G674" s="17"/>
      <c r="H674" s="20"/>
    </row>
    <row r="675" spans="1:8" x14ac:dyDescent="0.25">
      <c r="A675" s="18"/>
      <c r="B675" s="18"/>
      <c r="C675" s="20"/>
      <c r="D675" s="17"/>
      <c r="E675" s="17"/>
      <c r="F675" s="17"/>
      <c r="G675" s="17"/>
      <c r="H675" s="20"/>
    </row>
    <row r="676" spans="1:8" x14ac:dyDescent="0.25">
      <c r="A676" s="18"/>
      <c r="B676" s="18"/>
      <c r="C676" s="20"/>
      <c r="D676" s="17"/>
      <c r="E676" s="17"/>
      <c r="F676" s="17"/>
      <c r="G676" s="17"/>
      <c r="H676" s="20"/>
    </row>
    <row r="677" spans="1:8" x14ac:dyDescent="0.25">
      <c r="A677" s="18"/>
      <c r="B677" s="18"/>
      <c r="C677" s="20"/>
      <c r="D677" s="17"/>
      <c r="E677" s="17"/>
      <c r="F677" s="17"/>
      <c r="G677" s="17"/>
      <c r="H677" s="20"/>
    </row>
    <row r="678" spans="1:8" x14ac:dyDescent="0.25">
      <c r="A678" s="18"/>
      <c r="B678" s="18"/>
      <c r="C678" s="20"/>
      <c r="D678" s="17"/>
      <c r="E678" s="17"/>
      <c r="F678" s="17"/>
      <c r="G678" s="17"/>
      <c r="H678" s="20"/>
    </row>
    <row r="679" spans="1:8" x14ac:dyDescent="0.25">
      <c r="A679" s="18"/>
      <c r="B679" s="18"/>
      <c r="C679" s="20"/>
      <c r="D679" s="17"/>
      <c r="E679" s="17"/>
      <c r="F679" s="17"/>
      <c r="G679" s="17"/>
      <c r="H679" s="20"/>
    </row>
    <row r="680" spans="1:8" x14ac:dyDescent="0.25">
      <c r="A680" s="18"/>
      <c r="B680" s="18"/>
      <c r="C680" s="20"/>
      <c r="D680" s="17"/>
      <c r="E680" s="17"/>
      <c r="F680" s="17"/>
      <c r="G680" s="17"/>
      <c r="H680" s="20"/>
    </row>
    <row r="681" spans="1:8" x14ac:dyDescent="0.25">
      <c r="A681" s="18"/>
      <c r="B681" s="18"/>
      <c r="C681" s="20"/>
      <c r="D681" s="17"/>
      <c r="E681" s="17"/>
      <c r="F681" s="17"/>
      <c r="G681" s="17"/>
      <c r="H681" s="20"/>
    </row>
    <row r="682" spans="1:8" x14ac:dyDescent="0.25">
      <c r="A682" s="18"/>
      <c r="B682" s="18"/>
      <c r="C682" s="20"/>
      <c r="D682" s="17"/>
      <c r="E682" s="17"/>
      <c r="F682" s="17"/>
      <c r="G682" s="17"/>
      <c r="H682" s="20"/>
    </row>
    <row r="683" spans="1:8" x14ac:dyDescent="0.25">
      <c r="A683" s="18"/>
      <c r="B683" s="18"/>
      <c r="C683" s="20"/>
      <c r="D683" s="17"/>
      <c r="E683" s="17"/>
      <c r="F683" s="17"/>
      <c r="G683" s="17"/>
      <c r="H683" s="20"/>
    </row>
    <row r="684" spans="1:8" x14ac:dyDescent="0.25">
      <c r="A684" s="18"/>
      <c r="B684" s="18"/>
      <c r="C684" s="20"/>
      <c r="D684" s="17"/>
      <c r="E684" s="17"/>
      <c r="F684" s="17"/>
      <c r="G684" s="17"/>
      <c r="H684" s="20"/>
    </row>
    <row r="685" spans="1:8" x14ac:dyDescent="0.25">
      <c r="A685" s="18"/>
      <c r="B685" s="18"/>
      <c r="C685" s="20"/>
      <c r="D685" s="17"/>
      <c r="E685" s="17"/>
      <c r="F685" s="17"/>
      <c r="G685" s="17"/>
      <c r="H685" s="20"/>
    </row>
    <row r="686" spans="1:8" x14ac:dyDescent="0.25">
      <c r="A686" s="18"/>
      <c r="B686" s="18"/>
      <c r="C686" s="20"/>
      <c r="D686" s="17"/>
      <c r="E686" s="17"/>
      <c r="F686" s="17"/>
      <c r="G686" s="17"/>
      <c r="H686" s="20"/>
    </row>
    <row r="687" spans="1:8" x14ac:dyDescent="0.25">
      <c r="A687" s="18"/>
      <c r="B687" s="18"/>
      <c r="C687" s="20"/>
      <c r="D687" s="17"/>
      <c r="E687" s="17"/>
      <c r="F687" s="17"/>
      <c r="G687" s="17"/>
      <c r="H687" s="20"/>
    </row>
    <row r="688" spans="1:8" x14ac:dyDescent="0.25">
      <c r="A688" s="18"/>
      <c r="B688" s="18"/>
      <c r="C688" s="20"/>
      <c r="D688" s="17"/>
      <c r="E688" s="17"/>
      <c r="F688" s="17"/>
      <c r="G688" s="17"/>
      <c r="H688" s="20"/>
    </row>
    <row r="689" spans="1:8" x14ac:dyDescent="0.25">
      <c r="A689" s="18"/>
      <c r="B689" s="18"/>
      <c r="C689" s="20"/>
      <c r="D689" s="17"/>
      <c r="E689" s="17"/>
      <c r="F689" s="17"/>
      <c r="G689" s="17"/>
      <c r="H689" s="20"/>
    </row>
    <row r="690" spans="1:8" x14ac:dyDescent="0.25">
      <c r="A690" s="18"/>
      <c r="B690" s="18"/>
      <c r="C690" s="20"/>
      <c r="D690" s="17"/>
      <c r="E690" s="17"/>
      <c r="F690" s="17"/>
      <c r="G690" s="17"/>
      <c r="H690" s="20"/>
    </row>
    <row r="691" spans="1:8" x14ac:dyDescent="0.25">
      <c r="A691" s="18"/>
      <c r="B691" s="18"/>
      <c r="C691" s="20"/>
      <c r="D691" s="17"/>
      <c r="E691" s="17"/>
      <c r="F691" s="17"/>
      <c r="G691" s="17"/>
      <c r="H691" s="20"/>
    </row>
    <row r="692" spans="1:8" x14ac:dyDescent="0.25">
      <c r="A692" s="18"/>
      <c r="B692" s="18"/>
      <c r="C692" s="20"/>
      <c r="D692" s="17"/>
      <c r="E692" s="17"/>
      <c r="F692" s="17"/>
      <c r="G692" s="17"/>
      <c r="H692" s="20"/>
    </row>
    <row r="693" spans="1:8" x14ac:dyDescent="0.25">
      <c r="A693" s="18"/>
      <c r="B693" s="18"/>
      <c r="C693" s="20"/>
      <c r="D693" s="17"/>
      <c r="E693" s="17"/>
      <c r="F693" s="17"/>
      <c r="G693" s="17"/>
      <c r="H693" s="20"/>
    </row>
    <row r="694" spans="1:8" x14ac:dyDescent="0.25">
      <c r="A694" s="18"/>
      <c r="B694" s="18"/>
      <c r="C694" s="20"/>
      <c r="D694" s="17"/>
      <c r="E694" s="17"/>
      <c r="F694" s="17"/>
      <c r="G694" s="17"/>
      <c r="H694" s="20"/>
    </row>
    <row r="695" spans="1:8" x14ac:dyDescent="0.25">
      <c r="A695" s="18"/>
      <c r="B695" s="18"/>
      <c r="C695" s="20"/>
      <c r="D695" s="17"/>
      <c r="E695" s="17"/>
      <c r="F695" s="17"/>
      <c r="G695" s="17"/>
      <c r="H695" s="20"/>
    </row>
    <row r="696" spans="1:8" x14ac:dyDescent="0.25">
      <c r="A696" s="18"/>
      <c r="B696" s="18"/>
      <c r="C696" s="20"/>
      <c r="D696" s="17"/>
      <c r="E696" s="17"/>
      <c r="F696" s="17"/>
      <c r="G696" s="17"/>
      <c r="H696" s="20"/>
    </row>
    <row r="697" spans="1:8" x14ac:dyDescent="0.25">
      <c r="A697" s="18"/>
      <c r="B697" s="18"/>
      <c r="C697" s="20"/>
      <c r="D697" s="17"/>
      <c r="E697" s="17"/>
      <c r="F697" s="17"/>
      <c r="G697" s="17"/>
      <c r="H697" s="20"/>
    </row>
    <row r="698" spans="1:8" x14ac:dyDescent="0.25">
      <c r="A698" s="18"/>
      <c r="B698" s="18"/>
      <c r="C698" s="20"/>
      <c r="D698" s="17"/>
      <c r="E698" s="17"/>
      <c r="F698" s="17"/>
      <c r="G698" s="17"/>
      <c r="H698" s="20"/>
    </row>
    <row r="699" spans="1:8" x14ac:dyDescent="0.25">
      <c r="A699" s="18"/>
      <c r="B699" s="18"/>
      <c r="C699" s="20"/>
      <c r="D699" s="17"/>
      <c r="E699" s="17"/>
      <c r="F699" s="17"/>
      <c r="G699" s="17"/>
      <c r="H699" s="20"/>
    </row>
    <row r="700" spans="1:8" x14ac:dyDescent="0.25">
      <c r="A700" s="18"/>
      <c r="B700" s="18"/>
      <c r="C700" s="20"/>
      <c r="D700" s="17"/>
      <c r="E700" s="17"/>
      <c r="F700" s="17"/>
      <c r="G700" s="17"/>
      <c r="H700" s="20"/>
    </row>
    <row r="701" spans="1:8" x14ac:dyDescent="0.25">
      <c r="A701" s="18"/>
      <c r="B701" s="18"/>
      <c r="C701" s="20"/>
      <c r="D701" s="17"/>
      <c r="E701" s="17"/>
      <c r="F701" s="17"/>
      <c r="G701" s="17"/>
      <c r="H701" s="20"/>
    </row>
    <row r="702" spans="1:8" x14ac:dyDescent="0.25">
      <c r="A702" s="18"/>
      <c r="B702" s="18"/>
      <c r="C702" s="20"/>
      <c r="D702" s="17"/>
      <c r="E702" s="17"/>
      <c r="F702" s="17"/>
      <c r="G702" s="17"/>
      <c r="H702" s="20"/>
    </row>
    <row r="703" spans="1:8" x14ac:dyDescent="0.25">
      <c r="A703" s="18"/>
      <c r="B703" s="18"/>
      <c r="C703" s="20"/>
      <c r="D703" s="17"/>
      <c r="E703" s="17"/>
      <c r="F703" s="17"/>
      <c r="G703" s="17"/>
      <c r="H703" s="20"/>
    </row>
    <row r="704" spans="1:8" x14ac:dyDescent="0.25">
      <c r="A704" s="18"/>
      <c r="B704" s="18"/>
      <c r="C704" s="20"/>
      <c r="D704" s="17"/>
      <c r="E704" s="17"/>
      <c r="F704" s="17"/>
      <c r="G704" s="17"/>
      <c r="H704" s="20"/>
    </row>
    <row r="705" spans="1:8" x14ac:dyDescent="0.25">
      <c r="A705" s="18"/>
      <c r="B705" s="18"/>
      <c r="C705" s="20"/>
      <c r="D705" s="17"/>
      <c r="E705" s="17"/>
      <c r="F705" s="17"/>
      <c r="G705" s="17"/>
      <c r="H705" s="20"/>
    </row>
    <row r="706" spans="1:8" x14ac:dyDescent="0.25">
      <c r="A706" s="18"/>
      <c r="B706" s="18"/>
      <c r="C706" s="20"/>
      <c r="D706" s="17"/>
      <c r="E706" s="17"/>
      <c r="F706" s="17"/>
      <c r="G706" s="17"/>
      <c r="H706" s="20"/>
    </row>
    <row r="707" spans="1:8" x14ac:dyDescent="0.25">
      <c r="A707" s="18"/>
      <c r="B707" s="18"/>
      <c r="C707" s="20"/>
      <c r="D707" s="17"/>
      <c r="E707" s="17"/>
      <c r="F707" s="17"/>
      <c r="G707" s="17"/>
      <c r="H707" s="20"/>
    </row>
    <row r="708" spans="1:8" x14ac:dyDescent="0.25">
      <c r="A708" s="18"/>
      <c r="B708" s="18"/>
      <c r="C708" s="20"/>
      <c r="D708" s="17"/>
      <c r="E708" s="17"/>
      <c r="F708" s="17"/>
      <c r="G708" s="17"/>
      <c r="H708" s="20"/>
    </row>
    <row r="709" spans="1:8" x14ac:dyDescent="0.25">
      <c r="A709" s="18"/>
      <c r="B709" s="18"/>
      <c r="C709" s="20"/>
      <c r="D709" s="17"/>
      <c r="E709" s="17"/>
      <c r="F709" s="17"/>
      <c r="G709" s="17"/>
      <c r="H709" s="20"/>
    </row>
    <row r="710" spans="1:8" x14ac:dyDescent="0.25">
      <c r="A710" s="18"/>
      <c r="B710" s="18"/>
      <c r="C710" s="20"/>
      <c r="D710" s="17"/>
      <c r="E710" s="17"/>
      <c r="F710" s="17"/>
      <c r="G710" s="17"/>
      <c r="H710" s="20"/>
    </row>
    <row r="711" spans="1:8" x14ac:dyDescent="0.25">
      <c r="A711" s="18"/>
      <c r="B711" s="18"/>
      <c r="C711" s="20"/>
      <c r="D711" s="17"/>
      <c r="E711" s="17"/>
      <c r="F711" s="17"/>
      <c r="G711" s="17"/>
      <c r="H711" s="20"/>
    </row>
    <row r="712" spans="1:8" x14ac:dyDescent="0.25">
      <c r="A712" s="18"/>
      <c r="B712" s="18"/>
      <c r="C712" s="20"/>
      <c r="D712" s="17"/>
      <c r="E712" s="17"/>
      <c r="F712" s="17"/>
      <c r="G712" s="17"/>
      <c r="H712" s="20"/>
    </row>
    <row r="713" spans="1:8" x14ac:dyDescent="0.25">
      <c r="A713" s="18"/>
      <c r="B713" s="18"/>
      <c r="C713" s="20"/>
      <c r="D713" s="17"/>
      <c r="E713" s="17"/>
      <c r="F713" s="17"/>
      <c r="G713" s="17"/>
      <c r="H713" s="20"/>
    </row>
    <row r="714" spans="1:8" x14ac:dyDescent="0.25">
      <c r="A714" s="18"/>
      <c r="B714" s="18"/>
      <c r="C714" s="20"/>
      <c r="D714" s="17"/>
      <c r="E714" s="17"/>
      <c r="F714" s="17"/>
      <c r="G714" s="17"/>
      <c r="H714" s="20"/>
    </row>
    <row r="715" spans="1:8" x14ac:dyDescent="0.25">
      <c r="A715" s="18"/>
      <c r="B715" s="18"/>
      <c r="C715" s="20"/>
      <c r="D715" s="17"/>
      <c r="E715" s="17"/>
      <c r="F715" s="17"/>
      <c r="G715" s="17"/>
      <c r="H715" s="20"/>
    </row>
    <row r="716" spans="1:8" x14ac:dyDescent="0.25">
      <c r="A716" s="18"/>
      <c r="B716" s="18"/>
      <c r="C716" s="20"/>
      <c r="D716" s="17"/>
      <c r="E716" s="17"/>
      <c r="F716" s="17"/>
      <c r="G716" s="17"/>
      <c r="H716" s="20"/>
    </row>
    <row r="717" spans="1:8" x14ac:dyDescent="0.25">
      <c r="A717" s="18"/>
      <c r="B717" s="18"/>
      <c r="C717" s="20"/>
      <c r="D717" s="17"/>
      <c r="E717" s="17"/>
      <c r="F717" s="17"/>
      <c r="G717" s="17"/>
      <c r="H717" s="20"/>
    </row>
    <row r="718" spans="1:8" x14ac:dyDescent="0.25">
      <c r="A718" s="18"/>
      <c r="B718" s="18"/>
      <c r="C718" s="20"/>
      <c r="D718" s="17"/>
      <c r="E718" s="17"/>
      <c r="F718" s="17"/>
      <c r="G718" s="17"/>
      <c r="H718" s="20"/>
    </row>
    <row r="719" spans="1:8" x14ac:dyDescent="0.25">
      <c r="A719" s="18"/>
      <c r="B719" s="18"/>
      <c r="C719" s="20"/>
      <c r="D719" s="17"/>
      <c r="E719" s="17"/>
      <c r="F719" s="17"/>
      <c r="G719" s="17"/>
      <c r="H719" s="20"/>
    </row>
    <row r="720" spans="1:8" x14ac:dyDescent="0.25">
      <c r="A720" s="18"/>
      <c r="B720" s="18"/>
      <c r="C720" s="20"/>
      <c r="D720" s="17"/>
      <c r="E720" s="17"/>
      <c r="F720" s="17"/>
      <c r="G720" s="17"/>
      <c r="H720" s="20"/>
    </row>
    <row r="721" spans="1:8" x14ac:dyDescent="0.25">
      <c r="A721" s="18"/>
      <c r="B721" s="18"/>
      <c r="C721" s="20"/>
      <c r="D721" s="17"/>
      <c r="E721" s="17"/>
      <c r="F721" s="17"/>
      <c r="G721" s="17"/>
      <c r="H721" s="20"/>
    </row>
    <row r="722" spans="1:8" x14ac:dyDescent="0.25">
      <c r="A722" s="18"/>
      <c r="B722" s="18"/>
      <c r="C722" s="20"/>
      <c r="D722" s="17"/>
      <c r="E722" s="17"/>
      <c r="F722" s="17"/>
      <c r="G722" s="17"/>
      <c r="H722" s="20"/>
    </row>
    <row r="723" spans="1:8" x14ac:dyDescent="0.25">
      <c r="A723" s="18"/>
      <c r="B723" s="18"/>
      <c r="C723" s="20"/>
      <c r="D723" s="17"/>
      <c r="E723" s="17"/>
      <c r="F723" s="17"/>
      <c r="G723" s="17"/>
      <c r="H723" s="20"/>
    </row>
    <row r="724" spans="1:8" x14ac:dyDescent="0.25">
      <c r="A724" s="18"/>
      <c r="B724" s="18"/>
      <c r="C724" s="20"/>
      <c r="D724" s="17"/>
      <c r="E724" s="17"/>
      <c r="F724" s="17"/>
      <c r="G724" s="17"/>
      <c r="H724" s="20"/>
    </row>
    <row r="725" spans="1:8" x14ac:dyDescent="0.25">
      <c r="A725" s="18"/>
      <c r="B725" s="18"/>
      <c r="C725" s="20"/>
      <c r="D725" s="17"/>
      <c r="E725" s="17"/>
      <c r="F725" s="17"/>
      <c r="G725" s="17"/>
      <c r="H725" s="20"/>
    </row>
    <row r="726" spans="1:8" x14ac:dyDescent="0.25">
      <c r="A726" s="18"/>
      <c r="B726" s="18"/>
      <c r="C726" s="20"/>
      <c r="D726" s="17"/>
      <c r="E726" s="17"/>
      <c r="F726" s="17"/>
      <c r="G726" s="17"/>
      <c r="H726" s="20"/>
    </row>
    <row r="727" spans="1:8" x14ac:dyDescent="0.25">
      <c r="A727" s="18"/>
      <c r="B727" s="18"/>
      <c r="C727" s="20"/>
      <c r="D727" s="17"/>
      <c r="E727" s="17"/>
      <c r="F727" s="17"/>
      <c r="G727" s="17"/>
      <c r="H727" s="20"/>
    </row>
    <row r="728" spans="1:8" x14ac:dyDescent="0.25">
      <c r="A728" s="18"/>
      <c r="B728" s="18"/>
      <c r="C728" s="20"/>
      <c r="D728" s="17"/>
      <c r="E728" s="17"/>
      <c r="F728" s="17"/>
      <c r="G728" s="17"/>
      <c r="H728" s="20"/>
    </row>
    <row r="729" spans="1:8" x14ac:dyDescent="0.25">
      <c r="A729" s="18"/>
      <c r="B729" s="18"/>
      <c r="C729" s="20"/>
      <c r="D729" s="17"/>
      <c r="E729" s="17"/>
      <c r="F729" s="17"/>
      <c r="G729" s="17"/>
      <c r="H729" s="20"/>
    </row>
    <row r="730" spans="1:8" x14ac:dyDescent="0.25">
      <c r="A730" s="18"/>
      <c r="B730" s="18"/>
      <c r="C730" s="20"/>
      <c r="D730" s="17"/>
      <c r="E730" s="17"/>
      <c r="F730" s="17"/>
      <c r="G730" s="17"/>
      <c r="H730" s="20"/>
    </row>
    <row r="731" spans="1:8" x14ac:dyDescent="0.25">
      <c r="A731" s="18"/>
      <c r="B731" s="18"/>
      <c r="C731" s="20"/>
      <c r="D731" s="17"/>
      <c r="E731" s="17"/>
      <c r="F731" s="17"/>
      <c r="G731" s="17"/>
      <c r="H731" s="20"/>
    </row>
    <row r="732" spans="1:8" x14ac:dyDescent="0.25">
      <c r="A732" s="18"/>
      <c r="B732" s="18"/>
      <c r="C732" s="20"/>
      <c r="D732" s="17"/>
      <c r="E732" s="17"/>
      <c r="F732" s="17"/>
      <c r="G732" s="17"/>
      <c r="H732" s="20"/>
    </row>
    <row r="733" spans="1:8" x14ac:dyDescent="0.25">
      <c r="A733" s="18"/>
      <c r="B733" s="18"/>
      <c r="C733" s="20"/>
      <c r="D733" s="17"/>
      <c r="E733" s="17"/>
      <c r="F733" s="17"/>
      <c r="G733" s="17"/>
      <c r="H733" s="20"/>
    </row>
    <row r="734" spans="1:8" x14ac:dyDescent="0.25">
      <c r="A734" s="18"/>
      <c r="B734" s="18"/>
      <c r="C734" s="20"/>
      <c r="D734" s="17"/>
      <c r="E734" s="17"/>
      <c r="F734" s="17"/>
      <c r="G734" s="17"/>
      <c r="H734" s="20"/>
    </row>
    <row r="735" spans="1:8" x14ac:dyDescent="0.25">
      <c r="A735" s="18"/>
      <c r="B735" s="18"/>
      <c r="C735" s="20"/>
      <c r="D735" s="17"/>
      <c r="E735" s="17"/>
      <c r="F735" s="17"/>
      <c r="G735" s="17"/>
      <c r="H735" s="20"/>
    </row>
    <row r="736" spans="1:8" x14ac:dyDescent="0.25">
      <c r="A736" s="18"/>
      <c r="B736" s="18"/>
      <c r="C736" s="20"/>
      <c r="D736" s="17"/>
      <c r="E736" s="17"/>
      <c r="F736" s="17"/>
      <c r="G736" s="17"/>
      <c r="H736" s="20"/>
    </row>
    <row r="737" spans="1:8" x14ac:dyDescent="0.25">
      <c r="A737" s="18"/>
      <c r="B737" s="18"/>
      <c r="C737" s="20"/>
      <c r="D737" s="17"/>
      <c r="E737" s="17"/>
      <c r="F737" s="17"/>
      <c r="G737" s="17"/>
      <c r="H737" s="20"/>
    </row>
    <row r="738" spans="1:8" x14ac:dyDescent="0.25">
      <c r="A738" s="18"/>
      <c r="B738" s="18"/>
      <c r="C738" s="20"/>
      <c r="D738" s="17"/>
      <c r="E738" s="17"/>
      <c r="F738" s="17"/>
      <c r="G738" s="17"/>
      <c r="H738" s="20"/>
    </row>
    <row r="739" spans="1:8" x14ac:dyDescent="0.25">
      <c r="A739" s="18"/>
      <c r="B739" s="18"/>
      <c r="C739" s="20"/>
      <c r="D739" s="17"/>
      <c r="E739" s="17"/>
      <c r="F739" s="17"/>
      <c r="G739" s="17"/>
      <c r="H739" s="20"/>
    </row>
    <row r="740" spans="1:8" x14ac:dyDescent="0.25">
      <c r="A740" s="18"/>
      <c r="B740" s="18"/>
      <c r="C740" s="20"/>
      <c r="D740" s="17"/>
      <c r="E740" s="17"/>
      <c r="F740" s="17"/>
      <c r="G740" s="17"/>
      <c r="H740" s="20"/>
    </row>
    <row r="741" spans="1:8" x14ac:dyDescent="0.25">
      <c r="A741" s="18"/>
      <c r="B741" s="18"/>
      <c r="C741" s="20"/>
      <c r="D741" s="17"/>
      <c r="E741" s="17"/>
      <c r="F741" s="17"/>
      <c r="G741" s="17"/>
      <c r="H741" s="20"/>
    </row>
    <row r="742" spans="1:8" x14ac:dyDescent="0.25">
      <c r="A742" s="18"/>
      <c r="B742" s="18"/>
      <c r="C742" s="20"/>
      <c r="D742" s="17"/>
      <c r="E742" s="17"/>
      <c r="F742" s="17"/>
      <c r="G742" s="17"/>
      <c r="H742" s="20"/>
    </row>
    <row r="743" spans="1:8" x14ac:dyDescent="0.25">
      <c r="A743" s="18"/>
      <c r="B743" s="18"/>
      <c r="C743" s="20"/>
      <c r="D743" s="17"/>
      <c r="E743" s="17"/>
      <c r="F743" s="17"/>
      <c r="G743" s="17"/>
      <c r="H743" s="20"/>
    </row>
    <row r="744" spans="1:8" x14ac:dyDescent="0.25">
      <c r="A744" s="18"/>
      <c r="B744" s="18"/>
      <c r="C744" s="20"/>
      <c r="D744" s="17"/>
      <c r="E744" s="17"/>
      <c r="F744" s="17"/>
      <c r="G744" s="17"/>
      <c r="H744" s="20"/>
    </row>
    <row r="745" spans="1:8" x14ac:dyDescent="0.25">
      <c r="A745" s="18"/>
      <c r="B745" s="18"/>
      <c r="C745" s="20"/>
      <c r="D745" s="17"/>
      <c r="E745" s="17"/>
      <c r="F745" s="17"/>
      <c r="G745" s="17"/>
      <c r="H745" s="20"/>
    </row>
    <row r="746" spans="1:8" x14ac:dyDescent="0.25">
      <c r="A746" s="18"/>
      <c r="B746" s="18"/>
      <c r="C746" s="20"/>
      <c r="D746" s="17"/>
      <c r="E746" s="17"/>
      <c r="F746" s="17"/>
      <c r="G746" s="17"/>
      <c r="H746" s="20"/>
    </row>
    <row r="747" spans="1:8" x14ac:dyDescent="0.25">
      <c r="A747" s="18"/>
      <c r="B747" s="18"/>
      <c r="C747" s="20"/>
      <c r="D747" s="17"/>
      <c r="E747" s="17"/>
      <c r="F747" s="17"/>
      <c r="G747" s="17"/>
      <c r="H747" s="20"/>
    </row>
    <row r="748" spans="1:8" x14ac:dyDescent="0.25">
      <c r="A748" s="18"/>
      <c r="B748" s="18"/>
      <c r="C748" s="20"/>
      <c r="D748" s="17"/>
      <c r="E748" s="17"/>
      <c r="F748" s="17"/>
      <c r="G748" s="17"/>
      <c r="H748" s="20"/>
    </row>
    <row r="749" spans="1:8" x14ac:dyDescent="0.25">
      <c r="A749" s="18"/>
      <c r="B749" s="18"/>
      <c r="C749" s="20"/>
      <c r="D749" s="17"/>
      <c r="E749" s="17"/>
      <c r="F749" s="17"/>
      <c r="G749" s="17"/>
      <c r="H749" s="20"/>
    </row>
    <row r="750" spans="1:8" x14ac:dyDescent="0.25">
      <c r="A750" s="18"/>
      <c r="B750" s="18"/>
      <c r="C750" s="20"/>
      <c r="D750" s="17"/>
      <c r="E750" s="17"/>
      <c r="F750" s="17"/>
      <c r="G750" s="17"/>
      <c r="H750" s="20"/>
    </row>
    <row r="751" spans="1:8" x14ac:dyDescent="0.25">
      <c r="A751" s="18"/>
      <c r="B751" s="18"/>
      <c r="C751" s="20"/>
      <c r="D751" s="17"/>
      <c r="E751" s="17"/>
      <c r="F751" s="17"/>
      <c r="G751" s="17"/>
      <c r="H751" s="20"/>
    </row>
    <row r="752" spans="1:8" x14ac:dyDescent="0.25">
      <c r="A752" s="18"/>
      <c r="B752" s="18"/>
      <c r="C752" s="20"/>
      <c r="D752" s="17"/>
      <c r="E752" s="17"/>
      <c r="F752" s="17"/>
      <c r="G752" s="17"/>
      <c r="H752" s="20"/>
    </row>
    <row r="753" spans="1:8" x14ac:dyDescent="0.25">
      <c r="A753" s="18"/>
      <c r="B753" s="18"/>
      <c r="C753" s="20"/>
      <c r="D753" s="17"/>
      <c r="E753" s="17"/>
      <c r="F753" s="17"/>
      <c r="G753" s="17"/>
      <c r="H753" s="20"/>
    </row>
    <row r="754" spans="1:8" x14ac:dyDescent="0.25">
      <c r="A754" s="18"/>
      <c r="B754" s="18"/>
      <c r="C754" s="20"/>
      <c r="D754" s="17"/>
      <c r="E754" s="17"/>
      <c r="F754" s="17"/>
      <c r="G754" s="17"/>
      <c r="H754" s="20"/>
    </row>
    <row r="755" spans="1:8" x14ac:dyDescent="0.25">
      <c r="A755" s="18"/>
      <c r="B755" s="18"/>
      <c r="C755" s="20"/>
      <c r="D755" s="17"/>
      <c r="E755" s="17"/>
      <c r="F755" s="17"/>
      <c r="G755" s="17"/>
      <c r="H755" s="20"/>
    </row>
    <row r="756" spans="1:8" x14ac:dyDescent="0.25">
      <c r="A756" s="18"/>
      <c r="B756" s="18"/>
      <c r="C756" s="20"/>
      <c r="D756" s="17"/>
      <c r="E756" s="17"/>
      <c r="F756" s="17"/>
      <c r="G756" s="17"/>
      <c r="H756" s="20"/>
    </row>
    <row r="757" spans="1:8" x14ac:dyDescent="0.25">
      <c r="A757" s="18"/>
      <c r="B757" s="18"/>
      <c r="C757" s="20"/>
      <c r="D757" s="17"/>
      <c r="E757" s="17"/>
      <c r="F757" s="17"/>
      <c r="G757" s="17"/>
      <c r="H757" s="20"/>
    </row>
    <row r="758" spans="1:8" x14ac:dyDescent="0.25">
      <c r="A758" s="18"/>
      <c r="B758" s="18"/>
      <c r="C758" s="20"/>
      <c r="D758" s="17"/>
      <c r="E758" s="17"/>
      <c r="F758" s="17"/>
      <c r="G758" s="17"/>
      <c r="H758" s="20"/>
    </row>
    <row r="759" spans="1:8" x14ac:dyDescent="0.25">
      <c r="A759" s="18"/>
      <c r="B759" s="18"/>
      <c r="C759" s="20"/>
      <c r="D759" s="17"/>
      <c r="E759" s="17"/>
      <c r="F759" s="17"/>
      <c r="G759" s="17"/>
      <c r="H759" s="20"/>
    </row>
    <row r="760" spans="1:8" x14ac:dyDescent="0.25">
      <c r="A760" s="18"/>
      <c r="B760" s="18"/>
      <c r="C760" s="20"/>
      <c r="D760" s="17"/>
      <c r="E760" s="17"/>
      <c r="F760" s="17"/>
      <c r="G760" s="17"/>
      <c r="H760" s="20"/>
    </row>
    <row r="761" spans="1:8" x14ac:dyDescent="0.25">
      <c r="A761" s="18"/>
      <c r="B761" s="18"/>
      <c r="C761" s="20"/>
      <c r="D761" s="17"/>
      <c r="E761" s="17"/>
      <c r="F761" s="17"/>
      <c r="G761" s="17"/>
      <c r="H761" s="20"/>
    </row>
    <row r="762" spans="1:8" x14ac:dyDescent="0.25">
      <c r="A762" s="18"/>
      <c r="B762" s="18"/>
      <c r="C762" s="20"/>
      <c r="D762" s="17"/>
      <c r="E762" s="17"/>
      <c r="F762" s="17"/>
      <c r="G762" s="17"/>
      <c r="H762" s="20"/>
    </row>
    <row r="763" spans="1:8" x14ac:dyDescent="0.25">
      <c r="A763" s="18"/>
      <c r="B763" s="18"/>
      <c r="C763" s="20"/>
      <c r="D763" s="17"/>
      <c r="E763" s="17"/>
      <c r="F763" s="17"/>
      <c r="G763" s="17"/>
      <c r="H763" s="20"/>
    </row>
    <row r="764" spans="1:8" x14ac:dyDescent="0.25">
      <c r="A764" s="18"/>
      <c r="B764" s="18"/>
      <c r="C764" s="20"/>
      <c r="D764" s="17"/>
      <c r="E764" s="17"/>
      <c r="F764" s="17"/>
      <c r="G764" s="17"/>
      <c r="H764" s="20"/>
    </row>
    <row r="765" spans="1:8" x14ac:dyDescent="0.25">
      <c r="A765" s="18"/>
      <c r="B765" s="18"/>
      <c r="C765" s="20"/>
      <c r="D765" s="17"/>
      <c r="E765" s="17"/>
      <c r="F765" s="17"/>
      <c r="G765" s="17"/>
      <c r="H765" s="20"/>
    </row>
    <row r="766" spans="1:8" x14ac:dyDescent="0.25">
      <c r="A766" s="18"/>
      <c r="B766" s="18"/>
      <c r="C766" s="20"/>
      <c r="D766" s="17"/>
      <c r="E766" s="17"/>
      <c r="F766" s="17"/>
      <c r="G766" s="17"/>
      <c r="H766" s="20"/>
    </row>
    <row r="767" spans="1:8" x14ac:dyDescent="0.25">
      <c r="A767" s="18"/>
      <c r="B767" s="18"/>
      <c r="C767" s="20"/>
      <c r="D767" s="17"/>
      <c r="E767" s="17"/>
      <c r="F767" s="17"/>
      <c r="G767" s="17"/>
      <c r="H767" s="20"/>
    </row>
    <row r="768" spans="1:8" x14ac:dyDescent="0.25">
      <c r="A768" s="18"/>
      <c r="B768" s="18"/>
      <c r="C768" s="20"/>
      <c r="D768" s="17"/>
      <c r="E768" s="17"/>
      <c r="F768" s="17"/>
      <c r="G768" s="17"/>
      <c r="H768" s="20"/>
    </row>
    <row r="769" spans="1:8" x14ac:dyDescent="0.25">
      <c r="A769" s="18"/>
      <c r="B769" s="18"/>
      <c r="C769" s="20"/>
      <c r="D769" s="17"/>
      <c r="E769" s="17"/>
      <c r="F769" s="17"/>
      <c r="G769" s="17"/>
      <c r="H769" s="20"/>
    </row>
    <row r="770" spans="1:8" x14ac:dyDescent="0.25">
      <c r="A770" s="18"/>
      <c r="B770" s="18"/>
      <c r="C770" s="20"/>
      <c r="D770" s="17"/>
      <c r="E770" s="17"/>
      <c r="F770" s="17"/>
      <c r="G770" s="17"/>
      <c r="H770" s="20"/>
    </row>
    <row r="771" spans="1:8" x14ac:dyDescent="0.25">
      <c r="A771" s="18"/>
      <c r="B771" s="18"/>
      <c r="C771" s="20"/>
      <c r="D771" s="17"/>
      <c r="E771" s="17"/>
      <c r="F771" s="17"/>
      <c r="G771" s="17"/>
      <c r="H771" s="20"/>
    </row>
    <row r="772" spans="1:8" x14ac:dyDescent="0.25">
      <c r="A772" s="18"/>
      <c r="B772" s="18"/>
      <c r="C772" s="20"/>
      <c r="D772" s="17"/>
      <c r="E772" s="17"/>
      <c r="F772" s="17"/>
      <c r="G772" s="17"/>
      <c r="H772" s="20"/>
    </row>
    <row r="773" spans="1:8" x14ac:dyDescent="0.25">
      <c r="A773" s="18"/>
      <c r="B773" s="18"/>
      <c r="C773" s="20"/>
      <c r="D773" s="17"/>
      <c r="E773" s="17"/>
      <c r="F773" s="17"/>
      <c r="G773" s="17"/>
      <c r="H773" s="20"/>
    </row>
    <row r="774" spans="1:8" x14ac:dyDescent="0.25">
      <c r="A774" s="18"/>
      <c r="B774" s="18"/>
      <c r="C774" s="20"/>
      <c r="D774" s="17"/>
      <c r="E774" s="17"/>
      <c r="F774" s="17"/>
      <c r="G774" s="17"/>
      <c r="H774" s="20"/>
    </row>
    <row r="775" spans="1:8" x14ac:dyDescent="0.25">
      <c r="A775" s="18"/>
      <c r="B775" s="18"/>
      <c r="C775" s="20"/>
      <c r="D775" s="17"/>
      <c r="E775" s="17"/>
      <c r="F775" s="17"/>
      <c r="G775" s="17"/>
      <c r="H775" s="20"/>
    </row>
    <row r="776" spans="1:8" x14ac:dyDescent="0.25">
      <c r="A776" s="18"/>
      <c r="B776" s="18"/>
      <c r="C776" s="20"/>
      <c r="D776" s="17"/>
      <c r="E776" s="17"/>
      <c r="F776" s="17"/>
      <c r="G776" s="17"/>
      <c r="H776" s="20"/>
    </row>
    <row r="777" spans="1:8" x14ac:dyDescent="0.25">
      <c r="A777" s="18"/>
      <c r="B777" s="18"/>
      <c r="C777" s="20"/>
      <c r="D777" s="17"/>
      <c r="E777" s="17"/>
      <c r="F777" s="17"/>
      <c r="G777" s="17"/>
      <c r="H777" s="20"/>
    </row>
    <row r="778" spans="1:8" x14ac:dyDescent="0.25">
      <c r="A778" s="18"/>
      <c r="B778" s="18"/>
      <c r="C778" s="20"/>
      <c r="D778" s="17"/>
      <c r="E778" s="17"/>
      <c r="F778" s="17"/>
      <c r="G778" s="17"/>
      <c r="H778" s="20"/>
    </row>
    <row r="779" spans="1:8" x14ac:dyDescent="0.25">
      <c r="A779" s="18"/>
      <c r="B779" s="18"/>
      <c r="C779" s="20"/>
      <c r="D779" s="17"/>
      <c r="E779" s="17"/>
      <c r="F779" s="17"/>
      <c r="G779" s="17"/>
      <c r="H779" s="20"/>
    </row>
    <row r="780" spans="1:8" x14ac:dyDescent="0.25">
      <c r="A780" s="18"/>
      <c r="B780" s="18"/>
      <c r="C780" s="20"/>
      <c r="D780" s="17"/>
      <c r="E780" s="17"/>
      <c r="F780" s="17"/>
      <c r="G780" s="17"/>
      <c r="H780" s="20"/>
    </row>
    <row r="781" spans="1:8" x14ac:dyDescent="0.25">
      <c r="A781" s="18"/>
      <c r="B781" s="18"/>
      <c r="C781" s="20"/>
      <c r="D781" s="17"/>
      <c r="E781" s="17"/>
      <c r="F781" s="17"/>
      <c r="G781" s="17"/>
      <c r="H781" s="20"/>
    </row>
    <row r="782" spans="1:8" x14ac:dyDescent="0.25">
      <c r="A782" s="18"/>
      <c r="B782" s="18"/>
      <c r="C782" s="20"/>
      <c r="D782" s="17"/>
      <c r="E782" s="17"/>
      <c r="F782" s="17"/>
      <c r="G782" s="17"/>
      <c r="H782" s="20"/>
    </row>
    <row r="783" spans="1:8" x14ac:dyDescent="0.25">
      <c r="A783" s="18"/>
      <c r="B783" s="18"/>
      <c r="C783" s="20"/>
      <c r="D783" s="17"/>
      <c r="E783" s="17"/>
      <c r="F783" s="17"/>
      <c r="G783" s="17"/>
      <c r="H783" s="20"/>
    </row>
    <row r="784" spans="1:8" x14ac:dyDescent="0.25">
      <c r="A784" s="18"/>
      <c r="B784" s="18"/>
      <c r="C784" s="20"/>
      <c r="D784" s="17"/>
      <c r="E784" s="17"/>
      <c r="F784" s="17"/>
      <c r="G784" s="17"/>
      <c r="H784" s="20"/>
    </row>
    <row r="785" spans="1:8" x14ac:dyDescent="0.25">
      <c r="A785" s="18"/>
      <c r="B785" s="18"/>
      <c r="C785" s="20"/>
      <c r="D785" s="17"/>
      <c r="E785" s="17"/>
      <c r="F785" s="17"/>
      <c r="G785" s="17"/>
      <c r="H785" s="20"/>
    </row>
    <row r="786" spans="1:8" x14ac:dyDescent="0.25">
      <c r="A786" s="18"/>
      <c r="B786" s="18"/>
      <c r="C786" s="20"/>
      <c r="D786" s="17"/>
      <c r="E786" s="17"/>
      <c r="F786" s="17"/>
      <c r="G786" s="17"/>
      <c r="H786" s="20"/>
    </row>
    <row r="787" spans="1:8" x14ac:dyDescent="0.25">
      <c r="A787" s="18"/>
      <c r="B787" s="18"/>
      <c r="C787" s="20"/>
      <c r="D787" s="17"/>
      <c r="E787" s="17"/>
      <c r="F787" s="17"/>
      <c r="G787" s="17"/>
      <c r="H787" s="20"/>
    </row>
    <row r="788" spans="1:8" x14ac:dyDescent="0.25">
      <c r="A788" s="18"/>
      <c r="B788" s="18"/>
      <c r="C788" s="20"/>
      <c r="D788" s="17"/>
      <c r="E788" s="17"/>
      <c r="F788" s="17"/>
      <c r="G788" s="17"/>
      <c r="H788" s="20"/>
    </row>
    <row r="789" spans="1:8" x14ac:dyDescent="0.25">
      <c r="A789" s="18"/>
      <c r="B789" s="18"/>
      <c r="C789" s="20"/>
      <c r="D789" s="17"/>
      <c r="E789" s="17"/>
      <c r="F789" s="17"/>
      <c r="G789" s="17"/>
      <c r="H789" s="20"/>
    </row>
    <row r="790" spans="1:8" x14ac:dyDescent="0.25">
      <c r="A790" s="18"/>
      <c r="B790" s="18"/>
      <c r="C790" s="20"/>
      <c r="D790" s="17"/>
      <c r="E790" s="17"/>
      <c r="F790" s="17"/>
      <c r="G790" s="17"/>
      <c r="H790" s="20"/>
    </row>
    <row r="791" spans="1:8" x14ac:dyDescent="0.25">
      <c r="A791" s="18"/>
      <c r="B791" s="18"/>
      <c r="C791" s="20"/>
      <c r="D791" s="17"/>
      <c r="E791" s="17"/>
      <c r="F791" s="17"/>
      <c r="G791" s="17"/>
      <c r="H791" s="20"/>
    </row>
    <row r="792" spans="1:8" x14ac:dyDescent="0.25">
      <c r="A792" s="18"/>
      <c r="B792" s="18"/>
      <c r="C792" s="20"/>
      <c r="D792" s="17"/>
      <c r="E792" s="17"/>
      <c r="F792" s="17"/>
      <c r="G792" s="17"/>
      <c r="H792" s="20"/>
    </row>
    <row r="793" spans="1:8" x14ac:dyDescent="0.25">
      <c r="A793" s="18"/>
      <c r="B793" s="18"/>
      <c r="C793" s="20"/>
      <c r="D793" s="17"/>
      <c r="E793" s="17"/>
      <c r="F793" s="17"/>
      <c r="G793" s="17"/>
      <c r="H793" s="20"/>
    </row>
    <row r="794" spans="1:8" x14ac:dyDescent="0.25">
      <c r="A794" s="18"/>
      <c r="B794" s="18"/>
      <c r="C794" s="20"/>
      <c r="D794" s="17"/>
      <c r="E794" s="17"/>
      <c r="F794" s="17"/>
      <c r="G794" s="17"/>
      <c r="H794" s="20"/>
    </row>
    <row r="795" spans="1:8" x14ac:dyDescent="0.25">
      <c r="A795" s="18"/>
      <c r="B795" s="18"/>
      <c r="C795" s="20"/>
      <c r="D795" s="17"/>
      <c r="E795" s="17"/>
      <c r="F795" s="17"/>
      <c r="G795" s="17"/>
      <c r="H795" s="20"/>
    </row>
    <row r="796" spans="1:8" x14ac:dyDescent="0.25">
      <c r="A796" s="18"/>
      <c r="B796" s="18"/>
      <c r="C796" s="20"/>
      <c r="D796" s="17"/>
      <c r="E796" s="17"/>
      <c r="F796" s="17"/>
      <c r="G796" s="17"/>
      <c r="H796" s="20"/>
    </row>
    <row r="797" spans="1:8" x14ac:dyDescent="0.25">
      <c r="A797" s="18"/>
      <c r="B797" s="18"/>
      <c r="C797" s="20"/>
      <c r="D797" s="17"/>
      <c r="E797" s="17"/>
      <c r="F797" s="17"/>
      <c r="G797" s="17"/>
      <c r="H797" s="20"/>
    </row>
    <row r="798" spans="1:8" x14ac:dyDescent="0.25">
      <c r="A798" s="18"/>
      <c r="B798" s="18"/>
      <c r="C798" s="20"/>
      <c r="D798" s="17"/>
      <c r="E798" s="17"/>
      <c r="F798" s="17"/>
      <c r="G798" s="17"/>
      <c r="H798" s="20"/>
    </row>
    <row r="799" spans="1:8" x14ac:dyDescent="0.25">
      <c r="A799" s="18"/>
      <c r="B799" s="18"/>
      <c r="C799" s="20"/>
      <c r="D799" s="17"/>
      <c r="E799" s="17"/>
      <c r="F799" s="17"/>
      <c r="G799" s="17"/>
      <c r="H799" s="20"/>
    </row>
    <row r="800" spans="1:8" x14ac:dyDescent="0.25">
      <c r="A800" s="18"/>
      <c r="B800" s="18"/>
      <c r="C800" s="20"/>
      <c r="D800" s="17"/>
      <c r="E800" s="17"/>
      <c r="F800" s="17"/>
      <c r="G800" s="17"/>
      <c r="H800" s="20"/>
    </row>
    <row r="801" spans="1:8" x14ac:dyDescent="0.25">
      <c r="A801" s="18"/>
      <c r="B801" s="18"/>
      <c r="C801" s="20"/>
      <c r="D801" s="17"/>
      <c r="E801" s="17"/>
      <c r="F801" s="17"/>
      <c r="G801" s="17"/>
      <c r="H801" s="20"/>
    </row>
    <row r="802" spans="1:8" x14ac:dyDescent="0.25">
      <c r="A802" s="18"/>
      <c r="B802" s="18"/>
      <c r="C802" s="20"/>
      <c r="D802" s="17"/>
      <c r="E802" s="17"/>
      <c r="F802" s="17"/>
      <c r="G802" s="17"/>
      <c r="H802" s="20"/>
    </row>
    <row r="803" spans="1:8" x14ac:dyDescent="0.25">
      <c r="A803" s="18"/>
      <c r="B803" s="18"/>
      <c r="C803" s="20"/>
      <c r="D803" s="17"/>
      <c r="E803" s="17"/>
      <c r="F803" s="17"/>
      <c r="G803" s="17"/>
      <c r="H803" s="20"/>
    </row>
    <row r="804" spans="1:8" x14ac:dyDescent="0.25">
      <c r="A804" s="18"/>
      <c r="B804" s="18"/>
      <c r="C804" s="20"/>
      <c r="D804" s="17"/>
      <c r="E804" s="17"/>
      <c r="F804" s="17"/>
      <c r="G804" s="17"/>
      <c r="H804" s="20"/>
    </row>
    <row r="805" spans="1:8" x14ac:dyDescent="0.25">
      <c r="A805" s="18"/>
      <c r="B805" s="18"/>
      <c r="C805" s="20"/>
      <c r="D805" s="17"/>
      <c r="E805" s="17"/>
      <c r="F805" s="17"/>
      <c r="G805" s="17"/>
      <c r="H805" s="20"/>
    </row>
    <row r="806" spans="1:8" x14ac:dyDescent="0.25">
      <c r="A806" s="18"/>
      <c r="B806" s="18"/>
      <c r="C806" s="20"/>
      <c r="D806" s="17"/>
      <c r="E806" s="17"/>
      <c r="F806" s="17"/>
      <c r="G806" s="17"/>
      <c r="H806" s="20"/>
    </row>
    <row r="807" spans="1:8" x14ac:dyDescent="0.25">
      <c r="A807" s="18"/>
      <c r="B807" s="18"/>
      <c r="C807" s="20"/>
      <c r="D807" s="17"/>
      <c r="E807" s="17"/>
      <c r="F807" s="17"/>
      <c r="G807" s="17"/>
      <c r="H807" s="20"/>
    </row>
    <row r="808" spans="1:8" x14ac:dyDescent="0.25">
      <c r="A808" s="18"/>
      <c r="B808" s="18"/>
      <c r="C808" s="20"/>
      <c r="D808" s="17"/>
      <c r="E808" s="17"/>
      <c r="F808" s="17"/>
      <c r="G808" s="17"/>
      <c r="H808" s="20"/>
    </row>
    <row r="809" spans="1:8" x14ac:dyDescent="0.25">
      <c r="A809" s="18"/>
      <c r="B809" s="18"/>
      <c r="C809" s="20"/>
      <c r="D809" s="17"/>
      <c r="E809" s="17"/>
      <c r="F809" s="17"/>
      <c r="G809" s="17"/>
      <c r="H809" s="20"/>
    </row>
    <row r="810" spans="1:8" x14ac:dyDescent="0.25">
      <c r="A810" s="18"/>
      <c r="B810" s="18"/>
      <c r="C810" s="20"/>
      <c r="D810" s="17"/>
      <c r="E810" s="17"/>
      <c r="F810" s="17"/>
      <c r="G810" s="17"/>
      <c r="H810" s="20"/>
    </row>
    <row r="811" spans="1:8" x14ac:dyDescent="0.25">
      <c r="A811" s="18"/>
      <c r="B811" s="18"/>
      <c r="C811" s="20"/>
      <c r="D811" s="17"/>
      <c r="E811" s="17"/>
      <c r="F811" s="17"/>
      <c r="G811" s="17"/>
      <c r="H811" s="20"/>
    </row>
    <row r="812" spans="1:8" x14ac:dyDescent="0.25">
      <c r="A812" s="18"/>
      <c r="B812" s="18"/>
      <c r="C812" s="20"/>
      <c r="D812" s="17"/>
      <c r="E812" s="17"/>
      <c r="F812" s="17"/>
      <c r="G812" s="17"/>
      <c r="H812" s="20"/>
    </row>
    <row r="813" spans="1:8" x14ac:dyDescent="0.25">
      <c r="A813" s="18"/>
      <c r="B813" s="18"/>
      <c r="C813" s="20"/>
      <c r="D813" s="17"/>
      <c r="E813" s="17"/>
      <c r="F813" s="17"/>
      <c r="G813" s="17"/>
      <c r="H813" s="20"/>
    </row>
    <row r="814" spans="1:8" x14ac:dyDescent="0.25">
      <c r="A814" s="18"/>
      <c r="B814" s="18"/>
      <c r="C814" s="20"/>
      <c r="D814" s="17"/>
      <c r="E814" s="17"/>
      <c r="F814" s="17"/>
      <c r="G814" s="17"/>
      <c r="H814" s="20"/>
    </row>
    <row r="815" spans="1:8" x14ac:dyDescent="0.25">
      <c r="A815" s="18"/>
      <c r="B815" s="18"/>
      <c r="C815" s="20"/>
      <c r="D815" s="17"/>
      <c r="E815" s="17"/>
      <c r="F815" s="17"/>
      <c r="G815" s="17"/>
      <c r="H815" s="20"/>
    </row>
    <row r="816" spans="1:8" x14ac:dyDescent="0.25">
      <c r="A816" s="18"/>
      <c r="B816" s="18"/>
      <c r="C816" s="20"/>
      <c r="D816" s="17"/>
      <c r="E816" s="17"/>
      <c r="F816" s="17"/>
      <c r="G816" s="17"/>
      <c r="H816" s="20"/>
    </row>
    <row r="817" spans="1:8" x14ac:dyDescent="0.25">
      <c r="A817" s="18"/>
      <c r="B817" s="18"/>
      <c r="C817" s="20"/>
      <c r="D817" s="17"/>
      <c r="E817" s="17"/>
      <c r="F817" s="17"/>
      <c r="G817" s="17"/>
      <c r="H817" s="20"/>
    </row>
    <row r="818" spans="1:8" x14ac:dyDescent="0.25">
      <c r="A818" s="18"/>
      <c r="B818" s="18"/>
      <c r="C818" s="20"/>
      <c r="D818" s="17"/>
      <c r="E818" s="17"/>
      <c r="F818" s="17"/>
      <c r="G818" s="17"/>
      <c r="H818" s="20"/>
    </row>
    <row r="819" spans="1:8" x14ac:dyDescent="0.25">
      <c r="A819" s="18"/>
      <c r="B819" s="18"/>
      <c r="C819" s="20"/>
      <c r="D819" s="17"/>
      <c r="E819" s="17"/>
      <c r="F819" s="17"/>
      <c r="G819" s="17"/>
      <c r="H819" s="20"/>
    </row>
    <row r="820" spans="1:8" x14ac:dyDescent="0.25">
      <c r="A820" s="18"/>
      <c r="B820" s="18"/>
      <c r="C820" s="20"/>
      <c r="D820" s="17"/>
      <c r="E820" s="17"/>
      <c r="F820" s="17"/>
      <c r="G820" s="17"/>
      <c r="H820" s="20"/>
    </row>
    <row r="821" spans="1:8" x14ac:dyDescent="0.25">
      <c r="A821" s="18"/>
      <c r="B821" s="18"/>
      <c r="C821" s="20"/>
      <c r="D821" s="17"/>
      <c r="E821" s="17"/>
      <c r="F821" s="17"/>
      <c r="G821" s="17"/>
      <c r="H821" s="20"/>
    </row>
    <row r="822" spans="1:8" x14ac:dyDescent="0.25">
      <c r="A822" s="18"/>
      <c r="B822" s="18"/>
      <c r="C822" s="20"/>
      <c r="D822" s="17"/>
      <c r="E822" s="17"/>
      <c r="F822" s="17"/>
      <c r="G822" s="17"/>
      <c r="H822" s="20"/>
    </row>
    <row r="823" spans="1:8" x14ac:dyDescent="0.25">
      <c r="A823" s="18"/>
      <c r="B823" s="18"/>
      <c r="C823" s="20"/>
      <c r="D823" s="17"/>
      <c r="E823" s="17"/>
      <c r="F823" s="17"/>
      <c r="G823" s="17"/>
      <c r="H823" s="20"/>
    </row>
    <row r="824" spans="1:8" x14ac:dyDescent="0.25">
      <c r="A824" s="18"/>
      <c r="B824" s="18"/>
      <c r="C824" s="20"/>
      <c r="D824" s="17"/>
      <c r="E824" s="17"/>
      <c r="F824" s="17"/>
      <c r="G824" s="17"/>
      <c r="H824" s="20"/>
    </row>
    <row r="825" spans="1:8" x14ac:dyDescent="0.25">
      <c r="A825" s="18"/>
      <c r="B825" s="18"/>
      <c r="C825" s="20"/>
      <c r="D825" s="17"/>
      <c r="E825" s="17"/>
      <c r="F825" s="17"/>
      <c r="G825" s="17"/>
      <c r="H825" s="20"/>
    </row>
    <row r="826" spans="1:8" x14ac:dyDescent="0.25">
      <c r="A826" s="18"/>
      <c r="B826" s="18"/>
      <c r="C826" s="20"/>
      <c r="D826" s="17"/>
      <c r="E826" s="17"/>
      <c r="F826" s="17"/>
      <c r="G826" s="17"/>
      <c r="H826" s="20"/>
    </row>
    <row r="827" spans="1:8" x14ac:dyDescent="0.25">
      <c r="A827" s="18"/>
      <c r="B827" s="18"/>
      <c r="C827" s="20"/>
      <c r="D827" s="17"/>
      <c r="E827" s="17"/>
      <c r="F827" s="17"/>
      <c r="G827" s="17"/>
      <c r="H827" s="20"/>
    </row>
    <row r="828" spans="1:8" x14ac:dyDescent="0.25">
      <c r="A828" s="18"/>
      <c r="B828" s="18"/>
      <c r="C828" s="20"/>
      <c r="D828" s="17"/>
      <c r="E828" s="17"/>
      <c r="F828" s="17"/>
      <c r="G828" s="17"/>
      <c r="H828" s="20"/>
    </row>
    <row r="829" spans="1:8" x14ac:dyDescent="0.25">
      <c r="A829" s="18"/>
      <c r="B829" s="18"/>
      <c r="C829" s="20"/>
      <c r="D829" s="17"/>
      <c r="E829" s="17"/>
      <c r="F829" s="17"/>
      <c r="G829" s="17"/>
      <c r="H829" s="20"/>
    </row>
    <row r="830" spans="1:8" x14ac:dyDescent="0.25">
      <c r="A830" s="18"/>
      <c r="B830" s="18"/>
      <c r="C830" s="20"/>
      <c r="D830" s="17"/>
      <c r="E830" s="17"/>
      <c r="F830" s="17"/>
      <c r="G830" s="17"/>
      <c r="H830" s="20"/>
    </row>
    <row r="831" spans="1:8" x14ac:dyDescent="0.25">
      <c r="A831" s="18"/>
      <c r="B831" s="18"/>
      <c r="C831" s="20"/>
      <c r="D831" s="17"/>
      <c r="E831" s="17"/>
      <c r="F831" s="17"/>
      <c r="G831" s="17"/>
      <c r="H831" s="20"/>
    </row>
    <row r="832" spans="1:8" x14ac:dyDescent="0.25">
      <c r="A832" s="18"/>
      <c r="B832" s="18"/>
      <c r="C832" s="20"/>
      <c r="D832" s="17"/>
      <c r="E832" s="17"/>
      <c r="F832" s="17"/>
      <c r="G832" s="17"/>
      <c r="H832" s="20"/>
    </row>
    <row r="833" spans="1:8" x14ac:dyDescent="0.25">
      <c r="A833" s="18"/>
      <c r="B833" s="18"/>
      <c r="C833" s="20"/>
      <c r="D833" s="17"/>
      <c r="E833" s="17"/>
      <c r="F833" s="17"/>
      <c r="G833" s="17"/>
      <c r="H833" s="20"/>
    </row>
    <row r="834" spans="1:8" x14ac:dyDescent="0.25">
      <c r="A834" s="18"/>
      <c r="B834" s="18"/>
      <c r="C834" s="20"/>
      <c r="D834" s="17"/>
      <c r="E834" s="17"/>
      <c r="F834" s="17"/>
      <c r="G834" s="17"/>
      <c r="H834" s="20"/>
    </row>
    <row r="835" spans="1:8" x14ac:dyDescent="0.25">
      <c r="A835" s="18"/>
      <c r="B835" s="18"/>
      <c r="C835" s="20"/>
      <c r="D835" s="17"/>
      <c r="E835" s="17"/>
      <c r="F835" s="17"/>
      <c r="G835" s="17"/>
      <c r="H835" s="20"/>
    </row>
    <row r="836" spans="1:8" x14ac:dyDescent="0.25">
      <c r="A836" s="18"/>
      <c r="B836" s="18"/>
      <c r="C836" s="20"/>
      <c r="D836" s="17"/>
      <c r="E836" s="17"/>
      <c r="F836" s="17"/>
      <c r="G836" s="17"/>
      <c r="H836" s="20"/>
    </row>
    <row r="837" spans="1:8" x14ac:dyDescent="0.25">
      <c r="A837" s="18"/>
      <c r="B837" s="18"/>
      <c r="C837" s="20"/>
      <c r="D837" s="17"/>
      <c r="E837" s="17"/>
      <c r="F837" s="17"/>
      <c r="G837" s="17"/>
      <c r="H837" s="20"/>
    </row>
    <row r="838" spans="1:8" x14ac:dyDescent="0.25">
      <c r="A838" s="18"/>
      <c r="B838" s="18"/>
      <c r="C838" s="20"/>
      <c r="D838" s="17"/>
      <c r="E838" s="17"/>
      <c r="F838" s="17"/>
      <c r="G838" s="17"/>
      <c r="H838" s="20"/>
    </row>
    <row r="839" spans="1:8" x14ac:dyDescent="0.25">
      <c r="A839" s="18"/>
      <c r="B839" s="18"/>
      <c r="C839" s="20"/>
      <c r="D839" s="17"/>
      <c r="E839" s="17"/>
      <c r="F839" s="17"/>
      <c r="G839" s="17"/>
      <c r="H839" s="20"/>
    </row>
    <row r="840" spans="1:8" x14ac:dyDescent="0.25">
      <c r="A840" s="18"/>
      <c r="B840" s="18"/>
      <c r="C840" s="20"/>
      <c r="D840" s="17"/>
      <c r="E840" s="17"/>
      <c r="F840" s="17"/>
      <c r="G840" s="17"/>
      <c r="H840" s="20"/>
    </row>
    <row r="841" spans="1:8" x14ac:dyDescent="0.25">
      <c r="A841" s="18"/>
      <c r="B841" s="18"/>
      <c r="C841" s="20"/>
      <c r="D841" s="17"/>
      <c r="E841" s="17"/>
      <c r="F841" s="17"/>
      <c r="G841" s="17"/>
      <c r="H841" s="20"/>
    </row>
    <row r="842" spans="1:8" x14ac:dyDescent="0.25">
      <c r="A842" s="18"/>
      <c r="B842" s="18"/>
      <c r="C842" s="20"/>
      <c r="D842" s="17"/>
      <c r="E842" s="17"/>
      <c r="F842" s="17"/>
      <c r="G842" s="17"/>
      <c r="H842" s="20"/>
    </row>
    <row r="843" spans="1:8" x14ac:dyDescent="0.25">
      <c r="A843" s="18"/>
      <c r="B843" s="18"/>
      <c r="C843" s="20"/>
      <c r="D843" s="17"/>
      <c r="E843" s="17"/>
      <c r="F843" s="17"/>
      <c r="G843" s="17"/>
      <c r="H843" s="20"/>
    </row>
    <row r="844" spans="1:8" x14ac:dyDescent="0.25">
      <c r="A844" s="18"/>
      <c r="B844" s="18"/>
      <c r="C844" s="20"/>
      <c r="D844" s="17"/>
      <c r="E844" s="17"/>
      <c r="F844" s="17"/>
      <c r="G844" s="17"/>
      <c r="H844" s="20"/>
    </row>
    <row r="845" spans="1:8" x14ac:dyDescent="0.25">
      <c r="A845" s="18"/>
      <c r="B845" s="18"/>
      <c r="C845" s="20"/>
      <c r="D845" s="17"/>
      <c r="E845" s="17"/>
      <c r="F845" s="17"/>
      <c r="G845" s="17"/>
      <c r="H845" s="20"/>
    </row>
    <row r="846" spans="1:8" x14ac:dyDescent="0.25">
      <c r="A846" s="18"/>
      <c r="B846" s="18"/>
      <c r="C846" s="20"/>
      <c r="D846" s="17"/>
      <c r="E846" s="17"/>
      <c r="F846" s="17"/>
      <c r="G846" s="17"/>
      <c r="H846" s="20"/>
    </row>
    <row r="847" spans="1:8" x14ac:dyDescent="0.25">
      <c r="A847" s="18"/>
      <c r="B847" s="18"/>
      <c r="C847" s="20"/>
      <c r="D847" s="17"/>
      <c r="E847" s="17"/>
      <c r="F847" s="17"/>
      <c r="G847" s="17"/>
      <c r="H847" s="20"/>
    </row>
    <row r="848" spans="1:8" x14ac:dyDescent="0.25">
      <c r="A848" s="18"/>
      <c r="B848" s="18"/>
      <c r="C848" s="20"/>
      <c r="D848" s="17"/>
      <c r="E848" s="17"/>
      <c r="F848" s="17"/>
      <c r="G848" s="17"/>
      <c r="H848" s="20"/>
    </row>
    <row r="849" spans="1:8" x14ac:dyDescent="0.25">
      <c r="A849" s="18"/>
      <c r="B849" s="18"/>
      <c r="C849" s="20"/>
      <c r="D849" s="17"/>
      <c r="E849" s="17"/>
      <c r="F849" s="17"/>
      <c r="G849" s="17"/>
      <c r="H849" s="20"/>
    </row>
    <row r="850" spans="1:8" x14ac:dyDescent="0.25">
      <c r="A850" s="18"/>
      <c r="B850" s="18"/>
      <c r="C850" s="20"/>
      <c r="D850" s="17"/>
      <c r="E850" s="17"/>
      <c r="F850" s="17"/>
      <c r="G850" s="17"/>
      <c r="H850" s="20"/>
    </row>
    <row r="851" spans="1:8" x14ac:dyDescent="0.25">
      <c r="A851" s="18"/>
      <c r="B851" s="18"/>
      <c r="C851" s="20"/>
      <c r="D851" s="17"/>
      <c r="E851" s="17"/>
      <c r="F851" s="17"/>
      <c r="G851" s="17"/>
      <c r="H851" s="20"/>
    </row>
    <row r="852" spans="1:8" x14ac:dyDescent="0.25">
      <c r="A852" s="18"/>
      <c r="B852" s="18"/>
      <c r="C852" s="20"/>
      <c r="D852" s="17"/>
      <c r="E852" s="17"/>
      <c r="F852" s="17"/>
      <c r="G852" s="17"/>
      <c r="H852" s="20"/>
    </row>
    <row r="853" spans="1:8" x14ac:dyDescent="0.25">
      <c r="A853" s="18"/>
      <c r="B853" s="18"/>
      <c r="C853" s="20"/>
      <c r="D853" s="17"/>
      <c r="E853" s="17"/>
      <c r="F853" s="17"/>
      <c r="G853" s="17"/>
      <c r="H853" s="20"/>
    </row>
    <row r="854" spans="1:8" x14ac:dyDescent="0.25">
      <c r="A854" s="18"/>
      <c r="B854" s="18"/>
      <c r="C854" s="20"/>
      <c r="D854" s="17"/>
      <c r="E854" s="17"/>
      <c r="F854" s="17"/>
      <c r="G854" s="17"/>
      <c r="H854" s="20"/>
    </row>
    <row r="855" spans="1:8" x14ac:dyDescent="0.25">
      <c r="A855" s="18"/>
      <c r="B855" s="18"/>
      <c r="C855" s="20"/>
      <c r="D855" s="17"/>
      <c r="E855" s="17"/>
      <c r="F855" s="17"/>
      <c r="G855" s="17"/>
      <c r="H855" s="20"/>
    </row>
    <row r="856" spans="1:8" x14ac:dyDescent="0.25">
      <c r="A856" s="18"/>
      <c r="B856" s="18"/>
      <c r="C856" s="20"/>
      <c r="D856" s="17"/>
      <c r="E856" s="17"/>
      <c r="F856" s="17"/>
      <c r="G856" s="17"/>
      <c r="H856" s="20"/>
    </row>
    <row r="857" spans="1:8" x14ac:dyDescent="0.25">
      <c r="A857" s="18"/>
      <c r="B857" s="18"/>
      <c r="C857" s="20"/>
      <c r="D857" s="17"/>
      <c r="E857" s="17"/>
      <c r="F857" s="17"/>
      <c r="G857" s="17"/>
      <c r="H857" s="20"/>
    </row>
    <row r="858" spans="1:8" x14ac:dyDescent="0.25">
      <c r="A858" s="18"/>
      <c r="B858" s="18"/>
      <c r="C858" s="20"/>
      <c r="D858" s="17"/>
      <c r="E858" s="17"/>
      <c r="F858" s="17"/>
      <c r="G858" s="17"/>
      <c r="H858" s="20"/>
    </row>
    <row r="859" spans="1:8" x14ac:dyDescent="0.25">
      <c r="A859" s="18"/>
      <c r="B859" s="18"/>
      <c r="C859" s="20"/>
      <c r="D859" s="17"/>
      <c r="E859" s="17"/>
      <c r="F859" s="17"/>
      <c r="G859" s="17"/>
      <c r="H859" s="20"/>
    </row>
    <row r="860" spans="1:8" x14ac:dyDescent="0.25">
      <c r="A860" s="18"/>
      <c r="B860" s="18"/>
      <c r="C860" s="20"/>
      <c r="D860" s="17"/>
      <c r="E860" s="17"/>
      <c r="F860" s="17"/>
      <c r="G860" s="17"/>
      <c r="H860" s="20"/>
    </row>
    <row r="861" spans="1:8" x14ac:dyDescent="0.25">
      <c r="A861" s="18"/>
      <c r="B861" s="18"/>
      <c r="C861" s="20"/>
      <c r="D861" s="17"/>
      <c r="E861" s="17"/>
      <c r="F861" s="17"/>
      <c r="G861" s="17"/>
      <c r="H861" s="20"/>
    </row>
    <row r="862" spans="1:8" x14ac:dyDescent="0.25">
      <c r="A862" s="18"/>
      <c r="B862" s="18"/>
      <c r="C862" s="20"/>
      <c r="D862" s="17"/>
      <c r="E862" s="17"/>
      <c r="F862" s="17"/>
      <c r="G862" s="17"/>
      <c r="H862" s="20"/>
    </row>
    <row r="863" spans="1:8" x14ac:dyDescent="0.25">
      <c r="A863" s="18"/>
      <c r="B863" s="18"/>
      <c r="C863" s="20"/>
      <c r="D863" s="17"/>
      <c r="E863" s="17"/>
      <c r="F863" s="17"/>
      <c r="G863" s="17"/>
      <c r="H863" s="20"/>
    </row>
    <row r="864" spans="1:8" x14ac:dyDescent="0.25">
      <c r="A864" s="18"/>
      <c r="B864" s="18"/>
      <c r="C864" s="20"/>
      <c r="D864" s="17"/>
      <c r="E864" s="17"/>
      <c r="F864" s="17"/>
      <c r="G864" s="17"/>
      <c r="H864" s="20"/>
    </row>
    <row r="865" spans="1:8" x14ac:dyDescent="0.25">
      <c r="A865" s="18"/>
      <c r="B865" s="18"/>
      <c r="C865" s="20"/>
      <c r="D865" s="17"/>
      <c r="E865" s="17"/>
      <c r="F865" s="17"/>
      <c r="G865" s="17"/>
      <c r="H865" s="20"/>
    </row>
    <row r="866" spans="1:8" x14ac:dyDescent="0.25">
      <c r="A866" s="18"/>
      <c r="B866" s="18"/>
      <c r="C866" s="20"/>
      <c r="D866" s="17"/>
      <c r="E866" s="17"/>
      <c r="F866" s="17"/>
      <c r="G866" s="17"/>
      <c r="H866" s="20"/>
    </row>
    <row r="867" spans="1:8" x14ac:dyDescent="0.25">
      <c r="A867" s="18"/>
      <c r="B867" s="18"/>
      <c r="C867" s="20"/>
      <c r="D867" s="17"/>
      <c r="E867" s="17"/>
      <c r="F867" s="17"/>
      <c r="G867" s="17"/>
      <c r="H867" s="20"/>
    </row>
    <row r="868" spans="1:8" x14ac:dyDescent="0.25">
      <c r="A868" s="18"/>
      <c r="B868" s="18"/>
      <c r="C868" s="20"/>
      <c r="D868" s="17"/>
      <c r="E868" s="17"/>
      <c r="F868" s="17"/>
      <c r="G868" s="17"/>
      <c r="H868" s="20"/>
    </row>
    <row r="869" spans="1:8" x14ac:dyDescent="0.25">
      <c r="A869" s="18"/>
      <c r="B869" s="18"/>
      <c r="C869" s="20"/>
      <c r="D869" s="17"/>
      <c r="E869" s="17"/>
      <c r="F869" s="17"/>
      <c r="G869" s="17"/>
      <c r="H869" s="20"/>
    </row>
    <row r="870" spans="1:8" x14ac:dyDescent="0.25">
      <c r="A870" s="18"/>
      <c r="B870" s="18"/>
      <c r="C870" s="20"/>
      <c r="D870" s="17"/>
      <c r="E870" s="17"/>
      <c r="F870" s="17"/>
      <c r="G870" s="17"/>
      <c r="H870" s="20"/>
    </row>
    <row r="871" spans="1:8" x14ac:dyDescent="0.25">
      <c r="A871" s="18"/>
      <c r="B871" s="18"/>
      <c r="C871" s="20"/>
      <c r="D871" s="17"/>
      <c r="E871" s="17"/>
      <c r="F871" s="17"/>
      <c r="G871" s="17"/>
      <c r="H871" s="20"/>
    </row>
    <row r="872" spans="1:8" x14ac:dyDescent="0.25">
      <c r="A872" s="18"/>
      <c r="B872" s="18"/>
      <c r="C872" s="20"/>
      <c r="D872" s="17"/>
      <c r="E872" s="17"/>
      <c r="F872" s="17"/>
      <c r="G872" s="17"/>
      <c r="H872" s="20"/>
    </row>
    <row r="873" spans="1:8" x14ac:dyDescent="0.25">
      <c r="A873" s="18"/>
      <c r="B873" s="18"/>
      <c r="C873" s="20"/>
      <c r="D873" s="17"/>
      <c r="E873" s="17"/>
      <c r="F873" s="17"/>
      <c r="G873" s="17"/>
      <c r="H873" s="20"/>
    </row>
    <row r="874" spans="1:8" x14ac:dyDescent="0.25">
      <c r="A874" s="18"/>
      <c r="B874" s="18"/>
      <c r="C874" s="20"/>
      <c r="D874" s="17"/>
      <c r="E874" s="17"/>
      <c r="F874" s="17"/>
      <c r="G874" s="17"/>
      <c r="H874" s="20"/>
    </row>
    <row r="875" spans="1:8" x14ac:dyDescent="0.25">
      <c r="A875" s="18"/>
      <c r="B875" s="18"/>
      <c r="C875" s="20"/>
      <c r="D875" s="17"/>
      <c r="E875" s="17"/>
      <c r="F875" s="17"/>
      <c r="G875" s="17"/>
      <c r="H875" s="20"/>
    </row>
    <row r="876" spans="1:8" x14ac:dyDescent="0.25">
      <c r="A876" s="18"/>
      <c r="B876" s="18"/>
      <c r="C876" s="20"/>
      <c r="D876" s="17"/>
      <c r="E876" s="17"/>
      <c r="F876" s="17"/>
      <c r="G876" s="17"/>
      <c r="H876" s="20"/>
    </row>
    <row r="877" spans="1:8" x14ac:dyDescent="0.25">
      <c r="A877" s="18"/>
      <c r="B877" s="18"/>
      <c r="C877" s="20"/>
      <c r="D877" s="17"/>
      <c r="E877" s="17"/>
      <c r="F877" s="17"/>
      <c r="G877" s="17"/>
      <c r="H877" s="20"/>
    </row>
    <row r="878" spans="1:8" x14ac:dyDescent="0.25">
      <c r="A878" s="18"/>
      <c r="B878" s="18"/>
      <c r="C878" s="20"/>
      <c r="D878" s="17"/>
      <c r="E878" s="17"/>
      <c r="F878" s="17"/>
      <c r="G878" s="17"/>
      <c r="H878" s="20"/>
    </row>
    <row r="879" spans="1:8" x14ac:dyDescent="0.25">
      <c r="A879" s="18"/>
      <c r="B879" s="18"/>
      <c r="C879" s="20"/>
      <c r="D879" s="17"/>
      <c r="E879" s="17"/>
      <c r="F879" s="17"/>
      <c r="G879" s="17"/>
      <c r="H879" s="20"/>
    </row>
    <row r="880" spans="1:8" x14ac:dyDescent="0.25">
      <c r="A880" s="18"/>
      <c r="B880" s="18"/>
      <c r="C880" s="20"/>
      <c r="D880" s="17"/>
      <c r="E880" s="17"/>
      <c r="F880" s="17"/>
      <c r="G880" s="17"/>
      <c r="H880" s="20"/>
    </row>
    <row r="881" spans="1:8" x14ac:dyDescent="0.25">
      <c r="A881" s="18"/>
      <c r="B881" s="18"/>
      <c r="C881" s="20"/>
      <c r="D881" s="17"/>
      <c r="E881" s="17"/>
      <c r="F881" s="17"/>
      <c r="G881" s="17"/>
      <c r="H881" s="20"/>
    </row>
    <row r="882" spans="1:8" x14ac:dyDescent="0.25">
      <c r="A882" s="18"/>
      <c r="B882" s="18"/>
      <c r="C882" s="20"/>
      <c r="D882" s="17"/>
      <c r="E882" s="17"/>
      <c r="F882" s="17"/>
      <c r="G882" s="17"/>
      <c r="H882" s="20"/>
    </row>
    <row r="883" spans="1:8" x14ac:dyDescent="0.25">
      <c r="A883" s="18"/>
      <c r="B883" s="18"/>
      <c r="C883" s="20"/>
      <c r="D883" s="17"/>
      <c r="E883" s="17"/>
      <c r="F883" s="17"/>
      <c r="G883" s="17"/>
      <c r="H883" s="20"/>
    </row>
    <row r="884" spans="1:8" x14ac:dyDescent="0.25">
      <c r="A884" s="18"/>
      <c r="B884" s="18"/>
      <c r="C884" s="20"/>
      <c r="D884" s="17"/>
      <c r="E884" s="17"/>
      <c r="F884" s="17"/>
      <c r="G884" s="17"/>
      <c r="H884" s="20"/>
    </row>
    <row r="885" spans="1:8" x14ac:dyDescent="0.25">
      <c r="A885" s="18"/>
      <c r="B885" s="18"/>
      <c r="C885" s="20"/>
      <c r="D885" s="17"/>
      <c r="E885" s="17"/>
      <c r="F885" s="17"/>
      <c r="G885" s="17"/>
      <c r="H885" s="20"/>
    </row>
    <row r="886" spans="1:8" x14ac:dyDescent="0.25">
      <c r="A886" s="18"/>
      <c r="B886" s="18"/>
      <c r="C886" s="20"/>
      <c r="D886" s="17"/>
      <c r="E886" s="17"/>
      <c r="F886" s="17"/>
      <c r="G886" s="17"/>
      <c r="H886" s="20"/>
    </row>
    <row r="887" spans="1:8" x14ac:dyDescent="0.25">
      <c r="A887" s="18"/>
      <c r="B887" s="18"/>
      <c r="C887" s="20"/>
      <c r="D887" s="17"/>
      <c r="E887" s="17"/>
      <c r="F887" s="17"/>
      <c r="G887" s="17"/>
      <c r="H887" s="20"/>
    </row>
    <row r="888" spans="1:8" x14ac:dyDescent="0.25">
      <c r="A888" s="18"/>
      <c r="B888" s="18"/>
      <c r="C888" s="20"/>
      <c r="D888" s="17"/>
      <c r="E888" s="17"/>
      <c r="F888" s="17"/>
      <c r="G888" s="17"/>
      <c r="H888" s="20"/>
    </row>
    <row r="889" spans="1:8" x14ac:dyDescent="0.25">
      <c r="A889" s="18"/>
      <c r="B889" s="18"/>
      <c r="C889" s="20"/>
      <c r="D889" s="17"/>
      <c r="E889" s="17"/>
      <c r="F889" s="17"/>
      <c r="G889" s="17"/>
      <c r="H889" s="20"/>
    </row>
    <row r="890" spans="1:8" x14ac:dyDescent="0.25">
      <c r="A890" s="18"/>
      <c r="B890" s="18"/>
      <c r="C890" s="20"/>
      <c r="D890" s="17"/>
      <c r="E890" s="17"/>
      <c r="F890" s="17"/>
      <c r="G890" s="17"/>
      <c r="H890" s="20"/>
    </row>
    <row r="891" spans="1:8" x14ac:dyDescent="0.25">
      <c r="A891" s="18"/>
      <c r="B891" s="18"/>
      <c r="C891" s="20"/>
      <c r="D891" s="17"/>
      <c r="E891" s="17"/>
      <c r="F891" s="17"/>
      <c r="G891" s="17"/>
      <c r="H891" s="20"/>
    </row>
    <row r="892" spans="1:8" x14ac:dyDescent="0.25">
      <c r="A892" s="18"/>
      <c r="B892" s="18"/>
      <c r="C892" s="20"/>
      <c r="D892" s="17"/>
      <c r="E892" s="17"/>
      <c r="F892" s="17"/>
      <c r="G892" s="17"/>
      <c r="H892" s="20"/>
    </row>
    <row r="893" spans="1:8" x14ac:dyDescent="0.25">
      <c r="A893" s="18"/>
      <c r="B893" s="18"/>
      <c r="C893" s="20"/>
      <c r="D893" s="17"/>
      <c r="E893" s="17"/>
      <c r="F893" s="17"/>
      <c r="G893" s="17"/>
      <c r="H893" s="20"/>
    </row>
    <row r="894" spans="1:8" x14ac:dyDescent="0.25">
      <c r="A894" s="18"/>
      <c r="B894" s="18"/>
      <c r="C894" s="20"/>
      <c r="D894" s="17"/>
      <c r="E894" s="17"/>
      <c r="F894" s="17"/>
      <c r="G894" s="17"/>
      <c r="H894" s="20"/>
    </row>
    <row r="895" spans="1:8" x14ac:dyDescent="0.25">
      <c r="A895" s="18"/>
      <c r="B895" s="18"/>
      <c r="C895" s="20"/>
      <c r="D895" s="17"/>
      <c r="E895" s="17"/>
      <c r="F895" s="17"/>
      <c r="G895" s="17"/>
      <c r="H895" s="20"/>
    </row>
    <row r="896" spans="1:8" x14ac:dyDescent="0.25">
      <c r="A896" s="18"/>
      <c r="B896" s="18"/>
      <c r="C896" s="20"/>
      <c r="D896" s="17"/>
      <c r="E896" s="17"/>
      <c r="F896" s="17"/>
      <c r="G896" s="17"/>
      <c r="H896" s="20"/>
    </row>
    <row r="897" spans="1:8" x14ac:dyDescent="0.25">
      <c r="A897" s="18"/>
      <c r="B897" s="18"/>
      <c r="C897" s="20"/>
      <c r="D897" s="17"/>
      <c r="E897" s="17"/>
      <c r="F897" s="17"/>
      <c r="G897" s="17"/>
      <c r="H897" s="20"/>
    </row>
    <row r="898" spans="1:8" x14ac:dyDescent="0.25">
      <c r="A898" s="18"/>
      <c r="B898" s="18"/>
      <c r="C898" s="20"/>
      <c r="D898" s="17"/>
      <c r="E898" s="17"/>
      <c r="F898" s="17"/>
      <c r="G898" s="17"/>
      <c r="H898" s="20"/>
    </row>
    <row r="899" spans="1:8" x14ac:dyDescent="0.25">
      <c r="A899" s="18"/>
      <c r="B899" s="18"/>
      <c r="C899" s="20"/>
      <c r="D899" s="17"/>
      <c r="E899" s="17"/>
      <c r="F899" s="17"/>
      <c r="G899" s="17"/>
      <c r="H899" s="20"/>
    </row>
    <row r="900" spans="1:8" x14ac:dyDescent="0.25">
      <c r="A900" s="18"/>
      <c r="B900" s="18"/>
      <c r="C900" s="20"/>
      <c r="D900" s="17"/>
      <c r="E900" s="17"/>
      <c r="F900" s="17"/>
      <c r="G900" s="17"/>
      <c r="H900" s="20"/>
    </row>
    <row r="901" spans="1:8" x14ac:dyDescent="0.25">
      <c r="A901" s="18"/>
      <c r="B901" s="18"/>
      <c r="C901" s="20"/>
      <c r="D901" s="17"/>
      <c r="E901" s="17"/>
      <c r="F901" s="17"/>
      <c r="G901" s="17"/>
      <c r="H901" s="20"/>
    </row>
    <row r="902" spans="1:8" x14ac:dyDescent="0.25">
      <c r="A902" s="18"/>
      <c r="B902" s="18"/>
      <c r="C902" s="20"/>
      <c r="D902" s="17"/>
      <c r="E902" s="17"/>
      <c r="F902" s="17"/>
      <c r="G902" s="17"/>
      <c r="H902" s="20"/>
    </row>
    <row r="903" spans="1:8" x14ac:dyDescent="0.25">
      <c r="A903" s="18"/>
      <c r="B903" s="18"/>
      <c r="C903" s="20"/>
      <c r="D903" s="17"/>
      <c r="E903" s="17"/>
      <c r="F903" s="17"/>
      <c r="G903" s="17"/>
      <c r="H903" s="20"/>
    </row>
    <row r="904" spans="1:8" x14ac:dyDescent="0.25">
      <c r="A904" s="18"/>
      <c r="B904" s="18"/>
      <c r="C904" s="20"/>
      <c r="D904" s="17"/>
      <c r="E904" s="17"/>
      <c r="F904" s="17"/>
      <c r="G904" s="17"/>
      <c r="H904" s="20"/>
    </row>
    <row r="905" spans="1:8" x14ac:dyDescent="0.25">
      <c r="A905" s="18"/>
      <c r="B905" s="18"/>
      <c r="C905" s="20"/>
      <c r="D905" s="17"/>
      <c r="E905" s="17"/>
      <c r="F905" s="17"/>
      <c r="G905" s="17"/>
      <c r="H905" s="20"/>
    </row>
    <row r="906" spans="1:8" x14ac:dyDescent="0.25">
      <c r="A906" s="18"/>
      <c r="B906" s="18"/>
      <c r="C906" s="20"/>
      <c r="D906" s="17"/>
      <c r="E906" s="17"/>
      <c r="F906" s="17"/>
      <c r="G906" s="17"/>
      <c r="H906" s="20"/>
    </row>
    <row r="907" spans="1:8" x14ac:dyDescent="0.25">
      <c r="A907" s="18"/>
      <c r="B907" s="18"/>
      <c r="C907" s="20"/>
      <c r="D907" s="17"/>
      <c r="E907" s="17"/>
      <c r="F907" s="17"/>
      <c r="G907" s="17"/>
      <c r="H907" s="20"/>
    </row>
    <row r="908" spans="1:8" x14ac:dyDescent="0.25">
      <c r="A908" s="18"/>
      <c r="B908" s="18"/>
      <c r="C908" s="20"/>
      <c r="D908" s="17"/>
      <c r="E908" s="17"/>
      <c r="F908" s="17"/>
      <c r="G908" s="17"/>
      <c r="H908" s="20"/>
    </row>
    <row r="909" spans="1:8" x14ac:dyDescent="0.25">
      <c r="A909" s="18"/>
      <c r="B909" s="18"/>
      <c r="C909" s="20"/>
      <c r="D909" s="17"/>
      <c r="E909" s="17"/>
      <c r="F909" s="17"/>
      <c r="G909" s="17"/>
      <c r="H909" s="20"/>
    </row>
    <row r="910" spans="1:8" x14ac:dyDescent="0.25">
      <c r="A910" s="18"/>
      <c r="B910" s="18"/>
      <c r="C910" s="20"/>
      <c r="D910" s="17"/>
      <c r="E910" s="17"/>
      <c r="F910" s="17"/>
      <c r="G910" s="17"/>
      <c r="H910" s="20"/>
    </row>
    <row r="911" spans="1:8" x14ac:dyDescent="0.25">
      <c r="A911" s="18"/>
      <c r="B911" s="18"/>
      <c r="C911" s="20"/>
      <c r="D911" s="17"/>
      <c r="E911" s="17"/>
      <c r="F911" s="17"/>
      <c r="G911" s="17"/>
      <c r="H911" s="20"/>
    </row>
    <row r="912" spans="1:8" x14ac:dyDescent="0.25">
      <c r="A912" s="18"/>
      <c r="B912" s="18"/>
      <c r="C912" s="20"/>
      <c r="D912" s="17"/>
      <c r="E912" s="17"/>
      <c r="F912" s="17"/>
      <c r="G912" s="17"/>
      <c r="H912" s="20"/>
    </row>
    <row r="913" spans="1:8" x14ac:dyDescent="0.25">
      <c r="A913" s="18"/>
      <c r="B913" s="18"/>
      <c r="C913" s="20"/>
      <c r="D913" s="17"/>
      <c r="E913" s="17"/>
      <c r="F913" s="17"/>
      <c r="G913" s="17"/>
      <c r="H913" s="20"/>
    </row>
    <row r="914" spans="1:8" x14ac:dyDescent="0.25">
      <c r="A914" s="18"/>
      <c r="B914" s="18"/>
      <c r="C914" s="20"/>
      <c r="D914" s="17"/>
      <c r="E914" s="17"/>
      <c r="F914" s="17"/>
      <c r="G914" s="17"/>
      <c r="H914" s="20"/>
    </row>
    <row r="915" spans="1:8" x14ac:dyDescent="0.25">
      <c r="A915" s="18"/>
      <c r="B915" s="18"/>
      <c r="C915" s="20"/>
      <c r="D915" s="17"/>
      <c r="E915" s="17"/>
      <c r="F915" s="17"/>
      <c r="G915" s="17"/>
      <c r="H915" s="20"/>
    </row>
    <row r="916" spans="1:8" x14ac:dyDescent="0.25">
      <c r="A916" s="18"/>
      <c r="B916" s="18"/>
      <c r="C916" s="20"/>
      <c r="D916" s="17"/>
      <c r="E916" s="17"/>
      <c r="F916" s="17"/>
      <c r="G916" s="17"/>
      <c r="H916" s="20"/>
    </row>
    <row r="917" spans="1:8" x14ac:dyDescent="0.25">
      <c r="A917" s="18"/>
      <c r="B917" s="18"/>
      <c r="C917" s="20"/>
      <c r="D917" s="17"/>
      <c r="E917" s="17"/>
      <c r="F917" s="17"/>
      <c r="G917" s="17"/>
      <c r="H917" s="20"/>
    </row>
    <row r="918" spans="1:8" x14ac:dyDescent="0.25">
      <c r="A918" s="18"/>
      <c r="B918" s="18"/>
      <c r="C918" s="20"/>
      <c r="D918" s="17"/>
      <c r="E918" s="17"/>
      <c r="F918" s="17"/>
      <c r="G918" s="17"/>
      <c r="H918" s="20"/>
    </row>
    <row r="919" spans="1:8" x14ac:dyDescent="0.25">
      <c r="A919" s="18"/>
      <c r="B919" s="18"/>
      <c r="C919" s="20"/>
      <c r="D919" s="17"/>
      <c r="E919" s="17"/>
      <c r="F919" s="17"/>
      <c r="G919" s="17"/>
      <c r="H919" s="20"/>
    </row>
    <row r="920" spans="1:8" x14ac:dyDescent="0.25">
      <c r="A920" s="18"/>
      <c r="B920" s="18"/>
      <c r="C920" s="20"/>
      <c r="D920" s="17"/>
      <c r="E920" s="17"/>
      <c r="F920" s="17"/>
      <c r="G920" s="17"/>
      <c r="H920" s="20"/>
    </row>
    <row r="921" spans="1:8" x14ac:dyDescent="0.25">
      <c r="A921" s="18"/>
      <c r="B921" s="18"/>
      <c r="C921" s="20"/>
      <c r="D921" s="17"/>
      <c r="E921" s="17"/>
      <c r="F921" s="17"/>
      <c r="G921" s="17"/>
      <c r="H921" s="20"/>
    </row>
    <row r="922" spans="1:8" x14ac:dyDescent="0.25">
      <c r="A922" s="18"/>
      <c r="B922" s="18"/>
      <c r="C922" s="20"/>
      <c r="D922" s="17"/>
      <c r="E922" s="17"/>
      <c r="F922" s="17"/>
      <c r="G922" s="17"/>
      <c r="H922" s="20"/>
    </row>
    <row r="923" spans="1:8" x14ac:dyDescent="0.25">
      <c r="A923" s="18"/>
      <c r="B923" s="18"/>
      <c r="C923" s="20"/>
      <c r="D923" s="17"/>
      <c r="E923" s="17"/>
      <c r="F923" s="17"/>
      <c r="G923" s="17"/>
      <c r="H923" s="20"/>
    </row>
    <row r="924" spans="1:8" x14ac:dyDescent="0.25">
      <c r="A924" s="18"/>
      <c r="B924" s="18"/>
      <c r="C924" s="20"/>
      <c r="D924" s="17"/>
      <c r="E924" s="17"/>
      <c r="F924" s="17"/>
      <c r="G924" s="17"/>
      <c r="H924" s="20"/>
    </row>
    <row r="925" spans="1:8" x14ac:dyDescent="0.25">
      <c r="A925" s="18"/>
      <c r="B925" s="18"/>
      <c r="C925" s="20"/>
      <c r="D925" s="17"/>
      <c r="E925" s="17"/>
      <c r="F925" s="17"/>
      <c r="G925" s="17"/>
      <c r="H925" s="20"/>
    </row>
    <row r="926" spans="1:8" x14ac:dyDescent="0.25">
      <c r="A926" s="18"/>
      <c r="B926" s="18"/>
      <c r="C926" s="20"/>
      <c r="D926" s="17"/>
      <c r="E926" s="17"/>
      <c r="F926" s="17"/>
      <c r="G926" s="17"/>
      <c r="H926" s="20"/>
    </row>
    <row r="927" spans="1:8" x14ac:dyDescent="0.25">
      <c r="A927" s="18"/>
      <c r="B927" s="18"/>
      <c r="C927" s="20"/>
      <c r="D927" s="17"/>
      <c r="E927" s="17"/>
      <c r="F927" s="17"/>
      <c r="G927" s="17"/>
      <c r="H927" s="20"/>
    </row>
    <row r="928" spans="1:8" x14ac:dyDescent="0.25">
      <c r="A928" s="18"/>
      <c r="B928" s="18"/>
      <c r="C928" s="20"/>
      <c r="D928" s="17"/>
      <c r="E928" s="17"/>
      <c r="F928" s="17"/>
      <c r="G928" s="17"/>
      <c r="H928" s="20"/>
    </row>
    <row r="929" spans="1:8" x14ac:dyDescent="0.25">
      <c r="A929" s="18"/>
      <c r="B929" s="18"/>
      <c r="C929" s="20"/>
      <c r="D929" s="17"/>
      <c r="E929" s="17"/>
      <c r="F929" s="17"/>
      <c r="G929" s="17"/>
      <c r="H929" s="20"/>
    </row>
    <row r="930" spans="1:8" x14ac:dyDescent="0.25">
      <c r="A930" s="18"/>
      <c r="B930" s="18"/>
      <c r="C930" s="20"/>
      <c r="D930" s="17"/>
      <c r="E930" s="17"/>
      <c r="F930" s="17"/>
      <c r="G930" s="17"/>
      <c r="H930" s="20"/>
    </row>
    <row r="931" spans="1:8" x14ac:dyDescent="0.25">
      <c r="A931" s="18"/>
      <c r="B931" s="18"/>
      <c r="C931" s="20"/>
      <c r="D931" s="17"/>
      <c r="E931" s="17"/>
      <c r="F931" s="17"/>
      <c r="G931" s="17"/>
      <c r="H931" s="20"/>
    </row>
    <row r="932" spans="1:8" x14ac:dyDescent="0.25">
      <c r="A932" s="18"/>
      <c r="B932" s="18"/>
      <c r="C932" s="20"/>
      <c r="D932" s="17"/>
      <c r="E932" s="17"/>
      <c r="F932" s="17"/>
      <c r="G932" s="17"/>
      <c r="H932" s="20"/>
    </row>
    <row r="933" spans="1:8" x14ac:dyDescent="0.25">
      <c r="A933" s="18"/>
      <c r="B933" s="18"/>
      <c r="C933" s="20"/>
      <c r="D933" s="17"/>
      <c r="E933" s="17"/>
      <c r="F933" s="17"/>
      <c r="G933" s="17"/>
      <c r="H933" s="20"/>
    </row>
    <row r="934" spans="1:8" x14ac:dyDescent="0.25">
      <c r="A934" s="18"/>
      <c r="B934" s="18"/>
      <c r="C934" s="20"/>
      <c r="D934" s="17"/>
      <c r="E934" s="17"/>
      <c r="F934" s="17"/>
      <c r="G934" s="17"/>
      <c r="H934" s="20"/>
    </row>
    <row r="935" spans="1:8" x14ac:dyDescent="0.25">
      <c r="A935" s="18"/>
      <c r="B935" s="18"/>
      <c r="C935" s="20"/>
      <c r="D935" s="17"/>
      <c r="E935" s="17"/>
      <c r="F935" s="17"/>
      <c r="G935" s="17"/>
      <c r="H935" s="20"/>
    </row>
    <row r="936" spans="1:8" x14ac:dyDescent="0.25">
      <c r="A936" s="18"/>
      <c r="B936" s="18"/>
      <c r="C936" s="20"/>
      <c r="D936" s="17"/>
      <c r="E936" s="17"/>
      <c r="F936" s="17"/>
      <c r="G936" s="17"/>
      <c r="H936" s="20"/>
    </row>
    <row r="937" spans="1:8" x14ac:dyDescent="0.25">
      <c r="A937" s="18"/>
      <c r="B937" s="18"/>
      <c r="C937" s="20"/>
      <c r="D937" s="17"/>
      <c r="E937" s="17"/>
      <c r="F937" s="17"/>
      <c r="G937" s="17"/>
      <c r="H937" s="20"/>
    </row>
    <row r="938" spans="1:8" x14ac:dyDescent="0.25">
      <c r="A938" s="18"/>
      <c r="B938" s="18"/>
      <c r="C938" s="20"/>
      <c r="D938" s="17"/>
      <c r="E938" s="17"/>
      <c r="F938" s="17"/>
      <c r="G938" s="17"/>
      <c r="H938" s="20"/>
    </row>
    <row r="939" spans="1:8" x14ac:dyDescent="0.25">
      <c r="A939" s="18"/>
      <c r="B939" s="18"/>
      <c r="C939" s="20"/>
      <c r="D939" s="17"/>
      <c r="E939" s="17"/>
      <c r="F939" s="17"/>
      <c r="G939" s="17"/>
      <c r="H939" s="20"/>
    </row>
    <row r="940" spans="1:8" x14ac:dyDescent="0.25">
      <c r="A940" s="18"/>
      <c r="B940" s="18"/>
      <c r="C940" s="20"/>
      <c r="D940" s="17"/>
      <c r="E940" s="17"/>
      <c r="F940" s="17"/>
      <c r="G940" s="17"/>
      <c r="H940" s="20"/>
    </row>
    <row r="941" spans="1:8" x14ac:dyDescent="0.25">
      <c r="A941" s="18"/>
      <c r="B941" s="18"/>
      <c r="C941" s="20"/>
      <c r="D941" s="17"/>
      <c r="E941" s="17"/>
      <c r="F941" s="17"/>
      <c r="G941" s="17"/>
      <c r="H941" s="20"/>
    </row>
    <row r="942" spans="1:8" x14ac:dyDescent="0.25">
      <c r="A942" s="18"/>
      <c r="B942" s="18"/>
      <c r="C942" s="20"/>
      <c r="D942" s="17"/>
      <c r="E942" s="17"/>
      <c r="F942" s="17"/>
      <c r="G942" s="17"/>
      <c r="H942" s="20"/>
    </row>
    <row r="943" spans="1:8" x14ac:dyDescent="0.25">
      <c r="A943" s="18"/>
      <c r="B943" s="18"/>
      <c r="C943" s="20"/>
      <c r="D943" s="17"/>
      <c r="E943" s="17"/>
      <c r="F943" s="17"/>
      <c r="G943" s="17"/>
      <c r="H943" s="20"/>
    </row>
    <row r="944" spans="1:8" x14ac:dyDescent="0.25">
      <c r="A944" s="18"/>
      <c r="B944" s="18"/>
      <c r="C944" s="20"/>
      <c r="D944" s="17"/>
      <c r="E944" s="17"/>
      <c r="F944" s="17"/>
      <c r="G944" s="17"/>
      <c r="H944" s="20"/>
    </row>
    <row r="945" spans="1:8" x14ac:dyDescent="0.25">
      <c r="A945" s="18"/>
      <c r="B945" s="18"/>
      <c r="C945" s="20"/>
      <c r="D945" s="17"/>
      <c r="E945" s="17"/>
      <c r="F945" s="17"/>
      <c r="G945" s="17"/>
      <c r="H945" s="20"/>
    </row>
    <row r="946" spans="1:8" x14ac:dyDescent="0.25">
      <c r="A946" s="18"/>
      <c r="B946" s="18"/>
      <c r="C946" s="20"/>
      <c r="D946" s="17"/>
      <c r="E946" s="17"/>
      <c r="F946" s="17"/>
      <c r="G946" s="17"/>
      <c r="H946" s="20"/>
    </row>
    <row r="947" spans="1:8" x14ac:dyDescent="0.25">
      <c r="A947" s="18"/>
      <c r="B947" s="18"/>
      <c r="C947" s="20"/>
      <c r="D947" s="17"/>
      <c r="E947" s="17"/>
      <c r="F947" s="17"/>
      <c r="G947" s="17"/>
      <c r="H947" s="20"/>
    </row>
    <row r="948" spans="1:8" x14ac:dyDescent="0.25">
      <c r="A948" s="18"/>
      <c r="B948" s="18"/>
      <c r="C948" s="20"/>
      <c r="D948" s="17"/>
      <c r="E948" s="17"/>
      <c r="F948" s="17"/>
      <c r="G948" s="17"/>
      <c r="H948" s="20"/>
    </row>
    <row r="949" spans="1:8" x14ac:dyDescent="0.25">
      <c r="A949" s="18"/>
      <c r="B949" s="18"/>
      <c r="C949" s="20"/>
      <c r="D949" s="17"/>
      <c r="E949" s="17"/>
      <c r="F949" s="17"/>
      <c r="G949" s="17"/>
      <c r="H949" s="20"/>
    </row>
    <row r="950" spans="1:8" x14ac:dyDescent="0.25">
      <c r="A950" s="18"/>
      <c r="B950" s="18"/>
      <c r="C950" s="20"/>
      <c r="D950" s="17"/>
      <c r="E950" s="17"/>
      <c r="F950" s="17"/>
      <c r="G950" s="17"/>
      <c r="H950" s="20"/>
    </row>
    <row r="951" spans="1:8" x14ac:dyDescent="0.25">
      <c r="A951" s="18"/>
      <c r="B951" s="18"/>
      <c r="C951" s="20"/>
      <c r="D951" s="17"/>
      <c r="E951" s="17"/>
      <c r="F951" s="17"/>
      <c r="G951" s="17"/>
      <c r="H951" s="20"/>
    </row>
    <row r="952" spans="1:8" x14ac:dyDescent="0.25">
      <c r="A952" s="18"/>
      <c r="B952" s="18"/>
      <c r="C952" s="20"/>
      <c r="D952" s="17"/>
      <c r="E952" s="17"/>
      <c r="F952" s="17"/>
      <c r="G952" s="17"/>
      <c r="H952" s="20"/>
    </row>
    <row r="953" spans="1:8" x14ac:dyDescent="0.25">
      <c r="A953" s="18"/>
      <c r="B953" s="18"/>
      <c r="C953" s="20"/>
      <c r="D953" s="17"/>
      <c r="E953" s="17"/>
      <c r="F953" s="17"/>
      <c r="G953" s="17"/>
      <c r="H953" s="20"/>
    </row>
    <row r="954" spans="1:8" x14ac:dyDescent="0.25">
      <c r="A954" s="18"/>
      <c r="B954" s="18"/>
      <c r="C954" s="20"/>
      <c r="D954" s="17"/>
      <c r="E954" s="17"/>
      <c r="F954" s="17"/>
      <c r="G954" s="17"/>
      <c r="H954" s="20"/>
    </row>
    <row r="955" spans="1:8" x14ac:dyDescent="0.25">
      <c r="A955" s="18"/>
      <c r="B955" s="18"/>
      <c r="C955" s="20"/>
      <c r="D955" s="17"/>
      <c r="E955" s="17"/>
      <c r="F955" s="17"/>
      <c r="G955" s="17"/>
      <c r="H955" s="20"/>
    </row>
    <row r="956" spans="1:8" x14ac:dyDescent="0.25">
      <c r="A956" s="18"/>
      <c r="B956" s="18"/>
      <c r="C956" s="20"/>
      <c r="D956" s="17"/>
      <c r="E956" s="17"/>
      <c r="F956" s="17"/>
      <c r="G956" s="17"/>
      <c r="H956" s="20"/>
    </row>
    <row r="957" spans="1:8" x14ac:dyDescent="0.25">
      <c r="A957" s="18"/>
      <c r="B957" s="18"/>
      <c r="C957" s="20"/>
      <c r="D957" s="17"/>
      <c r="E957" s="17"/>
      <c r="F957" s="17"/>
      <c r="G957" s="17"/>
      <c r="H957" s="20"/>
    </row>
    <row r="958" spans="1:8" x14ac:dyDescent="0.25">
      <c r="A958" s="18"/>
      <c r="B958" s="18"/>
      <c r="C958" s="20"/>
      <c r="D958" s="17"/>
      <c r="E958" s="17"/>
      <c r="F958" s="17"/>
      <c r="G958" s="17"/>
      <c r="H958" s="20"/>
    </row>
    <row r="959" spans="1:8" x14ac:dyDescent="0.25">
      <c r="A959" s="18"/>
      <c r="B959" s="18"/>
      <c r="C959" s="20"/>
      <c r="D959" s="17"/>
      <c r="E959" s="17"/>
      <c r="F959" s="17"/>
      <c r="G959" s="17"/>
      <c r="H959" s="20"/>
    </row>
    <row r="960" spans="1:8" x14ac:dyDescent="0.25">
      <c r="A960" s="18"/>
      <c r="B960" s="18"/>
      <c r="C960" s="20"/>
      <c r="D960" s="17"/>
      <c r="E960" s="17"/>
      <c r="F960" s="17"/>
      <c r="G960" s="17"/>
      <c r="H960" s="20"/>
    </row>
    <row r="961" spans="1:8" x14ac:dyDescent="0.25">
      <c r="A961" s="18"/>
      <c r="B961" s="18"/>
      <c r="C961" s="20"/>
      <c r="D961" s="17"/>
      <c r="E961" s="17"/>
      <c r="F961" s="17"/>
      <c r="G961" s="17"/>
      <c r="H961" s="20"/>
    </row>
    <row r="962" spans="1:8" x14ac:dyDescent="0.25">
      <c r="A962" s="18"/>
      <c r="B962" s="18"/>
      <c r="C962" s="20"/>
      <c r="D962" s="17"/>
      <c r="E962" s="17"/>
      <c r="F962" s="17"/>
      <c r="G962" s="17"/>
      <c r="H962" s="20"/>
    </row>
    <row r="963" spans="1:8" x14ac:dyDescent="0.25">
      <c r="A963" s="18"/>
      <c r="B963" s="18"/>
      <c r="C963" s="20"/>
      <c r="D963" s="17"/>
      <c r="E963" s="17"/>
      <c r="F963" s="17"/>
      <c r="G963" s="17"/>
      <c r="H963" s="20"/>
    </row>
    <row r="964" spans="1:8" x14ac:dyDescent="0.25">
      <c r="A964" s="18"/>
      <c r="B964" s="18"/>
      <c r="C964" s="20"/>
      <c r="D964" s="17"/>
      <c r="E964" s="17"/>
      <c r="F964" s="17"/>
      <c r="G964" s="17"/>
      <c r="H964" s="20"/>
    </row>
    <row r="965" spans="1:8" x14ac:dyDescent="0.25">
      <c r="A965" s="18"/>
      <c r="B965" s="18"/>
      <c r="C965" s="20"/>
      <c r="D965" s="17"/>
      <c r="E965" s="17"/>
      <c r="F965" s="17"/>
      <c r="G965" s="17"/>
      <c r="H965" s="20"/>
    </row>
    <row r="966" spans="1:8" x14ac:dyDescent="0.25">
      <c r="A966" s="18"/>
      <c r="B966" s="18"/>
      <c r="C966" s="20"/>
      <c r="D966" s="17"/>
      <c r="E966" s="17"/>
      <c r="F966" s="17"/>
      <c r="G966" s="17"/>
      <c r="H966" s="20"/>
    </row>
    <row r="967" spans="1:8" x14ac:dyDescent="0.25">
      <c r="A967" s="18"/>
      <c r="B967" s="18"/>
      <c r="C967" s="20"/>
      <c r="D967" s="17"/>
      <c r="E967" s="17"/>
      <c r="F967" s="17"/>
      <c r="G967" s="17"/>
      <c r="H967" s="20"/>
    </row>
    <row r="968" spans="1:8" x14ac:dyDescent="0.25">
      <c r="A968" s="18"/>
      <c r="B968" s="18"/>
      <c r="C968" s="20"/>
      <c r="D968" s="17"/>
      <c r="E968" s="17"/>
      <c r="F968" s="17"/>
      <c r="G968" s="17"/>
      <c r="H968" s="20"/>
    </row>
    <row r="969" spans="1:8" x14ac:dyDescent="0.25">
      <c r="A969" s="18"/>
      <c r="B969" s="18"/>
      <c r="C969" s="20"/>
      <c r="D969" s="17"/>
      <c r="E969" s="17"/>
      <c r="F969" s="17"/>
      <c r="G969" s="17"/>
      <c r="H969" s="20"/>
    </row>
    <row r="970" spans="1:8" x14ac:dyDescent="0.25">
      <c r="A970" s="18"/>
      <c r="B970" s="18"/>
      <c r="C970" s="20"/>
      <c r="D970" s="17"/>
      <c r="E970" s="17"/>
      <c r="F970" s="17"/>
      <c r="G970" s="17"/>
      <c r="H970" s="20"/>
    </row>
    <row r="971" spans="1:8" x14ac:dyDescent="0.25">
      <c r="A971" s="18"/>
      <c r="B971" s="18"/>
      <c r="C971" s="20"/>
      <c r="D971" s="17"/>
      <c r="E971" s="17"/>
      <c r="F971" s="17"/>
      <c r="G971" s="17"/>
      <c r="H971" s="20"/>
    </row>
    <row r="972" spans="1:8" x14ac:dyDescent="0.25">
      <c r="A972" s="18"/>
      <c r="B972" s="18"/>
      <c r="C972" s="20"/>
      <c r="D972" s="17"/>
      <c r="E972" s="17"/>
      <c r="F972" s="17"/>
      <c r="G972" s="17"/>
      <c r="H972" s="20"/>
    </row>
    <row r="973" spans="1:8" x14ac:dyDescent="0.25">
      <c r="A973" s="18"/>
      <c r="B973" s="18"/>
      <c r="C973" s="20"/>
      <c r="D973" s="17"/>
      <c r="E973" s="17"/>
      <c r="F973" s="17"/>
      <c r="G973" s="17"/>
      <c r="H973" s="20"/>
    </row>
    <row r="974" spans="1:8" x14ac:dyDescent="0.25">
      <c r="A974" s="18"/>
      <c r="B974" s="18"/>
      <c r="C974" s="20"/>
      <c r="D974" s="17"/>
      <c r="E974" s="17"/>
      <c r="F974" s="17"/>
      <c r="G974" s="17"/>
      <c r="H974" s="20"/>
    </row>
    <row r="975" spans="1:8" x14ac:dyDescent="0.25">
      <c r="A975" s="18"/>
      <c r="B975" s="18"/>
      <c r="C975" s="20"/>
      <c r="D975" s="17"/>
      <c r="E975" s="17"/>
      <c r="F975" s="17"/>
      <c r="G975" s="17"/>
      <c r="H975" s="20"/>
    </row>
    <row r="976" spans="1:8" x14ac:dyDescent="0.25">
      <c r="A976" s="18"/>
      <c r="B976" s="18"/>
      <c r="C976" s="20"/>
      <c r="D976" s="17"/>
      <c r="E976" s="17"/>
      <c r="F976" s="17"/>
      <c r="G976" s="17"/>
      <c r="H976" s="20"/>
    </row>
    <row r="977" spans="1:8" x14ac:dyDescent="0.25">
      <c r="A977" s="18"/>
      <c r="B977" s="18"/>
      <c r="C977" s="20"/>
      <c r="D977" s="17"/>
      <c r="E977" s="17"/>
      <c r="F977" s="17"/>
      <c r="G977" s="17"/>
      <c r="H977" s="20"/>
    </row>
    <row r="978" spans="1:8" x14ac:dyDescent="0.25">
      <c r="A978" s="18"/>
      <c r="B978" s="18"/>
      <c r="C978" s="20"/>
      <c r="D978" s="17"/>
      <c r="E978" s="17"/>
      <c r="F978" s="17"/>
      <c r="G978" s="17"/>
      <c r="H978" s="20"/>
    </row>
    <row r="979" spans="1:8" x14ac:dyDescent="0.25">
      <c r="A979" s="18"/>
      <c r="B979" s="18"/>
      <c r="C979" s="20"/>
      <c r="D979" s="17"/>
      <c r="E979" s="17"/>
      <c r="F979" s="17"/>
      <c r="G979" s="17"/>
      <c r="H979" s="20"/>
    </row>
    <row r="980" spans="1:8" x14ac:dyDescent="0.25">
      <c r="A980" s="18"/>
      <c r="B980" s="18"/>
      <c r="C980" s="20"/>
      <c r="D980" s="17"/>
      <c r="E980" s="17"/>
      <c r="F980" s="17"/>
      <c r="G980" s="17"/>
      <c r="H980" s="20"/>
    </row>
    <row r="981" spans="1:8" x14ac:dyDescent="0.25">
      <c r="A981" s="18"/>
      <c r="B981" s="18"/>
      <c r="C981" s="20"/>
      <c r="D981" s="17"/>
      <c r="E981" s="17"/>
      <c r="F981" s="17"/>
      <c r="G981" s="17"/>
      <c r="H981" s="20"/>
    </row>
    <row r="982" spans="1:8" x14ac:dyDescent="0.25">
      <c r="A982" s="18"/>
      <c r="B982" s="18"/>
      <c r="C982" s="20"/>
      <c r="D982" s="17"/>
      <c r="E982" s="17"/>
      <c r="F982" s="17"/>
      <c r="G982" s="17"/>
      <c r="H982" s="20"/>
    </row>
    <row r="983" spans="1:8" x14ac:dyDescent="0.25">
      <c r="A983" s="18"/>
      <c r="B983" s="18"/>
      <c r="C983" s="20"/>
      <c r="D983" s="17"/>
      <c r="E983" s="17"/>
      <c r="F983" s="17"/>
      <c r="G983" s="17"/>
      <c r="H983" s="20"/>
    </row>
    <row r="984" spans="1:8" x14ac:dyDescent="0.25">
      <c r="A984" s="18"/>
      <c r="B984" s="18"/>
      <c r="C984" s="20"/>
      <c r="D984" s="17"/>
      <c r="E984" s="17"/>
      <c r="F984" s="17"/>
      <c r="G984" s="17"/>
      <c r="H984" s="20"/>
    </row>
    <row r="985" spans="1:8" x14ac:dyDescent="0.25">
      <c r="A985" s="18"/>
      <c r="B985" s="18"/>
      <c r="C985" s="20"/>
      <c r="D985" s="17"/>
      <c r="E985" s="17"/>
      <c r="F985" s="17"/>
      <c r="G985" s="17"/>
      <c r="H985" s="20"/>
    </row>
    <row r="986" spans="1:8" x14ac:dyDescent="0.25">
      <c r="A986" s="18"/>
      <c r="B986" s="18"/>
      <c r="C986" s="20"/>
      <c r="D986" s="17"/>
      <c r="E986" s="17"/>
      <c r="F986" s="17"/>
      <c r="G986" s="17"/>
      <c r="H986" s="20"/>
    </row>
    <row r="987" spans="1:8" x14ac:dyDescent="0.25">
      <c r="A987" s="18"/>
      <c r="B987" s="18"/>
      <c r="C987" s="20"/>
      <c r="D987" s="17"/>
      <c r="E987" s="17"/>
      <c r="F987" s="17"/>
      <c r="G987" s="17"/>
      <c r="H987" s="20"/>
    </row>
    <row r="988" spans="1:8" x14ac:dyDescent="0.25">
      <c r="A988" s="18"/>
      <c r="B988" s="18"/>
      <c r="C988" s="20"/>
      <c r="D988" s="17"/>
      <c r="E988" s="17"/>
      <c r="F988" s="17"/>
      <c r="G988" s="17"/>
      <c r="H988" s="20"/>
    </row>
    <row r="989" spans="1:8" x14ac:dyDescent="0.25">
      <c r="A989" s="18"/>
      <c r="B989" s="18"/>
      <c r="C989" s="20"/>
      <c r="D989" s="17"/>
      <c r="E989" s="17"/>
      <c r="F989" s="17"/>
      <c r="G989" s="17"/>
      <c r="H989" s="20"/>
    </row>
    <row r="990" spans="1:8" x14ac:dyDescent="0.25">
      <c r="A990" s="18"/>
      <c r="B990" s="18"/>
      <c r="C990" s="20"/>
      <c r="D990" s="17"/>
      <c r="E990" s="17"/>
      <c r="F990" s="17"/>
      <c r="G990" s="17"/>
      <c r="H990" s="20"/>
    </row>
    <row r="991" spans="1:8" x14ac:dyDescent="0.25">
      <c r="A991" s="18"/>
      <c r="B991" s="18"/>
      <c r="C991" s="20"/>
      <c r="D991" s="17"/>
      <c r="E991" s="17"/>
      <c r="F991" s="17"/>
      <c r="G991" s="17"/>
      <c r="H991" s="20"/>
    </row>
    <row r="992" spans="1:8" x14ac:dyDescent="0.25">
      <c r="A992" s="18"/>
      <c r="B992" s="18"/>
      <c r="C992" s="20"/>
      <c r="D992" s="17"/>
      <c r="E992" s="17"/>
      <c r="F992" s="17"/>
      <c r="G992" s="17"/>
      <c r="H992" s="20"/>
    </row>
    <row r="993" spans="1:8" x14ac:dyDescent="0.25">
      <c r="A993" s="18"/>
      <c r="B993" s="18"/>
      <c r="C993" s="20"/>
      <c r="D993" s="17"/>
      <c r="E993" s="17"/>
      <c r="F993" s="17"/>
      <c r="G993" s="17"/>
      <c r="H993" s="20"/>
    </row>
    <row r="994" spans="1:8" x14ac:dyDescent="0.25">
      <c r="A994" s="18"/>
      <c r="B994" s="18"/>
      <c r="C994" s="20"/>
      <c r="D994" s="17"/>
      <c r="E994" s="17"/>
      <c r="F994" s="17"/>
      <c r="G994" s="17"/>
      <c r="H994" s="20"/>
    </row>
    <row r="995" spans="1:8" x14ac:dyDescent="0.25">
      <c r="A995" s="18"/>
      <c r="B995" s="18"/>
      <c r="C995" s="20"/>
      <c r="D995" s="17"/>
      <c r="E995" s="17"/>
      <c r="F995" s="17"/>
      <c r="G995" s="17"/>
      <c r="H995" s="20"/>
    </row>
    <row r="996" spans="1:8" x14ac:dyDescent="0.25">
      <c r="A996" s="18"/>
      <c r="B996" s="18"/>
      <c r="C996" s="20"/>
      <c r="D996" s="17"/>
      <c r="E996" s="17"/>
      <c r="F996" s="17"/>
      <c r="G996" s="17"/>
      <c r="H996" s="20"/>
    </row>
    <row r="997" spans="1:8" x14ac:dyDescent="0.25">
      <c r="A997" s="18"/>
      <c r="B997" s="18"/>
      <c r="C997" s="20"/>
      <c r="D997" s="17"/>
      <c r="E997" s="17"/>
      <c r="F997" s="17"/>
      <c r="G997" s="17"/>
      <c r="H997" s="20"/>
    </row>
    <row r="998" spans="1:8" x14ac:dyDescent="0.25">
      <c r="A998" s="18"/>
      <c r="B998" s="18"/>
      <c r="C998" s="20"/>
      <c r="D998" s="17"/>
      <c r="E998" s="17"/>
      <c r="F998" s="17"/>
      <c r="G998" s="17"/>
      <c r="H998" s="20"/>
    </row>
    <row r="999" spans="1:8" x14ac:dyDescent="0.25">
      <c r="A999" s="18"/>
      <c r="B999" s="18"/>
      <c r="C999" s="20"/>
      <c r="D999" s="17"/>
      <c r="E999" s="17"/>
      <c r="F999" s="17"/>
      <c r="G999" s="17"/>
      <c r="H999" s="20"/>
    </row>
    <row r="1000" spans="1:8" x14ac:dyDescent="0.25">
      <c r="A1000" s="18"/>
      <c r="B1000" s="18"/>
      <c r="C1000" s="20"/>
      <c r="D1000" s="17"/>
      <c r="E1000" s="17"/>
      <c r="F1000" s="17"/>
      <c r="G1000" s="17"/>
      <c r="H1000" s="20"/>
    </row>
    <row r="1001" spans="1:8" x14ac:dyDescent="0.25">
      <c r="A1001" s="18"/>
      <c r="B1001" s="18"/>
      <c r="C1001" s="20"/>
      <c r="D1001" s="17"/>
      <c r="E1001" s="17"/>
      <c r="F1001" s="17"/>
      <c r="G1001" s="17"/>
      <c r="H1001" s="20"/>
    </row>
    <row r="1002" spans="1:8" x14ac:dyDescent="0.25">
      <c r="A1002" s="18"/>
      <c r="B1002" s="18"/>
      <c r="C1002" s="20"/>
      <c r="D1002" s="17"/>
      <c r="E1002" s="17"/>
      <c r="F1002" s="17"/>
      <c r="G1002" s="17"/>
      <c r="H1002" s="20"/>
    </row>
    <row r="1003" spans="1:8" x14ac:dyDescent="0.25">
      <c r="A1003" s="18"/>
      <c r="B1003" s="18"/>
      <c r="C1003" s="20"/>
      <c r="D1003" s="17"/>
      <c r="E1003" s="17"/>
      <c r="F1003" s="17"/>
      <c r="G1003" s="17"/>
      <c r="H1003" s="20"/>
    </row>
    <row r="1004" spans="1:8" x14ac:dyDescent="0.25">
      <c r="A1004" s="18"/>
      <c r="B1004" s="18"/>
      <c r="C1004" s="20"/>
      <c r="D1004" s="17"/>
      <c r="E1004" s="17"/>
      <c r="F1004" s="17"/>
      <c r="G1004" s="17"/>
      <c r="H1004" s="20"/>
    </row>
    <row r="1005" spans="1:8" x14ac:dyDescent="0.25">
      <c r="A1005" s="18"/>
      <c r="B1005" s="18"/>
      <c r="C1005" s="20"/>
      <c r="D1005" s="17"/>
      <c r="E1005" s="17"/>
      <c r="F1005" s="17"/>
      <c r="G1005" s="17"/>
      <c r="H1005" s="20"/>
    </row>
    <row r="1006" spans="1:8" x14ac:dyDescent="0.25">
      <c r="A1006" s="18"/>
      <c r="B1006" s="18"/>
      <c r="C1006" s="20"/>
      <c r="D1006" s="17"/>
      <c r="E1006" s="17"/>
      <c r="F1006" s="17"/>
      <c r="G1006" s="17"/>
      <c r="H1006" s="20"/>
    </row>
    <row r="1007" spans="1:8" x14ac:dyDescent="0.25">
      <c r="A1007" s="18"/>
      <c r="B1007" s="18"/>
      <c r="C1007" s="20"/>
      <c r="D1007" s="17"/>
      <c r="E1007" s="17"/>
      <c r="F1007" s="17"/>
      <c r="G1007" s="17"/>
      <c r="H1007" s="20"/>
    </row>
    <row r="1008" spans="1:8" x14ac:dyDescent="0.25">
      <c r="A1008" s="18"/>
      <c r="B1008" s="18"/>
      <c r="C1008" s="20"/>
      <c r="D1008" s="17"/>
      <c r="E1008" s="17"/>
      <c r="F1008" s="17"/>
      <c r="G1008" s="17"/>
      <c r="H1008" s="20"/>
    </row>
    <row r="1009" spans="1:8" x14ac:dyDescent="0.25">
      <c r="A1009" s="18"/>
      <c r="B1009" s="18"/>
      <c r="C1009" s="20"/>
      <c r="D1009" s="17"/>
      <c r="E1009" s="17"/>
      <c r="F1009" s="17"/>
      <c r="G1009" s="17"/>
      <c r="H1009" s="20"/>
    </row>
    <row r="1010" spans="1:8" x14ac:dyDescent="0.25">
      <c r="A1010" s="18"/>
      <c r="B1010" s="18"/>
      <c r="C1010" s="20"/>
      <c r="D1010" s="17"/>
      <c r="E1010" s="17"/>
      <c r="F1010" s="17"/>
      <c r="G1010" s="17"/>
      <c r="H1010" s="20"/>
    </row>
    <row r="1011" spans="1:8" x14ac:dyDescent="0.25">
      <c r="A1011" s="18"/>
      <c r="B1011" s="18"/>
      <c r="C1011" s="20"/>
      <c r="D1011" s="17"/>
      <c r="E1011" s="17"/>
      <c r="F1011" s="17"/>
      <c r="G1011" s="17"/>
      <c r="H1011" s="20"/>
    </row>
    <row r="1012" spans="1:8" x14ac:dyDescent="0.25">
      <c r="A1012" s="18"/>
      <c r="B1012" s="18"/>
      <c r="C1012" s="20"/>
      <c r="D1012" s="17"/>
      <c r="E1012" s="17"/>
      <c r="F1012" s="17"/>
      <c r="G1012" s="17"/>
      <c r="H1012" s="20"/>
    </row>
    <row r="1013" spans="1:8" x14ac:dyDescent="0.25">
      <c r="A1013" s="18"/>
      <c r="B1013" s="18"/>
      <c r="C1013" s="20"/>
      <c r="D1013" s="17"/>
      <c r="E1013" s="17"/>
      <c r="F1013" s="17"/>
      <c r="G1013" s="17"/>
      <c r="H1013" s="20"/>
    </row>
    <row r="1014" spans="1:8" x14ac:dyDescent="0.25">
      <c r="A1014" s="18"/>
      <c r="B1014" s="18"/>
      <c r="C1014" s="20"/>
      <c r="D1014" s="17"/>
      <c r="E1014" s="17"/>
      <c r="F1014" s="17"/>
      <c r="G1014" s="17"/>
      <c r="H1014" s="20"/>
    </row>
    <row r="1015" spans="1:8" x14ac:dyDescent="0.25">
      <c r="A1015" s="18"/>
      <c r="B1015" s="18"/>
      <c r="C1015" s="20"/>
      <c r="D1015" s="17"/>
      <c r="E1015" s="17"/>
      <c r="F1015" s="17"/>
      <c r="G1015" s="17"/>
      <c r="H1015" s="20"/>
    </row>
    <row r="1016" spans="1:8" x14ac:dyDescent="0.25">
      <c r="A1016" s="18"/>
      <c r="B1016" s="18"/>
      <c r="C1016" s="20"/>
      <c r="D1016" s="17"/>
      <c r="E1016" s="17"/>
      <c r="F1016" s="17"/>
      <c r="G1016" s="17"/>
      <c r="H1016" s="20"/>
    </row>
    <row r="1017" spans="1:8" x14ac:dyDescent="0.25">
      <c r="A1017" s="18"/>
      <c r="B1017" s="18"/>
      <c r="C1017" s="20"/>
      <c r="D1017" s="17"/>
      <c r="E1017" s="17"/>
      <c r="F1017" s="17"/>
      <c r="G1017" s="17"/>
      <c r="H1017" s="20"/>
    </row>
    <row r="1018" spans="1:8" x14ac:dyDescent="0.25">
      <c r="A1018" s="18"/>
      <c r="B1018" s="18"/>
      <c r="C1018" s="20"/>
      <c r="D1018" s="17"/>
      <c r="E1018" s="17"/>
      <c r="F1018" s="17"/>
      <c r="G1018" s="17"/>
      <c r="H1018" s="20"/>
    </row>
    <row r="1019" spans="1:8" x14ac:dyDescent="0.25">
      <c r="A1019" s="18"/>
      <c r="B1019" s="18"/>
      <c r="C1019" s="20"/>
      <c r="D1019" s="17"/>
      <c r="E1019" s="17"/>
      <c r="F1019" s="17"/>
      <c r="G1019" s="17"/>
      <c r="H1019" s="20"/>
    </row>
    <row r="1020" spans="1:8" x14ac:dyDescent="0.25">
      <c r="A1020" s="18"/>
      <c r="B1020" s="18"/>
      <c r="C1020" s="20"/>
      <c r="D1020" s="17"/>
      <c r="E1020" s="17"/>
      <c r="F1020" s="17"/>
      <c r="G1020" s="17"/>
      <c r="H1020" s="20"/>
    </row>
    <row r="1021" spans="1:8" x14ac:dyDescent="0.25">
      <c r="A1021" s="18"/>
      <c r="B1021" s="18"/>
      <c r="C1021" s="20"/>
      <c r="D1021" s="17"/>
      <c r="E1021" s="17"/>
      <c r="F1021" s="17"/>
      <c r="G1021" s="17"/>
      <c r="H1021" s="20"/>
    </row>
    <row r="1022" spans="1:8" x14ac:dyDescent="0.25">
      <c r="A1022" s="18"/>
      <c r="B1022" s="18"/>
      <c r="C1022" s="20"/>
      <c r="D1022" s="17"/>
      <c r="E1022" s="17"/>
      <c r="F1022" s="17"/>
      <c r="G1022" s="17"/>
      <c r="H1022" s="20"/>
    </row>
    <row r="1023" spans="1:8" x14ac:dyDescent="0.25">
      <c r="A1023" s="18"/>
      <c r="B1023" s="18"/>
      <c r="C1023" s="20"/>
      <c r="D1023" s="17"/>
      <c r="E1023" s="17"/>
      <c r="F1023" s="17"/>
      <c r="G1023" s="17"/>
      <c r="H1023" s="20"/>
    </row>
    <row r="1024" spans="1:8" x14ac:dyDescent="0.25">
      <c r="A1024" s="18"/>
      <c r="B1024" s="18"/>
      <c r="C1024" s="20"/>
      <c r="D1024" s="17"/>
      <c r="E1024" s="17"/>
      <c r="F1024" s="17"/>
      <c r="G1024" s="17"/>
      <c r="H1024" s="20"/>
    </row>
    <row r="1025" spans="1:8" x14ac:dyDescent="0.25">
      <c r="A1025" s="18"/>
      <c r="B1025" s="18"/>
      <c r="C1025" s="20"/>
      <c r="D1025" s="17"/>
      <c r="E1025" s="17"/>
      <c r="F1025" s="17"/>
      <c r="G1025" s="17"/>
      <c r="H1025" s="20"/>
    </row>
    <row r="1026" spans="1:8" x14ac:dyDescent="0.25">
      <c r="A1026" s="18"/>
      <c r="B1026" s="18"/>
      <c r="C1026" s="20"/>
      <c r="D1026" s="17"/>
      <c r="E1026" s="17"/>
      <c r="F1026" s="17"/>
      <c r="G1026" s="17"/>
      <c r="H1026" s="20"/>
    </row>
    <row r="1027" spans="1:8" x14ac:dyDescent="0.25">
      <c r="A1027" s="18"/>
      <c r="B1027" s="18"/>
      <c r="C1027" s="20"/>
      <c r="D1027" s="17"/>
      <c r="E1027" s="17"/>
      <c r="F1027" s="17"/>
      <c r="G1027" s="17"/>
      <c r="H1027" s="20"/>
    </row>
    <row r="1028" spans="1:8" x14ac:dyDescent="0.25">
      <c r="A1028" s="18"/>
      <c r="B1028" s="18"/>
      <c r="C1028" s="20"/>
      <c r="D1028" s="17"/>
      <c r="E1028" s="17"/>
      <c r="F1028" s="17"/>
      <c r="G1028" s="17"/>
      <c r="H1028" s="20"/>
    </row>
    <row r="1029" spans="1:8" x14ac:dyDescent="0.25">
      <c r="A1029" s="18"/>
      <c r="B1029" s="18"/>
      <c r="C1029" s="20"/>
      <c r="D1029" s="17"/>
      <c r="E1029" s="17"/>
      <c r="F1029" s="17"/>
      <c r="G1029" s="17"/>
      <c r="H1029" s="20"/>
    </row>
    <row r="1030" spans="1:8" x14ac:dyDescent="0.25">
      <c r="A1030" s="18"/>
      <c r="B1030" s="18"/>
      <c r="C1030" s="20"/>
      <c r="D1030" s="17"/>
      <c r="E1030" s="17"/>
      <c r="F1030" s="17"/>
      <c r="G1030" s="17"/>
      <c r="H1030" s="20"/>
    </row>
    <row r="1031" spans="1:8" x14ac:dyDescent="0.25">
      <c r="A1031" s="18"/>
      <c r="B1031" s="18"/>
      <c r="C1031" s="20"/>
      <c r="D1031" s="17"/>
      <c r="E1031" s="17"/>
      <c r="F1031" s="17"/>
      <c r="G1031" s="17"/>
      <c r="H1031" s="20"/>
    </row>
    <row r="1032" spans="1:8" x14ac:dyDescent="0.25">
      <c r="A1032" s="18"/>
      <c r="B1032" s="18"/>
      <c r="C1032" s="20"/>
      <c r="D1032" s="17"/>
      <c r="E1032" s="17"/>
      <c r="F1032" s="17"/>
      <c r="G1032" s="17"/>
      <c r="H1032" s="20"/>
    </row>
    <row r="1033" spans="1:8" x14ac:dyDescent="0.25">
      <c r="A1033" s="18"/>
      <c r="B1033" s="18"/>
      <c r="C1033" s="20"/>
      <c r="D1033" s="17"/>
      <c r="E1033" s="17"/>
      <c r="F1033" s="17"/>
      <c r="G1033" s="17"/>
      <c r="H1033" s="20"/>
    </row>
    <row r="1034" spans="1:8" x14ac:dyDescent="0.25">
      <c r="A1034" s="18"/>
      <c r="B1034" s="18"/>
      <c r="C1034" s="20"/>
      <c r="D1034" s="17"/>
      <c r="E1034" s="17"/>
      <c r="F1034" s="17"/>
      <c r="G1034" s="17"/>
      <c r="H1034" s="20"/>
    </row>
    <row r="1035" spans="1:8" x14ac:dyDescent="0.25">
      <c r="A1035" s="18"/>
      <c r="B1035" s="18"/>
      <c r="C1035" s="20"/>
      <c r="D1035" s="17"/>
      <c r="E1035" s="17"/>
      <c r="F1035" s="17"/>
      <c r="G1035" s="17"/>
      <c r="H1035" s="20"/>
    </row>
    <row r="1036" spans="1:8" x14ac:dyDescent="0.25">
      <c r="A1036" s="18"/>
      <c r="B1036" s="18"/>
      <c r="C1036" s="20"/>
      <c r="D1036" s="17"/>
      <c r="E1036" s="17"/>
      <c r="F1036" s="17"/>
      <c r="G1036" s="17"/>
      <c r="H1036" s="20"/>
    </row>
    <row r="1037" spans="1:8" x14ac:dyDescent="0.25">
      <c r="A1037" s="18"/>
      <c r="B1037" s="18"/>
      <c r="C1037" s="20"/>
      <c r="D1037" s="17"/>
      <c r="E1037" s="17"/>
      <c r="F1037" s="17"/>
      <c r="G1037" s="17"/>
      <c r="H1037" s="20"/>
    </row>
    <row r="1038" spans="1:8" x14ac:dyDescent="0.25">
      <c r="A1038" s="18"/>
      <c r="B1038" s="18"/>
      <c r="C1038" s="20"/>
      <c r="D1038" s="17"/>
      <c r="E1038" s="17"/>
      <c r="F1038" s="17"/>
      <c r="G1038" s="17"/>
      <c r="H1038" s="20"/>
    </row>
    <row r="1039" spans="1:8" x14ac:dyDescent="0.25">
      <c r="A1039" s="18"/>
      <c r="B1039" s="18"/>
      <c r="C1039" s="20"/>
      <c r="D1039" s="17"/>
      <c r="E1039" s="17"/>
      <c r="F1039" s="17"/>
      <c r="G1039" s="17"/>
      <c r="H1039" s="20"/>
    </row>
    <row r="1040" spans="1:8" x14ac:dyDescent="0.25">
      <c r="A1040" s="18"/>
      <c r="B1040" s="18"/>
      <c r="C1040" s="20"/>
      <c r="D1040" s="17"/>
      <c r="E1040" s="17"/>
      <c r="F1040" s="17"/>
      <c r="G1040" s="17"/>
      <c r="H1040" s="20"/>
    </row>
    <row r="1041" spans="1:8" x14ac:dyDescent="0.25">
      <c r="A1041" s="18"/>
      <c r="B1041" s="18"/>
      <c r="C1041" s="20"/>
      <c r="D1041" s="17"/>
      <c r="E1041" s="17"/>
      <c r="F1041" s="17"/>
      <c r="G1041" s="17"/>
      <c r="H1041" s="20"/>
    </row>
    <row r="1042" spans="1:8" x14ac:dyDescent="0.25">
      <c r="A1042" s="18"/>
      <c r="B1042" s="18"/>
      <c r="C1042" s="20"/>
      <c r="D1042" s="17"/>
      <c r="E1042" s="17"/>
      <c r="F1042" s="17"/>
      <c r="G1042" s="17"/>
      <c r="H1042" s="20"/>
    </row>
    <row r="1043" spans="1:8" x14ac:dyDescent="0.25">
      <c r="A1043" s="18"/>
      <c r="B1043" s="18"/>
      <c r="C1043" s="20"/>
      <c r="D1043" s="17"/>
      <c r="E1043" s="17"/>
      <c r="F1043" s="17"/>
      <c r="G1043" s="17"/>
      <c r="H1043" s="20"/>
    </row>
    <row r="1044" spans="1:8" x14ac:dyDescent="0.25">
      <c r="A1044" s="18"/>
      <c r="B1044" s="18"/>
      <c r="C1044" s="20"/>
      <c r="D1044" s="17"/>
      <c r="E1044" s="17"/>
      <c r="F1044" s="17"/>
      <c r="G1044" s="17"/>
      <c r="H1044" s="20"/>
    </row>
    <row r="1045" spans="1:8" x14ac:dyDescent="0.25">
      <c r="A1045" s="18"/>
      <c r="B1045" s="18"/>
      <c r="C1045" s="20"/>
      <c r="D1045" s="17"/>
      <c r="E1045" s="17"/>
      <c r="F1045" s="17"/>
      <c r="G1045" s="17"/>
      <c r="H1045" s="20"/>
    </row>
    <row r="1046" spans="1:8" x14ac:dyDescent="0.25">
      <c r="A1046" s="18"/>
      <c r="B1046" s="18"/>
      <c r="C1046" s="20"/>
      <c r="D1046" s="17"/>
      <c r="E1046" s="17"/>
      <c r="F1046" s="17"/>
      <c r="G1046" s="17"/>
      <c r="H1046" s="20"/>
    </row>
    <row r="1047" spans="1:8" x14ac:dyDescent="0.25">
      <c r="A1047" s="18"/>
      <c r="B1047" s="18"/>
      <c r="C1047" s="20"/>
      <c r="D1047" s="17"/>
      <c r="E1047" s="17"/>
      <c r="F1047" s="17"/>
      <c r="G1047" s="17"/>
      <c r="H1047" s="20"/>
    </row>
    <row r="1048" spans="1:8" x14ac:dyDescent="0.25">
      <c r="A1048" s="18"/>
      <c r="B1048" s="18"/>
      <c r="C1048" s="20"/>
      <c r="D1048" s="17"/>
      <c r="E1048" s="17"/>
      <c r="F1048" s="17"/>
      <c r="G1048" s="17"/>
      <c r="H1048" s="20"/>
    </row>
    <row r="1049" spans="1:8" x14ac:dyDescent="0.25">
      <c r="A1049" s="18"/>
      <c r="B1049" s="18"/>
      <c r="C1049" s="20"/>
      <c r="D1049" s="17"/>
      <c r="E1049" s="17"/>
      <c r="F1049" s="17"/>
      <c r="G1049" s="17"/>
      <c r="H1049" s="20"/>
    </row>
    <row r="1050" spans="1:8" x14ac:dyDescent="0.25">
      <c r="A1050" s="18"/>
      <c r="B1050" s="18"/>
      <c r="C1050" s="20"/>
      <c r="D1050" s="17"/>
      <c r="E1050" s="17"/>
      <c r="F1050" s="17"/>
      <c r="G1050" s="17"/>
      <c r="H1050" s="20"/>
    </row>
    <row r="1051" spans="1:8" x14ac:dyDescent="0.25">
      <c r="A1051" s="18"/>
      <c r="B1051" s="18"/>
      <c r="C1051" s="20"/>
      <c r="D1051" s="17"/>
      <c r="E1051" s="17"/>
      <c r="F1051" s="17"/>
      <c r="G1051" s="17"/>
      <c r="H1051" s="20"/>
    </row>
    <row r="1052" spans="1:8" x14ac:dyDescent="0.25">
      <c r="A1052" s="18"/>
      <c r="B1052" s="18"/>
      <c r="C1052" s="20"/>
      <c r="D1052" s="17"/>
      <c r="E1052" s="17"/>
      <c r="F1052" s="17"/>
      <c r="G1052" s="17"/>
      <c r="H1052" s="20"/>
    </row>
    <row r="1053" spans="1:8" x14ac:dyDescent="0.25">
      <c r="A1053" s="18"/>
      <c r="B1053" s="18"/>
      <c r="C1053" s="20"/>
      <c r="D1053" s="17"/>
      <c r="E1053" s="17"/>
      <c r="F1053" s="17"/>
      <c r="G1053" s="17"/>
      <c r="H1053" s="20"/>
    </row>
    <row r="1054" spans="1:8" x14ac:dyDescent="0.25">
      <c r="A1054" s="18"/>
      <c r="B1054" s="18"/>
      <c r="C1054" s="20"/>
      <c r="D1054" s="17"/>
      <c r="E1054" s="17"/>
      <c r="F1054" s="17"/>
      <c r="G1054" s="17"/>
      <c r="H1054" s="20"/>
    </row>
    <row r="1055" spans="1:8" x14ac:dyDescent="0.25">
      <c r="A1055" s="18"/>
      <c r="B1055" s="18"/>
      <c r="C1055" s="20"/>
      <c r="D1055" s="17"/>
      <c r="E1055" s="17"/>
      <c r="F1055" s="17"/>
      <c r="G1055" s="17"/>
      <c r="H1055" s="20"/>
    </row>
    <row r="1056" spans="1:8" x14ac:dyDescent="0.25">
      <c r="A1056" s="18"/>
      <c r="B1056" s="18"/>
      <c r="C1056" s="20"/>
      <c r="D1056" s="17"/>
      <c r="E1056" s="17"/>
      <c r="F1056" s="17"/>
      <c r="G1056" s="17"/>
      <c r="H1056" s="20"/>
    </row>
    <row r="1057" spans="1:8" x14ac:dyDescent="0.25">
      <c r="A1057" s="18"/>
      <c r="B1057" s="18"/>
      <c r="C1057" s="20"/>
      <c r="D1057" s="17"/>
      <c r="E1057" s="17"/>
      <c r="F1057" s="17"/>
      <c r="G1057" s="17"/>
      <c r="H1057" s="20"/>
    </row>
    <row r="1058" spans="1:8" x14ac:dyDescent="0.25">
      <c r="A1058" s="18"/>
      <c r="B1058" s="18"/>
      <c r="C1058" s="20"/>
      <c r="D1058" s="17"/>
      <c r="E1058" s="17"/>
      <c r="F1058" s="17"/>
      <c r="G1058" s="17"/>
      <c r="H1058" s="20"/>
    </row>
    <row r="1059" spans="1:8" x14ac:dyDescent="0.25">
      <c r="A1059" s="18"/>
      <c r="B1059" s="18"/>
      <c r="C1059" s="20"/>
      <c r="D1059" s="17"/>
      <c r="E1059" s="17"/>
      <c r="F1059" s="17"/>
      <c r="G1059" s="17"/>
      <c r="H1059" s="20"/>
    </row>
    <row r="1060" spans="1:8" x14ac:dyDescent="0.25">
      <c r="A1060" s="18"/>
      <c r="B1060" s="18"/>
      <c r="C1060" s="20"/>
      <c r="D1060" s="17"/>
      <c r="E1060" s="17"/>
      <c r="F1060" s="17"/>
      <c r="G1060" s="17"/>
      <c r="H1060" s="20"/>
    </row>
    <row r="1061" spans="1:8" x14ac:dyDescent="0.25">
      <c r="A1061" s="18"/>
      <c r="B1061" s="18"/>
      <c r="C1061" s="20"/>
      <c r="D1061" s="17"/>
      <c r="E1061" s="17"/>
      <c r="F1061" s="17"/>
      <c r="G1061" s="17"/>
      <c r="H1061" s="20"/>
    </row>
    <row r="1062" spans="1:8" x14ac:dyDescent="0.25">
      <c r="A1062" s="18"/>
      <c r="B1062" s="18"/>
      <c r="C1062" s="20"/>
      <c r="D1062" s="17"/>
      <c r="E1062" s="17"/>
      <c r="F1062" s="17"/>
      <c r="G1062" s="17"/>
      <c r="H1062" s="20"/>
    </row>
    <row r="1063" spans="1:8" x14ac:dyDescent="0.25">
      <c r="A1063" s="18"/>
      <c r="B1063" s="18"/>
      <c r="C1063" s="20"/>
      <c r="D1063" s="17"/>
      <c r="E1063" s="17"/>
      <c r="F1063" s="17"/>
      <c r="G1063" s="17"/>
      <c r="H1063" s="20"/>
    </row>
    <row r="1064" spans="1:8" x14ac:dyDescent="0.25">
      <c r="A1064" s="18"/>
      <c r="B1064" s="18"/>
      <c r="C1064" s="20"/>
      <c r="D1064" s="17"/>
      <c r="E1064" s="17"/>
      <c r="F1064" s="17"/>
      <c r="G1064" s="17"/>
      <c r="H1064" s="20"/>
    </row>
    <row r="1065" spans="1:8" x14ac:dyDescent="0.25">
      <c r="A1065" s="18"/>
      <c r="B1065" s="18"/>
      <c r="C1065" s="20"/>
      <c r="D1065" s="17"/>
      <c r="E1065" s="17"/>
      <c r="F1065" s="17"/>
      <c r="G1065" s="17"/>
      <c r="H1065" s="20"/>
    </row>
    <row r="1066" spans="1:8" x14ac:dyDescent="0.25">
      <c r="A1066" s="18"/>
      <c r="B1066" s="18"/>
      <c r="C1066" s="20"/>
      <c r="D1066" s="17"/>
      <c r="E1066" s="17"/>
      <c r="F1066" s="17"/>
      <c r="G1066" s="17"/>
      <c r="H1066" s="20"/>
    </row>
    <row r="1067" spans="1:8" x14ac:dyDescent="0.25">
      <c r="A1067" s="18"/>
      <c r="B1067" s="18"/>
      <c r="C1067" s="20"/>
      <c r="D1067" s="17"/>
      <c r="E1067" s="17"/>
      <c r="F1067" s="17"/>
      <c r="G1067" s="17"/>
      <c r="H1067" s="20"/>
    </row>
    <row r="1068" spans="1:8" x14ac:dyDescent="0.25">
      <c r="A1068" s="18"/>
      <c r="B1068" s="18"/>
      <c r="C1068" s="20"/>
      <c r="D1068" s="17"/>
      <c r="E1068" s="17"/>
      <c r="F1068" s="17"/>
      <c r="G1068" s="17"/>
      <c r="H1068" s="20"/>
    </row>
    <row r="1069" spans="1:8" x14ac:dyDescent="0.25">
      <c r="A1069" s="18"/>
      <c r="B1069" s="18"/>
      <c r="C1069" s="20"/>
      <c r="D1069" s="17"/>
      <c r="E1069" s="17"/>
      <c r="F1069" s="17"/>
      <c r="G1069" s="17"/>
      <c r="H1069" s="20"/>
    </row>
    <row r="1070" spans="1:8" x14ac:dyDescent="0.25">
      <c r="A1070" s="18"/>
      <c r="B1070" s="18"/>
      <c r="C1070" s="20"/>
      <c r="D1070" s="17"/>
      <c r="E1070" s="17"/>
      <c r="F1070" s="17"/>
      <c r="G1070" s="17"/>
      <c r="H1070" s="20"/>
    </row>
    <row r="1071" spans="1:8" x14ac:dyDescent="0.25">
      <c r="A1071" s="18"/>
      <c r="B1071" s="18"/>
      <c r="C1071" s="20"/>
      <c r="D1071" s="17"/>
      <c r="E1071" s="17"/>
      <c r="F1071" s="17"/>
      <c r="G1071" s="17"/>
      <c r="H1071" s="20"/>
    </row>
    <row r="1072" spans="1:8" x14ac:dyDescent="0.25">
      <c r="A1072" s="18"/>
      <c r="B1072" s="18"/>
      <c r="C1072" s="20"/>
      <c r="D1072" s="17"/>
      <c r="E1072" s="17"/>
      <c r="F1072" s="17"/>
      <c r="G1072" s="17"/>
      <c r="H1072" s="20"/>
    </row>
    <row r="1073" spans="1:8" x14ac:dyDescent="0.25">
      <c r="A1073" s="18"/>
      <c r="B1073" s="18"/>
      <c r="C1073" s="20"/>
      <c r="D1073" s="17"/>
      <c r="E1073" s="17"/>
      <c r="F1073" s="17"/>
      <c r="G1073" s="17"/>
      <c r="H1073" s="20"/>
    </row>
    <row r="1074" spans="1:8" x14ac:dyDescent="0.25">
      <c r="A1074" s="18"/>
      <c r="B1074" s="18"/>
      <c r="C1074" s="20"/>
      <c r="D1074" s="17"/>
      <c r="E1074" s="17"/>
      <c r="F1074" s="17"/>
      <c r="G1074" s="17"/>
      <c r="H1074" s="20"/>
    </row>
    <row r="1075" spans="1:8" x14ac:dyDescent="0.25">
      <c r="A1075" s="18"/>
      <c r="B1075" s="18"/>
      <c r="C1075" s="20"/>
      <c r="D1075" s="17"/>
      <c r="E1075" s="17"/>
      <c r="F1075" s="17"/>
      <c r="G1075" s="17"/>
      <c r="H1075" s="20"/>
    </row>
    <row r="1076" spans="1:8" x14ac:dyDescent="0.25">
      <c r="A1076" s="18"/>
      <c r="B1076" s="18"/>
      <c r="C1076" s="20"/>
      <c r="D1076" s="17"/>
      <c r="E1076" s="17"/>
      <c r="F1076" s="17"/>
      <c r="G1076" s="17"/>
      <c r="H1076" s="20"/>
    </row>
    <row r="1077" spans="1:8" x14ac:dyDescent="0.25">
      <c r="A1077" s="18"/>
      <c r="B1077" s="18"/>
      <c r="C1077" s="20"/>
      <c r="D1077" s="17"/>
      <c r="E1077" s="17"/>
      <c r="F1077" s="17"/>
      <c r="G1077" s="17"/>
      <c r="H1077" s="20"/>
    </row>
    <row r="1078" spans="1:8" x14ac:dyDescent="0.25">
      <c r="A1078" s="18"/>
      <c r="B1078" s="18"/>
      <c r="C1078" s="20"/>
      <c r="D1078" s="17"/>
      <c r="E1078" s="17"/>
      <c r="F1078" s="17"/>
      <c r="G1078" s="17"/>
      <c r="H1078" s="20"/>
    </row>
    <row r="1079" spans="1:8" x14ac:dyDescent="0.25">
      <c r="A1079" s="18"/>
      <c r="B1079" s="18"/>
      <c r="C1079" s="20"/>
      <c r="D1079" s="17"/>
      <c r="E1079" s="17"/>
      <c r="F1079" s="17"/>
      <c r="G1079" s="17"/>
      <c r="H1079" s="20"/>
    </row>
    <row r="1080" spans="1:8" x14ac:dyDescent="0.25">
      <c r="A1080" s="18"/>
      <c r="B1080" s="18"/>
      <c r="C1080" s="20"/>
      <c r="D1080" s="17"/>
      <c r="E1080" s="17"/>
      <c r="F1080" s="17"/>
      <c r="G1080" s="17"/>
      <c r="H1080" s="20"/>
    </row>
    <row r="1081" spans="1:8" x14ac:dyDescent="0.25">
      <c r="A1081" s="18"/>
      <c r="B1081" s="18"/>
      <c r="C1081" s="20"/>
      <c r="D1081" s="17"/>
      <c r="E1081" s="17"/>
      <c r="F1081" s="17"/>
      <c r="G1081" s="17"/>
      <c r="H1081" s="20"/>
    </row>
    <row r="1082" spans="1:8" x14ac:dyDescent="0.25">
      <c r="A1082" s="18"/>
      <c r="B1082" s="18"/>
      <c r="C1082" s="20"/>
      <c r="D1082" s="17"/>
      <c r="E1082" s="17"/>
      <c r="F1082" s="17"/>
      <c r="G1082" s="17"/>
      <c r="H1082" s="20"/>
    </row>
    <row r="1083" spans="1:8" x14ac:dyDescent="0.25">
      <c r="A1083" s="18"/>
      <c r="B1083" s="18"/>
      <c r="C1083" s="20"/>
      <c r="D1083" s="17"/>
      <c r="E1083" s="17"/>
      <c r="F1083" s="17"/>
      <c r="G1083" s="17"/>
      <c r="H1083" s="20"/>
    </row>
    <row r="1084" spans="1:8" x14ac:dyDescent="0.25">
      <c r="A1084" s="18"/>
      <c r="B1084" s="18"/>
      <c r="C1084" s="20"/>
      <c r="D1084" s="17"/>
      <c r="E1084" s="17"/>
      <c r="F1084" s="17"/>
      <c r="G1084" s="17"/>
      <c r="H1084" s="20"/>
    </row>
    <row r="1085" spans="1:8" x14ac:dyDescent="0.25">
      <c r="A1085" s="18"/>
      <c r="B1085" s="18"/>
      <c r="C1085" s="20"/>
      <c r="D1085" s="17"/>
      <c r="E1085" s="17"/>
      <c r="F1085" s="17"/>
      <c r="G1085" s="17"/>
      <c r="H1085" s="20"/>
    </row>
    <row r="1086" spans="1:8" x14ac:dyDescent="0.25">
      <c r="A1086" s="18"/>
      <c r="B1086" s="18"/>
      <c r="C1086" s="20"/>
      <c r="D1086" s="17"/>
      <c r="E1086" s="17"/>
      <c r="F1086" s="17"/>
      <c r="G1086" s="17"/>
      <c r="H1086" s="20"/>
    </row>
    <row r="1087" spans="1:8" x14ac:dyDescent="0.25">
      <c r="A1087" s="18"/>
      <c r="B1087" s="18"/>
      <c r="C1087" s="20"/>
      <c r="D1087" s="17"/>
      <c r="E1087" s="17"/>
      <c r="F1087" s="17"/>
      <c r="G1087" s="17"/>
      <c r="H1087" s="20"/>
    </row>
    <row r="1088" spans="1:8" x14ac:dyDescent="0.25">
      <c r="A1088" s="18"/>
      <c r="B1088" s="18"/>
      <c r="C1088" s="20"/>
      <c r="D1088" s="17"/>
      <c r="E1088" s="17"/>
      <c r="F1088" s="17"/>
      <c r="G1088" s="17"/>
      <c r="H1088" s="20"/>
    </row>
    <row r="1089" spans="1:8" x14ac:dyDescent="0.25">
      <c r="A1089" s="18"/>
      <c r="B1089" s="18"/>
      <c r="C1089" s="20"/>
      <c r="D1089" s="17"/>
      <c r="E1089" s="17"/>
      <c r="F1089" s="17"/>
      <c r="G1089" s="17"/>
      <c r="H1089" s="20"/>
    </row>
    <row r="1090" spans="1:8" x14ac:dyDescent="0.25">
      <c r="A1090" s="18"/>
      <c r="B1090" s="18"/>
      <c r="C1090" s="20"/>
      <c r="D1090" s="17"/>
      <c r="E1090" s="17"/>
      <c r="F1090" s="17"/>
      <c r="G1090" s="17"/>
      <c r="H1090" s="20"/>
    </row>
    <row r="1091" spans="1:8" x14ac:dyDescent="0.25">
      <c r="A1091" s="18"/>
      <c r="B1091" s="18"/>
      <c r="C1091" s="20"/>
      <c r="D1091" s="17"/>
      <c r="E1091" s="17"/>
      <c r="F1091" s="17"/>
      <c r="G1091" s="17"/>
      <c r="H1091" s="20"/>
    </row>
    <row r="1092" spans="1:8" x14ac:dyDescent="0.25">
      <c r="A1092" s="18"/>
      <c r="B1092" s="18"/>
      <c r="C1092" s="20"/>
      <c r="D1092" s="17"/>
      <c r="E1092" s="17"/>
      <c r="F1092" s="17"/>
      <c r="G1092" s="17"/>
      <c r="H1092" s="20"/>
    </row>
    <row r="1093" spans="1:8" x14ac:dyDescent="0.25">
      <c r="A1093" s="18"/>
      <c r="B1093" s="18"/>
      <c r="C1093" s="20"/>
      <c r="D1093" s="17"/>
      <c r="E1093" s="17"/>
      <c r="F1093" s="17"/>
      <c r="G1093" s="17"/>
      <c r="H1093" s="20"/>
    </row>
    <row r="1094" spans="1:8" x14ac:dyDescent="0.25">
      <c r="A1094" s="18"/>
      <c r="B1094" s="18"/>
      <c r="C1094" s="20"/>
      <c r="D1094" s="17"/>
      <c r="E1094" s="17"/>
      <c r="F1094" s="17"/>
      <c r="G1094" s="17"/>
      <c r="H1094" s="20"/>
    </row>
    <row r="1095" spans="1:8" x14ac:dyDescent="0.25">
      <c r="A1095" s="18"/>
      <c r="B1095" s="18"/>
      <c r="C1095" s="20"/>
      <c r="D1095" s="17"/>
      <c r="E1095" s="17"/>
      <c r="F1095" s="17"/>
      <c r="G1095" s="17"/>
      <c r="H1095" s="20"/>
    </row>
    <row r="1096" spans="1:8" x14ac:dyDescent="0.25">
      <c r="A1096" s="18"/>
      <c r="B1096" s="18"/>
      <c r="C1096" s="20"/>
      <c r="D1096" s="17"/>
      <c r="E1096" s="17"/>
      <c r="F1096" s="17"/>
      <c r="G1096" s="17"/>
      <c r="H1096" s="20"/>
    </row>
    <row r="1097" spans="1:8" x14ac:dyDescent="0.25">
      <c r="A1097" s="18"/>
      <c r="B1097" s="18"/>
      <c r="C1097" s="20"/>
      <c r="D1097" s="17"/>
      <c r="E1097" s="17"/>
      <c r="F1097" s="17"/>
      <c r="G1097" s="17"/>
      <c r="H1097" s="20"/>
    </row>
    <row r="1098" spans="1:8" x14ac:dyDescent="0.25">
      <c r="A1098" s="18"/>
      <c r="B1098" s="18"/>
      <c r="C1098" s="20"/>
      <c r="D1098" s="17"/>
      <c r="E1098" s="17"/>
      <c r="F1098" s="17"/>
      <c r="G1098" s="17"/>
      <c r="H1098" s="20"/>
    </row>
    <row r="1099" spans="1:8" x14ac:dyDescent="0.25">
      <c r="A1099" s="18"/>
      <c r="B1099" s="18"/>
      <c r="C1099" s="20"/>
      <c r="D1099" s="17"/>
      <c r="E1099" s="17"/>
      <c r="F1099" s="17"/>
      <c r="G1099" s="17"/>
      <c r="H1099" s="20"/>
    </row>
    <row r="1100" spans="1:8" x14ac:dyDescent="0.25">
      <c r="A1100" s="18"/>
      <c r="B1100" s="18"/>
      <c r="C1100" s="20"/>
      <c r="D1100" s="17"/>
      <c r="E1100" s="17"/>
      <c r="F1100" s="17"/>
      <c r="G1100" s="17"/>
      <c r="H1100" s="20"/>
    </row>
    <row r="1101" spans="1:8" x14ac:dyDescent="0.25">
      <c r="A1101" s="18"/>
      <c r="B1101" s="18"/>
      <c r="C1101" s="20"/>
      <c r="D1101" s="17"/>
      <c r="E1101" s="17"/>
      <c r="F1101" s="17"/>
      <c r="G1101" s="17"/>
      <c r="H1101" s="20"/>
    </row>
    <row r="1102" spans="1:8" x14ac:dyDescent="0.25">
      <c r="A1102" s="18"/>
      <c r="B1102" s="18"/>
      <c r="C1102" s="20"/>
      <c r="D1102" s="17"/>
      <c r="E1102" s="17"/>
      <c r="F1102" s="17"/>
      <c r="G1102" s="17"/>
      <c r="H1102" s="20"/>
    </row>
    <row r="1103" spans="1:8" x14ac:dyDescent="0.25">
      <c r="A1103" s="18"/>
      <c r="B1103" s="18"/>
      <c r="C1103" s="20"/>
      <c r="D1103" s="17"/>
      <c r="E1103" s="17"/>
      <c r="F1103" s="17"/>
      <c r="G1103" s="17"/>
      <c r="H1103" s="20"/>
    </row>
    <row r="1104" spans="1:8" x14ac:dyDescent="0.25">
      <c r="A1104" s="18"/>
      <c r="B1104" s="18"/>
      <c r="C1104" s="20"/>
      <c r="D1104" s="17"/>
      <c r="E1104" s="17"/>
      <c r="F1104" s="17"/>
      <c r="G1104" s="17"/>
      <c r="H1104" s="20"/>
    </row>
    <row r="1105" spans="1:8" x14ac:dyDescent="0.25">
      <c r="A1105" s="18"/>
      <c r="B1105" s="18"/>
      <c r="C1105" s="20"/>
      <c r="D1105" s="17"/>
      <c r="E1105" s="17"/>
      <c r="F1105" s="17"/>
      <c r="G1105" s="17"/>
      <c r="H1105" s="20"/>
    </row>
    <row r="1106" spans="1:8" x14ac:dyDescent="0.25">
      <c r="A1106" s="18"/>
      <c r="B1106" s="18"/>
      <c r="C1106" s="20"/>
      <c r="D1106" s="17"/>
      <c r="E1106" s="17"/>
      <c r="F1106" s="17"/>
      <c r="G1106" s="17"/>
      <c r="H1106" s="20"/>
    </row>
    <row r="1107" spans="1:8" x14ac:dyDescent="0.25">
      <c r="A1107" s="18"/>
      <c r="B1107" s="18"/>
      <c r="C1107" s="20"/>
      <c r="D1107" s="17"/>
      <c r="E1107" s="17"/>
      <c r="F1107" s="17"/>
      <c r="G1107" s="17"/>
      <c r="H1107" s="20"/>
    </row>
    <row r="1108" spans="1:8" x14ac:dyDescent="0.25">
      <c r="A1108" s="18"/>
      <c r="B1108" s="18"/>
      <c r="C1108" s="20"/>
      <c r="D1108" s="17"/>
      <c r="E1108" s="17"/>
      <c r="F1108" s="17"/>
      <c r="G1108" s="17"/>
      <c r="H1108" s="20"/>
    </row>
    <row r="1109" spans="1:8" x14ac:dyDescent="0.25">
      <c r="A1109" s="18"/>
      <c r="B1109" s="18"/>
      <c r="C1109" s="20"/>
      <c r="D1109" s="17"/>
      <c r="E1109" s="17"/>
      <c r="F1109" s="17"/>
      <c r="G1109" s="17"/>
      <c r="H1109" s="20"/>
    </row>
    <row r="1110" spans="1:8" x14ac:dyDescent="0.25">
      <c r="A1110" s="18"/>
      <c r="B1110" s="18"/>
      <c r="C1110" s="20"/>
      <c r="D1110" s="17"/>
      <c r="E1110" s="17"/>
      <c r="F1110" s="17"/>
      <c r="G1110" s="17"/>
      <c r="H1110" s="20"/>
    </row>
    <row r="1111" spans="1:8" x14ac:dyDescent="0.25">
      <c r="A1111" s="18"/>
      <c r="B1111" s="18"/>
      <c r="C1111" s="20"/>
      <c r="D1111" s="17"/>
      <c r="E1111" s="17"/>
      <c r="F1111" s="17"/>
      <c r="G1111" s="17"/>
      <c r="H1111" s="20"/>
    </row>
    <row r="1112" spans="1:8" x14ac:dyDescent="0.25">
      <c r="A1112" s="18"/>
      <c r="B1112" s="18"/>
      <c r="C1112" s="20"/>
      <c r="D1112" s="17"/>
      <c r="E1112" s="17"/>
      <c r="F1112" s="17"/>
      <c r="G1112" s="17"/>
      <c r="H1112" s="20"/>
    </row>
    <row r="1113" spans="1:8" x14ac:dyDescent="0.25">
      <c r="A1113" s="18"/>
      <c r="B1113" s="18"/>
      <c r="C1113" s="20"/>
      <c r="D1113" s="17"/>
      <c r="E1113" s="17"/>
      <c r="F1113" s="17"/>
      <c r="G1113" s="17"/>
      <c r="H1113" s="20"/>
    </row>
    <row r="1114" spans="1:8" x14ac:dyDescent="0.25">
      <c r="A1114" s="18"/>
      <c r="B1114" s="18"/>
      <c r="C1114" s="20"/>
      <c r="D1114" s="17"/>
      <c r="E1114" s="17"/>
      <c r="F1114" s="17"/>
      <c r="G1114" s="17"/>
      <c r="H1114" s="20"/>
    </row>
    <row r="1115" spans="1:8" x14ac:dyDescent="0.25">
      <c r="A1115" s="18"/>
      <c r="B1115" s="18"/>
      <c r="C1115" s="20"/>
      <c r="D1115" s="17"/>
      <c r="E1115" s="17"/>
      <c r="F1115" s="17"/>
      <c r="G1115" s="17"/>
      <c r="H1115" s="20"/>
    </row>
    <row r="1116" spans="1:8" x14ac:dyDescent="0.25">
      <c r="A1116" s="18"/>
      <c r="B1116" s="18"/>
      <c r="C1116" s="20"/>
      <c r="D1116" s="17"/>
      <c r="E1116" s="17"/>
      <c r="F1116" s="17"/>
      <c r="G1116" s="17"/>
      <c r="H1116" s="20"/>
    </row>
    <row r="1117" spans="1:8" x14ac:dyDescent="0.25">
      <c r="A1117" s="18"/>
      <c r="B1117" s="18"/>
      <c r="C1117" s="20"/>
      <c r="D1117" s="17"/>
      <c r="E1117" s="17"/>
      <c r="F1117" s="17"/>
      <c r="G1117" s="17"/>
      <c r="H1117" s="20"/>
    </row>
    <row r="1118" spans="1:8" x14ac:dyDescent="0.25">
      <c r="A1118" s="18"/>
      <c r="B1118" s="18"/>
      <c r="C1118" s="20"/>
      <c r="D1118" s="17"/>
      <c r="E1118" s="17"/>
      <c r="F1118" s="17"/>
      <c r="G1118" s="17"/>
      <c r="H1118" s="20"/>
    </row>
    <row r="1119" spans="1:8" x14ac:dyDescent="0.25">
      <c r="A1119" s="18"/>
      <c r="B1119" s="18"/>
      <c r="C1119" s="20"/>
      <c r="D1119" s="17"/>
      <c r="E1119" s="17"/>
      <c r="F1119" s="17"/>
      <c r="G1119" s="17"/>
      <c r="H1119" s="20"/>
    </row>
    <row r="1120" spans="1:8" x14ac:dyDescent="0.25">
      <c r="A1120" s="18"/>
      <c r="B1120" s="18"/>
      <c r="C1120" s="20"/>
      <c r="D1120" s="17"/>
      <c r="E1120" s="17"/>
      <c r="F1120" s="17"/>
      <c r="G1120" s="17"/>
      <c r="H1120" s="20"/>
    </row>
    <row r="1121" spans="1:8" x14ac:dyDescent="0.25">
      <c r="A1121" s="18"/>
      <c r="B1121" s="18"/>
      <c r="C1121" s="20"/>
      <c r="D1121" s="17"/>
      <c r="E1121" s="17"/>
      <c r="F1121" s="17"/>
      <c r="G1121" s="17"/>
      <c r="H1121" s="20"/>
    </row>
    <row r="1122" spans="1:8" x14ac:dyDescent="0.25">
      <c r="A1122" s="18"/>
      <c r="B1122" s="18"/>
      <c r="C1122" s="20"/>
      <c r="D1122" s="17"/>
      <c r="E1122" s="17"/>
      <c r="F1122" s="17"/>
      <c r="G1122" s="17"/>
      <c r="H1122" s="20"/>
    </row>
    <row r="1123" spans="1:8" x14ac:dyDescent="0.25">
      <c r="A1123" s="18"/>
      <c r="B1123" s="18"/>
      <c r="C1123" s="20"/>
      <c r="D1123" s="17"/>
      <c r="E1123" s="17"/>
      <c r="F1123" s="17"/>
      <c r="G1123" s="17"/>
      <c r="H1123" s="20"/>
    </row>
    <row r="1124" spans="1:8" x14ac:dyDescent="0.25">
      <c r="A1124" s="18"/>
      <c r="B1124" s="18"/>
      <c r="C1124" s="20"/>
      <c r="D1124" s="17"/>
      <c r="E1124" s="17"/>
      <c r="F1124" s="17"/>
      <c r="G1124" s="17"/>
      <c r="H1124" s="20"/>
    </row>
    <row r="1125" spans="1:8" x14ac:dyDescent="0.25">
      <c r="A1125" s="18"/>
      <c r="B1125" s="18"/>
      <c r="C1125" s="20"/>
      <c r="D1125" s="17"/>
      <c r="E1125" s="17"/>
      <c r="F1125" s="17"/>
      <c r="G1125" s="17"/>
      <c r="H1125" s="20"/>
    </row>
    <row r="1126" spans="1:8" x14ac:dyDescent="0.25">
      <c r="A1126" s="18"/>
      <c r="B1126" s="18"/>
      <c r="C1126" s="20"/>
      <c r="D1126" s="17"/>
      <c r="E1126" s="17"/>
      <c r="F1126" s="17"/>
      <c r="G1126" s="17"/>
      <c r="H1126" s="20"/>
    </row>
    <row r="1127" spans="1:8" x14ac:dyDescent="0.25">
      <c r="A1127" s="18"/>
      <c r="B1127" s="18"/>
      <c r="C1127" s="20"/>
      <c r="D1127" s="17"/>
      <c r="E1127" s="17"/>
      <c r="F1127" s="17"/>
      <c r="G1127" s="17"/>
      <c r="H1127" s="20"/>
    </row>
    <row r="1128" spans="1:8" x14ac:dyDescent="0.25">
      <c r="A1128" s="18"/>
      <c r="B1128" s="18"/>
      <c r="C1128" s="20"/>
      <c r="D1128" s="17"/>
      <c r="E1128" s="17"/>
      <c r="F1128" s="17"/>
      <c r="G1128" s="17"/>
      <c r="H1128" s="20"/>
    </row>
    <row r="1129" spans="1:8" x14ac:dyDescent="0.25">
      <c r="A1129" s="18"/>
      <c r="B1129" s="18"/>
      <c r="C1129" s="20"/>
      <c r="D1129" s="17"/>
      <c r="E1129" s="17"/>
      <c r="F1129" s="17"/>
      <c r="G1129" s="17"/>
      <c r="H1129" s="20"/>
    </row>
    <row r="1130" spans="1:8" x14ac:dyDescent="0.25">
      <c r="A1130" s="18"/>
      <c r="B1130" s="18"/>
      <c r="C1130" s="20"/>
      <c r="D1130" s="17"/>
      <c r="E1130" s="17"/>
      <c r="F1130" s="17"/>
      <c r="G1130" s="17"/>
      <c r="H1130" s="20"/>
    </row>
    <row r="1131" spans="1:8" x14ac:dyDescent="0.25">
      <c r="A1131" s="18"/>
      <c r="B1131" s="18"/>
      <c r="C1131" s="20"/>
      <c r="D1131" s="17"/>
      <c r="E1131" s="17"/>
      <c r="F1131" s="17"/>
      <c r="G1131" s="17"/>
      <c r="H1131" s="20"/>
    </row>
    <row r="1132" spans="1:8" x14ac:dyDescent="0.25">
      <c r="A1132" s="18"/>
      <c r="B1132" s="18"/>
      <c r="C1132" s="20"/>
      <c r="D1132" s="17"/>
      <c r="E1132" s="17"/>
      <c r="F1132" s="17"/>
      <c r="G1132" s="17"/>
      <c r="H1132" s="20"/>
    </row>
    <row r="1133" spans="1:8" x14ac:dyDescent="0.25">
      <c r="A1133" s="18"/>
      <c r="B1133" s="18"/>
      <c r="C1133" s="20"/>
      <c r="D1133" s="17"/>
      <c r="E1133" s="17"/>
      <c r="F1133" s="17"/>
      <c r="G1133" s="17"/>
      <c r="H1133" s="20"/>
    </row>
    <row r="1134" spans="1:8" x14ac:dyDescent="0.25">
      <c r="A1134" s="18"/>
      <c r="B1134" s="18"/>
      <c r="C1134" s="20"/>
      <c r="D1134" s="17"/>
      <c r="E1134" s="17"/>
      <c r="F1134" s="17"/>
      <c r="G1134" s="17"/>
      <c r="H1134" s="20"/>
    </row>
    <row r="1135" spans="1:8" x14ac:dyDescent="0.25">
      <c r="A1135" s="18"/>
      <c r="B1135" s="18"/>
      <c r="C1135" s="20"/>
      <c r="D1135" s="17"/>
      <c r="E1135" s="17"/>
      <c r="F1135" s="17"/>
      <c r="G1135" s="17"/>
      <c r="H1135" s="20"/>
    </row>
    <row r="1136" spans="1:8" x14ac:dyDescent="0.25">
      <c r="A1136" s="18"/>
      <c r="B1136" s="18"/>
      <c r="C1136" s="20"/>
      <c r="D1136" s="17"/>
      <c r="E1136" s="17"/>
      <c r="F1136" s="17"/>
      <c r="G1136" s="17"/>
      <c r="H1136" s="20"/>
    </row>
    <row r="1137" spans="1:8" x14ac:dyDescent="0.25">
      <c r="A1137" s="18"/>
      <c r="B1137" s="18"/>
      <c r="C1137" s="20"/>
      <c r="D1137" s="17"/>
      <c r="E1137" s="17"/>
      <c r="F1137" s="17"/>
      <c r="G1137" s="17"/>
      <c r="H1137" s="20"/>
    </row>
    <row r="1138" spans="1:8" x14ac:dyDescent="0.25">
      <c r="A1138" s="18"/>
      <c r="B1138" s="18"/>
      <c r="C1138" s="20"/>
      <c r="D1138" s="17"/>
      <c r="E1138" s="17"/>
      <c r="F1138" s="17"/>
      <c r="G1138" s="17"/>
      <c r="H1138" s="20"/>
    </row>
    <row r="1139" spans="1:8" x14ac:dyDescent="0.25">
      <c r="A1139" s="18"/>
      <c r="B1139" s="18"/>
      <c r="C1139" s="20"/>
      <c r="D1139" s="17"/>
      <c r="E1139" s="17"/>
      <c r="F1139" s="17"/>
      <c r="G1139" s="17"/>
      <c r="H1139" s="20"/>
    </row>
    <row r="1140" spans="1:8" x14ac:dyDescent="0.25">
      <c r="A1140" s="18"/>
      <c r="B1140" s="18"/>
      <c r="C1140" s="20"/>
      <c r="D1140" s="17"/>
      <c r="E1140" s="17"/>
      <c r="F1140" s="17"/>
      <c r="G1140" s="17"/>
      <c r="H1140" s="20"/>
    </row>
    <row r="1141" spans="1:8" x14ac:dyDescent="0.25">
      <c r="A1141" s="18"/>
      <c r="B1141" s="18"/>
      <c r="C1141" s="20"/>
      <c r="D1141" s="17"/>
      <c r="E1141" s="17"/>
      <c r="F1141" s="17"/>
      <c r="G1141" s="17"/>
      <c r="H1141" s="20"/>
    </row>
    <row r="1142" spans="1:8" x14ac:dyDescent="0.25">
      <c r="A1142" s="18"/>
      <c r="B1142" s="18"/>
      <c r="C1142" s="20"/>
      <c r="D1142" s="17"/>
      <c r="E1142" s="17"/>
      <c r="F1142" s="17"/>
      <c r="G1142" s="17"/>
      <c r="H1142" s="20"/>
    </row>
    <row r="1143" spans="1:8" x14ac:dyDescent="0.25">
      <c r="A1143" s="18"/>
      <c r="B1143" s="18"/>
      <c r="C1143" s="20"/>
      <c r="D1143" s="17"/>
      <c r="E1143" s="17"/>
      <c r="F1143" s="17"/>
      <c r="G1143" s="17"/>
      <c r="H1143" s="20"/>
    </row>
    <row r="1144" spans="1:8" x14ac:dyDescent="0.25">
      <c r="A1144" s="18"/>
      <c r="B1144" s="18"/>
      <c r="C1144" s="20"/>
      <c r="D1144" s="17"/>
      <c r="E1144" s="17"/>
      <c r="F1144" s="17"/>
      <c r="G1144" s="17"/>
      <c r="H1144" s="20"/>
    </row>
    <row r="1145" spans="1:8" x14ac:dyDescent="0.25">
      <c r="A1145" s="18"/>
      <c r="B1145" s="18"/>
      <c r="C1145" s="20"/>
      <c r="D1145" s="17"/>
      <c r="E1145" s="17"/>
      <c r="F1145" s="17"/>
      <c r="G1145" s="17"/>
      <c r="H1145" s="20"/>
    </row>
    <row r="1146" spans="1:8" x14ac:dyDescent="0.25">
      <c r="A1146" s="18"/>
      <c r="B1146" s="18"/>
      <c r="C1146" s="20"/>
      <c r="D1146" s="17"/>
      <c r="E1146" s="17"/>
      <c r="F1146" s="17"/>
      <c r="G1146" s="17"/>
      <c r="H1146" s="20"/>
    </row>
    <row r="1147" spans="1:8" x14ac:dyDescent="0.25">
      <c r="A1147" s="18"/>
      <c r="B1147" s="18"/>
      <c r="C1147" s="20"/>
      <c r="D1147" s="17"/>
      <c r="E1147" s="17"/>
      <c r="F1147" s="17"/>
      <c r="G1147" s="17"/>
      <c r="H1147" s="20"/>
    </row>
    <row r="1148" spans="1:8" x14ac:dyDescent="0.25">
      <c r="A1148" s="18"/>
      <c r="B1148" s="18"/>
      <c r="C1148" s="20"/>
      <c r="D1148" s="17"/>
      <c r="E1148" s="17"/>
      <c r="F1148" s="17"/>
      <c r="G1148" s="17"/>
      <c r="H1148" s="20"/>
    </row>
    <row r="1149" spans="1:8" x14ac:dyDescent="0.25">
      <c r="A1149" s="18"/>
      <c r="B1149" s="18"/>
      <c r="C1149" s="20"/>
      <c r="D1149" s="17"/>
      <c r="E1149" s="17"/>
      <c r="F1149" s="17"/>
      <c r="G1149" s="17"/>
      <c r="H1149" s="20"/>
    </row>
    <row r="1150" spans="1:8" x14ac:dyDescent="0.25">
      <c r="A1150" s="18"/>
      <c r="B1150" s="18"/>
      <c r="C1150" s="20"/>
      <c r="D1150" s="17"/>
      <c r="E1150" s="17"/>
      <c r="F1150" s="17"/>
      <c r="G1150" s="17"/>
      <c r="H1150" s="20"/>
    </row>
    <row r="1151" spans="1:8" x14ac:dyDescent="0.25">
      <c r="A1151" s="18"/>
      <c r="B1151" s="18"/>
      <c r="C1151" s="20"/>
      <c r="D1151" s="17"/>
      <c r="E1151" s="17"/>
      <c r="F1151" s="17"/>
      <c r="G1151" s="17"/>
      <c r="H1151" s="20"/>
    </row>
    <row r="1152" spans="1:8" x14ac:dyDescent="0.25">
      <c r="A1152" s="18"/>
      <c r="B1152" s="18"/>
      <c r="C1152" s="20"/>
      <c r="D1152" s="17"/>
      <c r="E1152" s="17"/>
      <c r="F1152" s="17"/>
      <c r="G1152" s="17"/>
      <c r="H1152" s="20"/>
    </row>
    <row r="1153" spans="1:8" x14ac:dyDescent="0.25">
      <c r="A1153" s="18"/>
      <c r="B1153" s="18"/>
      <c r="C1153" s="20"/>
      <c r="D1153" s="17"/>
      <c r="E1153" s="17"/>
      <c r="F1153" s="17"/>
      <c r="G1153" s="17"/>
      <c r="H1153" s="20"/>
    </row>
    <row r="1154" spans="1:8" x14ac:dyDescent="0.25">
      <c r="A1154" s="18"/>
      <c r="B1154" s="18"/>
      <c r="C1154" s="20"/>
      <c r="D1154" s="17"/>
      <c r="E1154" s="17"/>
      <c r="F1154" s="17"/>
      <c r="G1154" s="17"/>
      <c r="H1154" s="20"/>
    </row>
    <row r="1155" spans="1:8" x14ac:dyDescent="0.25">
      <c r="A1155" s="18"/>
      <c r="B1155" s="18"/>
      <c r="C1155" s="20"/>
      <c r="D1155" s="17"/>
      <c r="E1155" s="17"/>
      <c r="F1155" s="17"/>
      <c r="G1155" s="17"/>
      <c r="H1155" s="20"/>
    </row>
    <row r="1156" spans="1:8" x14ac:dyDescent="0.25">
      <c r="A1156" s="18"/>
      <c r="B1156" s="18"/>
      <c r="C1156" s="20"/>
      <c r="D1156" s="17"/>
      <c r="E1156" s="17"/>
      <c r="F1156" s="17"/>
      <c r="G1156" s="17"/>
      <c r="H1156" s="20"/>
    </row>
    <row r="1157" spans="1:8" x14ac:dyDescent="0.25">
      <c r="A1157" s="18"/>
      <c r="B1157" s="18"/>
      <c r="C1157" s="20"/>
      <c r="D1157" s="17"/>
      <c r="E1157" s="17"/>
      <c r="F1157" s="17"/>
      <c r="G1157" s="17"/>
      <c r="H1157" s="20"/>
    </row>
    <row r="1158" spans="1:8" x14ac:dyDescent="0.25">
      <c r="A1158" s="18"/>
      <c r="B1158" s="18"/>
      <c r="C1158" s="20"/>
      <c r="D1158" s="17"/>
      <c r="E1158" s="17"/>
      <c r="F1158" s="17"/>
      <c r="G1158" s="17"/>
      <c r="H1158" s="20"/>
    </row>
    <row r="1159" spans="1:8" x14ac:dyDescent="0.25">
      <c r="A1159" s="18"/>
      <c r="B1159" s="18"/>
      <c r="C1159" s="20"/>
      <c r="D1159" s="17"/>
      <c r="E1159" s="17"/>
      <c r="F1159" s="17"/>
      <c r="G1159" s="17"/>
      <c r="H1159" s="20"/>
    </row>
    <row r="1160" spans="1:8" x14ac:dyDescent="0.25">
      <c r="A1160" s="18"/>
      <c r="B1160" s="18"/>
      <c r="C1160" s="20"/>
      <c r="D1160" s="17"/>
      <c r="E1160" s="17"/>
      <c r="F1160" s="17"/>
      <c r="G1160" s="17"/>
      <c r="H1160" s="20"/>
    </row>
    <row r="1161" spans="1:8" x14ac:dyDescent="0.25">
      <c r="A1161" s="18"/>
      <c r="B1161" s="18"/>
      <c r="C1161" s="20"/>
      <c r="D1161" s="17"/>
      <c r="E1161" s="17"/>
      <c r="F1161" s="17"/>
      <c r="G1161" s="17"/>
      <c r="H1161" s="20"/>
    </row>
    <row r="1162" spans="1:8" x14ac:dyDescent="0.25">
      <c r="A1162" s="18"/>
      <c r="B1162" s="18"/>
      <c r="C1162" s="20"/>
      <c r="D1162" s="17"/>
      <c r="E1162" s="17"/>
      <c r="F1162" s="17"/>
      <c r="G1162" s="17"/>
      <c r="H1162" s="20"/>
    </row>
    <row r="1163" spans="1:8" x14ac:dyDescent="0.25">
      <c r="A1163" s="18"/>
      <c r="B1163" s="18"/>
      <c r="C1163" s="20"/>
      <c r="D1163" s="17"/>
      <c r="E1163" s="17"/>
      <c r="F1163" s="17"/>
      <c r="G1163" s="17"/>
      <c r="H1163" s="20"/>
    </row>
    <row r="1164" spans="1:8" x14ac:dyDescent="0.25">
      <c r="A1164" s="18"/>
      <c r="B1164" s="18"/>
      <c r="C1164" s="20"/>
      <c r="D1164" s="17"/>
      <c r="E1164" s="17"/>
      <c r="F1164" s="17"/>
      <c r="G1164" s="17"/>
      <c r="H1164" s="20"/>
    </row>
    <row r="1165" spans="1:8" x14ac:dyDescent="0.25">
      <c r="A1165" s="18"/>
      <c r="B1165" s="18"/>
      <c r="C1165" s="20"/>
      <c r="D1165" s="17"/>
      <c r="E1165" s="17"/>
      <c r="F1165" s="17"/>
      <c r="G1165" s="17"/>
      <c r="H1165" s="20"/>
    </row>
    <row r="1166" spans="1:8" x14ac:dyDescent="0.25">
      <c r="A1166" s="18"/>
      <c r="B1166" s="18"/>
      <c r="C1166" s="20"/>
      <c r="D1166" s="17"/>
      <c r="E1166" s="17"/>
      <c r="F1166" s="17"/>
      <c r="G1166" s="17"/>
      <c r="H1166" s="20"/>
    </row>
    <row r="1167" spans="1:8" x14ac:dyDescent="0.25">
      <c r="A1167" s="18"/>
      <c r="B1167" s="18"/>
      <c r="C1167" s="20"/>
      <c r="D1167" s="17"/>
      <c r="E1167" s="17"/>
      <c r="F1167" s="17"/>
      <c r="G1167" s="17"/>
      <c r="H1167" s="20"/>
    </row>
    <row r="1168" spans="1:8" x14ac:dyDescent="0.25">
      <c r="A1168" s="18"/>
      <c r="B1168" s="18"/>
      <c r="C1168" s="20"/>
      <c r="D1168" s="17"/>
      <c r="E1168" s="17"/>
      <c r="F1168" s="17"/>
      <c r="G1168" s="17"/>
      <c r="H1168" s="20"/>
    </row>
    <row r="1169" spans="1:8" x14ac:dyDescent="0.25">
      <c r="A1169" s="18"/>
      <c r="B1169" s="18"/>
      <c r="C1169" s="20"/>
      <c r="D1169" s="17"/>
      <c r="E1169" s="17"/>
      <c r="F1169" s="17"/>
      <c r="G1169" s="17"/>
      <c r="H1169" s="20"/>
    </row>
    <row r="1170" spans="1:8" x14ac:dyDescent="0.25">
      <c r="A1170" s="18"/>
      <c r="B1170" s="18"/>
      <c r="C1170" s="20"/>
      <c r="D1170" s="17"/>
      <c r="E1170" s="17"/>
      <c r="F1170" s="17"/>
      <c r="G1170" s="17"/>
      <c r="H1170" s="20"/>
    </row>
    <row r="1171" spans="1:8" x14ac:dyDescent="0.25">
      <c r="A1171" s="18"/>
      <c r="B1171" s="18"/>
      <c r="C1171" s="20"/>
      <c r="D1171" s="17"/>
      <c r="E1171" s="17"/>
      <c r="F1171" s="17"/>
      <c r="G1171" s="17"/>
      <c r="H1171" s="20"/>
    </row>
    <row r="1172" spans="1:8" x14ac:dyDescent="0.25">
      <c r="A1172" s="18"/>
      <c r="B1172" s="18"/>
      <c r="C1172" s="20"/>
      <c r="D1172" s="17"/>
      <c r="E1172" s="17"/>
      <c r="F1172" s="17"/>
      <c r="G1172" s="17"/>
      <c r="H1172" s="20"/>
    </row>
    <row r="1173" spans="1:8" x14ac:dyDescent="0.25">
      <c r="A1173" s="18"/>
      <c r="B1173" s="18"/>
      <c r="C1173" s="20"/>
      <c r="D1173" s="17"/>
      <c r="E1173" s="17"/>
      <c r="F1173" s="17"/>
      <c r="G1173" s="17"/>
      <c r="H1173" s="20"/>
    </row>
    <row r="1174" spans="1:8" x14ac:dyDescent="0.25">
      <c r="A1174" s="18"/>
      <c r="B1174" s="18"/>
      <c r="C1174" s="20"/>
      <c r="D1174" s="17"/>
      <c r="E1174" s="17"/>
      <c r="F1174" s="17"/>
      <c r="G1174" s="17"/>
      <c r="H1174" s="20"/>
    </row>
    <row r="1175" spans="1:8" x14ac:dyDescent="0.25">
      <c r="A1175" s="18"/>
      <c r="B1175" s="18"/>
      <c r="C1175" s="20"/>
      <c r="D1175" s="17"/>
      <c r="E1175" s="17"/>
      <c r="F1175" s="17"/>
      <c r="G1175" s="17"/>
      <c r="H1175" s="20"/>
    </row>
    <row r="1176" spans="1:8" x14ac:dyDescent="0.25">
      <c r="A1176" s="18"/>
      <c r="B1176" s="18"/>
      <c r="C1176" s="20"/>
      <c r="D1176" s="17"/>
      <c r="E1176" s="17"/>
      <c r="F1176" s="17"/>
      <c r="G1176" s="17"/>
      <c r="H1176" s="20"/>
    </row>
    <row r="1177" spans="1:8" x14ac:dyDescent="0.25">
      <c r="A1177" s="18"/>
      <c r="B1177" s="18"/>
      <c r="C1177" s="20"/>
      <c r="D1177" s="17"/>
      <c r="E1177" s="17"/>
      <c r="F1177" s="17"/>
      <c r="G1177" s="17"/>
      <c r="H1177" s="20"/>
    </row>
    <row r="1178" spans="1:8" x14ac:dyDescent="0.25">
      <c r="A1178" s="18"/>
      <c r="B1178" s="18"/>
      <c r="C1178" s="20"/>
      <c r="D1178" s="17"/>
      <c r="E1178" s="17"/>
      <c r="F1178" s="17"/>
      <c r="G1178" s="17"/>
      <c r="H1178" s="20"/>
    </row>
    <row r="1179" spans="1:8" x14ac:dyDescent="0.25">
      <c r="A1179" s="18"/>
      <c r="B1179" s="18"/>
      <c r="C1179" s="20"/>
      <c r="D1179" s="17"/>
      <c r="E1179" s="17"/>
      <c r="F1179" s="17"/>
      <c r="G1179" s="17"/>
      <c r="H1179" s="20"/>
    </row>
    <row r="1180" spans="1:8" x14ac:dyDescent="0.25">
      <c r="A1180" s="18"/>
      <c r="B1180" s="18"/>
      <c r="C1180" s="20"/>
      <c r="D1180" s="17"/>
      <c r="E1180" s="17"/>
      <c r="F1180" s="17"/>
      <c r="G1180" s="17"/>
      <c r="H1180" s="20"/>
    </row>
    <row r="1181" spans="1:8" x14ac:dyDescent="0.25">
      <c r="A1181" s="18"/>
      <c r="B1181" s="18"/>
      <c r="C1181" s="20"/>
      <c r="D1181" s="17"/>
      <c r="E1181" s="17"/>
      <c r="F1181" s="17"/>
      <c r="G1181" s="17"/>
      <c r="H1181" s="20"/>
    </row>
    <row r="1182" spans="1:8" x14ac:dyDescent="0.25">
      <c r="A1182" s="18"/>
      <c r="B1182" s="18"/>
      <c r="C1182" s="20"/>
      <c r="D1182" s="17"/>
      <c r="E1182" s="17"/>
      <c r="F1182" s="17"/>
      <c r="G1182" s="17"/>
      <c r="H1182" s="20"/>
    </row>
    <row r="1183" spans="1:8" x14ac:dyDescent="0.25">
      <c r="A1183" s="18"/>
      <c r="B1183" s="18"/>
      <c r="C1183" s="20"/>
      <c r="D1183" s="17"/>
      <c r="E1183" s="17"/>
      <c r="F1183" s="17"/>
      <c r="G1183" s="17"/>
      <c r="H1183" s="20"/>
    </row>
    <row r="1184" spans="1:8" x14ac:dyDescent="0.25">
      <c r="A1184" s="18"/>
      <c r="B1184" s="18"/>
      <c r="C1184" s="20"/>
      <c r="D1184" s="17"/>
      <c r="E1184" s="17"/>
      <c r="F1184" s="17"/>
      <c r="G1184" s="17"/>
      <c r="H1184" s="20"/>
    </row>
    <row r="1185" spans="1:8" x14ac:dyDescent="0.25">
      <c r="A1185" s="18"/>
      <c r="B1185" s="18"/>
      <c r="C1185" s="20"/>
      <c r="D1185" s="17"/>
      <c r="E1185" s="17"/>
      <c r="F1185" s="17"/>
      <c r="G1185" s="17"/>
      <c r="H1185" s="20"/>
    </row>
    <row r="1186" spans="1:8" x14ac:dyDescent="0.25">
      <c r="A1186" s="18"/>
      <c r="B1186" s="18"/>
      <c r="C1186" s="20"/>
      <c r="D1186" s="17"/>
      <c r="E1186" s="17"/>
      <c r="F1186" s="17"/>
      <c r="G1186" s="17"/>
      <c r="H1186" s="20"/>
    </row>
    <row r="1187" spans="1:8" x14ac:dyDescent="0.25">
      <c r="A1187" s="18"/>
      <c r="B1187" s="18"/>
      <c r="C1187" s="20"/>
      <c r="D1187" s="17"/>
      <c r="E1187" s="17"/>
      <c r="F1187" s="17"/>
      <c r="G1187" s="17"/>
      <c r="H1187" s="20"/>
    </row>
    <row r="1188" spans="1:8" x14ac:dyDescent="0.25">
      <c r="A1188" s="18"/>
      <c r="B1188" s="18"/>
      <c r="C1188" s="20"/>
      <c r="D1188" s="17"/>
      <c r="E1188" s="17"/>
      <c r="F1188" s="17"/>
      <c r="G1188" s="17"/>
      <c r="H1188" s="20"/>
    </row>
    <row r="1189" spans="1:8" x14ac:dyDescent="0.25">
      <c r="A1189" s="18"/>
      <c r="B1189" s="18"/>
      <c r="C1189" s="20"/>
      <c r="D1189" s="17"/>
      <c r="E1189" s="17"/>
      <c r="F1189" s="17"/>
      <c r="G1189" s="17"/>
      <c r="H1189" s="20"/>
    </row>
    <row r="1190" spans="1:8" x14ac:dyDescent="0.25">
      <c r="A1190" s="18"/>
      <c r="B1190" s="18"/>
      <c r="C1190" s="20"/>
      <c r="D1190" s="17"/>
      <c r="E1190" s="17"/>
      <c r="F1190" s="17"/>
      <c r="G1190" s="17"/>
      <c r="H1190" s="20"/>
    </row>
    <row r="1191" spans="1:8" x14ac:dyDescent="0.25">
      <c r="A1191" s="18"/>
      <c r="B1191" s="18"/>
      <c r="C1191" s="20"/>
      <c r="D1191" s="17"/>
      <c r="E1191" s="17"/>
      <c r="F1191" s="17"/>
      <c r="G1191" s="17"/>
      <c r="H1191" s="20"/>
    </row>
    <row r="1192" spans="1:8" x14ac:dyDescent="0.25">
      <c r="A1192" s="18"/>
      <c r="B1192" s="18"/>
      <c r="C1192" s="20"/>
      <c r="D1192" s="17"/>
      <c r="E1192" s="17"/>
      <c r="F1192" s="17"/>
      <c r="G1192" s="17"/>
      <c r="H1192" s="20"/>
    </row>
    <row r="1193" spans="1:8" x14ac:dyDescent="0.25">
      <c r="A1193" s="18"/>
      <c r="B1193" s="18"/>
      <c r="C1193" s="20"/>
      <c r="D1193" s="17"/>
      <c r="E1193" s="17"/>
      <c r="F1193" s="17"/>
      <c r="G1193" s="17"/>
      <c r="H1193" s="20"/>
    </row>
    <row r="1194" spans="1:8" x14ac:dyDescent="0.25">
      <c r="A1194" s="18"/>
      <c r="B1194" s="18"/>
      <c r="C1194" s="20"/>
      <c r="D1194" s="17"/>
      <c r="E1194" s="17"/>
      <c r="F1194" s="17"/>
      <c r="G1194" s="17"/>
      <c r="H1194" s="20"/>
    </row>
    <row r="1195" spans="1:8" x14ac:dyDescent="0.25">
      <c r="A1195" s="18"/>
      <c r="B1195" s="18"/>
      <c r="C1195" s="20"/>
      <c r="D1195" s="17"/>
      <c r="E1195" s="17"/>
      <c r="F1195" s="17"/>
      <c r="G1195" s="17"/>
      <c r="H1195" s="20"/>
    </row>
    <row r="1196" spans="1:8" x14ac:dyDescent="0.25">
      <c r="A1196" s="18"/>
      <c r="B1196" s="18"/>
      <c r="C1196" s="20"/>
      <c r="D1196" s="17"/>
      <c r="E1196" s="17"/>
      <c r="F1196" s="17"/>
      <c r="G1196" s="17"/>
      <c r="H1196" s="20"/>
    </row>
    <row r="1197" spans="1:8" x14ac:dyDescent="0.25">
      <c r="A1197" s="18"/>
      <c r="B1197" s="18"/>
      <c r="C1197" s="20"/>
      <c r="D1197" s="17"/>
      <c r="E1197" s="17"/>
      <c r="F1197" s="17"/>
      <c r="G1197" s="17"/>
      <c r="H1197" s="20"/>
    </row>
    <row r="1198" spans="1:8" x14ac:dyDescent="0.25">
      <c r="A1198" s="18"/>
      <c r="B1198" s="18"/>
      <c r="C1198" s="20"/>
      <c r="D1198" s="17"/>
      <c r="E1198" s="17"/>
      <c r="F1198" s="17"/>
      <c r="G1198" s="17"/>
      <c r="H1198" s="20"/>
    </row>
    <row r="1199" spans="1:8" x14ac:dyDescent="0.25">
      <c r="A1199" s="18"/>
      <c r="B1199" s="18"/>
      <c r="C1199" s="20"/>
      <c r="D1199" s="17"/>
      <c r="E1199" s="17"/>
      <c r="F1199" s="17"/>
      <c r="G1199" s="17"/>
      <c r="H1199" s="20"/>
    </row>
    <row r="1200" spans="1:8" x14ac:dyDescent="0.25">
      <c r="A1200" s="18"/>
      <c r="B1200" s="18"/>
      <c r="C1200" s="20"/>
      <c r="D1200" s="17"/>
      <c r="E1200" s="17"/>
      <c r="F1200" s="17"/>
      <c r="G1200" s="17"/>
      <c r="H1200" s="20"/>
    </row>
    <row r="1201" spans="1:8" x14ac:dyDescent="0.25">
      <c r="A1201" s="18"/>
      <c r="B1201" s="18"/>
      <c r="C1201" s="20"/>
      <c r="D1201" s="17"/>
      <c r="E1201" s="17"/>
      <c r="F1201" s="17"/>
      <c r="G1201" s="17"/>
      <c r="H1201" s="20"/>
    </row>
    <row r="1202" spans="1:8" x14ac:dyDescent="0.25">
      <c r="A1202" s="18"/>
      <c r="B1202" s="18"/>
      <c r="C1202" s="20"/>
      <c r="D1202" s="17"/>
      <c r="E1202" s="17"/>
      <c r="F1202" s="17"/>
      <c r="G1202" s="17"/>
      <c r="H1202" s="20"/>
    </row>
    <row r="1203" spans="1:8" x14ac:dyDescent="0.25">
      <c r="A1203" s="18"/>
      <c r="B1203" s="18"/>
      <c r="C1203" s="20"/>
      <c r="D1203" s="17"/>
      <c r="E1203" s="17"/>
      <c r="F1203" s="17"/>
      <c r="G1203" s="17"/>
      <c r="H1203" s="20"/>
    </row>
    <row r="1204" spans="1:8" x14ac:dyDescent="0.25">
      <c r="A1204" s="18"/>
      <c r="B1204" s="18"/>
      <c r="C1204" s="20"/>
      <c r="D1204" s="17"/>
      <c r="E1204" s="17"/>
      <c r="F1204" s="17"/>
      <c r="G1204" s="17"/>
      <c r="H1204" s="20"/>
    </row>
    <row r="1205" spans="1:8" x14ac:dyDescent="0.25">
      <c r="A1205" s="18"/>
      <c r="B1205" s="18"/>
      <c r="C1205" s="20"/>
      <c r="D1205" s="17"/>
      <c r="E1205" s="17"/>
      <c r="F1205" s="17"/>
      <c r="G1205" s="17"/>
      <c r="H1205" s="20"/>
    </row>
    <row r="1206" spans="1:8" x14ac:dyDescent="0.25">
      <c r="A1206" s="18"/>
      <c r="B1206" s="18"/>
      <c r="C1206" s="20"/>
      <c r="D1206" s="17"/>
      <c r="E1206" s="17"/>
      <c r="F1206" s="17"/>
      <c r="G1206" s="17"/>
      <c r="H1206" s="20"/>
    </row>
    <row r="1207" spans="1:8" x14ac:dyDescent="0.25">
      <c r="A1207" s="18"/>
      <c r="B1207" s="18"/>
      <c r="C1207" s="20"/>
      <c r="D1207" s="17"/>
      <c r="E1207" s="17"/>
      <c r="F1207" s="17"/>
      <c r="G1207" s="17"/>
      <c r="H1207" s="20"/>
    </row>
    <row r="1208" spans="1:8" x14ac:dyDescent="0.25">
      <c r="A1208" s="18"/>
      <c r="B1208" s="18"/>
      <c r="C1208" s="20"/>
      <c r="D1208" s="17"/>
      <c r="E1208" s="17"/>
      <c r="F1208" s="17"/>
      <c r="G1208" s="17"/>
      <c r="H1208" s="20"/>
    </row>
    <row r="1209" spans="1:8" x14ac:dyDescent="0.25">
      <c r="A1209" s="18"/>
      <c r="B1209" s="18"/>
      <c r="C1209" s="20"/>
      <c r="D1209" s="17"/>
      <c r="E1209" s="17"/>
      <c r="F1209" s="17"/>
      <c r="G1209" s="17"/>
      <c r="H1209" s="20"/>
    </row>
    <row r="1210" spans="1:8" x14ac:dyDescent="0.25">
      <c r="A1210" s="18"/>
      <c r="B1210" s="18"/>
      <c r="C1210" s="20"/>
      <c r="D1210" s="17"/>
      <c r="E1210" s="17"/>
      <c r="F1210" s="17"/>
      <c r="G1210" s="17"/>
      <c r="H1210" s="20"/>
    </row>
    <row r="1211" spans="1:8" x14ac:dyDescent="0.25">
      <c r="A1211" s="18"/>
      <c r="B1211" s="18"/>
      <c r="C1211" s="20"/>
      <c r="D1211" s="17"/>
      <c r="E1211" s="17"/>
      <c r="F1211" s="17"/>
      <c r="G1211" s="17"/>
      <c r="H1211" s="20"/>
    </row>
    <row r="1212" spans="1:8" x14ac:dyDescent="0.25">
      <c r="A1212" s="18"/>
      <c r="B1212" s="18"/>
      <c r="C1212" s="20"/>
      <c r="D1212" s="17"/>
      <c r="E1212" s="17"/>
      <c r="F1212" s="17"/>
      <c r="G1212" s="17"/>
      <c r="H1212" s="20"/>
    </row>
    <row r="1213" spans="1:8" x14ac:dyDescent="0.25">
      <c r="A1213" s="18"/>
      <c r="B1213" s="18"/>
      <c r="C1213" s="20"/>
      <c r="D1213" s="17"/>
      <c r="E1213" s="17"/>
      <c r="F1213" s="17"/>
      <c r="G1213" s="17"/>
      <c r="H1213" s="20"/>
    </row>
    <row r="1214" spans="1:8" x14ac:dyDescent="0.25">
      <c r="A1214" s="18"/>
      <c r="B1214" s="18"/>
      <c r="C1214" s="20"/>
      <c r="D1214" s="17"/>
      <c r="E1214" s="17"/>
      <c r="F1214" s="17"/>
      <c r="G1214" s="17"/>
      <c r="H1214" s="20"/>
    </row>
    <row r="1215" spans="1:8" x14ac:dyDescent="0.25">
      <c r="A1215" s="18"/>
      <c r="B1215" s="18"/>
      <c r="C1215" s="20"/>
      <c r="D1215" s="17"/>
      <c r="E1215" s="17"/>
      <c r="F1215" s="17"/>
      <c r="G1215" s="17"/>
      <c r="H1215" s="20"/>
    </row>
    <row r="1216" spans="1:8" x14ac:dyDescent="0.25">
      <c r="A1216" s="18"/>
      <c r="B1216" s="18"/>
      <c r="C1216" s="20"/>
      <c r="D1216" s="17"/>
      <c r="E1216" s="17"/>
      <c r="F1216" s="17"/>
      <c r="G1216" s="17"/>
      <c r="H1216" s="20"/>
    </row>
    <row r="1217" spans="1:8" x14ac:dyDescent="0.25">
      <c r="A1217" s="18"/>
      <c r="B1217" s="18"/>
      <c r="C1217" s="20"/>
      <c r="D1217" s="17"/>
      <c r="E1217" s="17"/>
      <c r="F1217" s="17"/>
      <c r="G1217" s="17"/>
      <c r="H1217" s="20"/>
    </row>
    <row r="1218" spans="1:8" x14ac:dyDescent="0.25">
      <c r="A1218" s="18"/>
      <c r="B1218" s="18"/>
      <c r="C1218" s="20"/>
      <c r="D1218" s="17"/>
      <c r="E1218" s="17"/>
      <c r="F1218" s="17"/>
      <c r="G1218" s="17"/>
      <c r="H1218" s="20"/>
    </row>
    <row r="1219" spans="1:8" x14ac:dyDescent="0.25">
      <c r="A1219" s="18"/>
      <c r="B1219" s="18"/>
      <c r="C1219" s="20"/>
      <c r="D1219" s="17"/>
      <c r="E1219" s="17"/>
      <c r="F1219" s="17"/>
      <c r="G1219" s="17"/>
      <c r="H1219" s="20"/>
    </row>
    <row r="1220" spans="1:8" x14ac:dyDescent="0.25">
      <c r="A1220" s="18"/>
      <c r="B1220" s="18"/>
      <c r="C1220" s="20"/>
      <c r="D1220" s="17"/>
      <c r="E1220" s="17"/>
      <c r="F1220" s="17"/>
      <c r="G1220" s="17"/>
      <c r="H1220" s="20"/>
    </row>
    <row r="1221" spans="1:8" x14ac:dyDescent="0.25">
      <c r="A1221" s="18"/>
      <c r="B1221" s="18"/>
      <c r="C1221" s="20"/>
      <c r="D1221" s="17"/>
      <c r="E1221" s="17"/>
      <c r="F1221" s="17"/>
      <c r="G1221" s="17"/>
      <c r="H1221" s="20"/>
    </row>
    <row r="1222" spans="1:8" x14ac:dyDescent="0.25">
      <c r="A1222" s="18"/>
      <c r="B1222" s="18"/>
      <c r="C1222" s="20"/>
      <c r="D1222" s="17"/>
      <c r="E1222" s="17"/>
      <c r="F1222" s="17"/>
      <c r="G1222" s="17"/>
      <c r="H1222" s="20"/>
    </row>
    <row r="1223" spans="1:8" x14ac:dyDescent="0.25">
      <c r="A1223" s="18"/>
      <c r="B1223" s="18"/>
      <c r="C1223" s="20"/>
      <c r="D1223" s="17"/>
      <c r="E1223" s="17"/>
      <c r="F1223" s="17"/>
      <c r="G1223" s="17"/>
      <c r="H1223" s="20"/>
    </row>
    <row r="1224" spans="1:8" x14ac:dyDescent="0.25">
      <c r="A1224" s="18"/>
      <c r="B1224" s="18"/>
      <c r="C1224" s="20"/>
      <c r="D1224" s="17"/>
      <c r="E1224" s="17"/>
      <c r="F1224" s="17"/>
      <c r="G1224" s="17"/>
      <c r="H1224" s="20"/>
    </row>
    <row r="1225" spans="1:8" x14ac:dyDescent="0.25">
      <c r="A1225" s="18"/>
      <c r="B1225" s="18"/>
      <c r="C1225" s="20"/>
      <c r="D1225" s="17"/>
      <c r="E1225" s="17"/>
      <c r="F1225" s="17"/>
      <c r="G1225" s="17"/>
      <c r="H1225" s="20"/>
    </row>
    <row r="1226" spans="1:8" x14ac:dyDescent="0.25">
      <c r="A1226" s="18"/>
      <c r="B1226" s="18"/>
      <c r="C1226" s="20"/>
      <c r="D1226" s="17"/>
      <c r="E1226" s="17"/>
      <c r="F1226" s="17"/>
      <c r="G1226" s="17"/>
      <c r="H1226" s="20"/>
    </row>
    <row r="1227" spans="1:8" x14ac:dyDescent="0.25">
      <c r="A1227" s="18"/>
      <c r="B1227" s="18"/>
      <c r="C1227" s="20"/>
      <c r="D1227" s="17"/>
      <c r="E1227" s="17"/>
      <c r="F1227" s="17"/>
      <c r="G1227" s="17"/>
      <c r="H1227" s="20"/>
    </row>
    <row r="1228" spans="1:8" x14ac:dyDescent="0.25">
      <c r="A1228" s="18"/>
      <c r="B1228" s="18"/>
      <c r="C1228" s="20"/>
      <c r="D1228" s="17"/>
      <c r="E1228" s="17"/>
      <c r="F1228" s="17"/>
      <c r="G1228" s="17"/>
      <c r="H1228" s="20"/>
    </row>
    <row r="1229" spans="1:8" x14ac:dyDescent="0.25">
      <c r="A1229" s="18"/>
      <c r="B1229" s="18"/>
      <c r="C1229" s="20"/>
      <c r="D1229" s="17"/>
      <c r="E1229" s="17"/>
      <c r="F1229" s="17"/>
      <c r="G1229" s="17"/>
      <c r="H1229" s="20"/>
    </row>
    <row r="1230" spans="1:8" x14ac:dyDescent="0.25">
      <c r="A1230" s="18"/>
      <c r="B1230" s="18"/>
      <c r="C1230" s="20"/>
      <c r="D1230" s="17"/>
      <c r="E1230" s="17"/>
      <c r="F1230" s="17"/>
      <c r="G1230" s="17"/>
      <c r="H1230" s="20"/>
    </row>
    <row r="1231" spans="1:8" x14ac:dyDescent="0.25">
      <c r="A1231" s="18"/>
      <c r="B1231" s="18"/>
      <c r="C1231" s="20"/>
      <c r="D1231" s="17"/>
      <c r="E1231" s="17"/>
      <c r="F1231" s="17"/>
      <c r="G1231" s="17"/>
      <c r="H1231" s="20"/>
    </row>
    <row r="1232" spans="1:8" x14ac:dyDescent="0.25">
      <c r="A1232" s="18"/>
      <c r="B1232" s="18"/>
      <c r="C1232" s="20"/>
      <c r="D1232" s="17"/>
      <c r="E1232" s="17"/>
      <c r="F1232" s="17"/>
      <c r="G1232" s="17"/>
      <c r="H1232" s="20"/>
    </row>
    <row r="1233" spans="1:8" x14ac:dyDescent="0.25">
      <c r="A1233" s="18"/>
      <c r="B1233" s="18"/>
      <c r="C1233" s="20"/>
      <c r="D1233" s="17"/>
      <c r="E1233" s="17"/>
      <c r="F1233" s="17"/>
      <c r="G1233" s="17"/>
      <c r="H1233" s="20"/>
    </row>
    <row r="1234" spans="1:8" x14ac:dyDescent="0.25">
      <c r="A1234" s="18"/>
      <c r="B1234" s="18"/>
      <c r="C1234" s="20"/>
      <c r="D1234" s="17"/>
      <c r="E1234" s="17"/>
      <c r="F1234" s="17"/>
      <c r="G1234" s="17"/>
      <c r="H1234" s="20"/>
    </row>
    <row r="1235" spans="1:8" x14ac:dyDescent="0.25">
      <c r="A1235" s="18"/>
      <c r="B1235" s="18"/>
      <c r="C1235" s="20"/>
      <c r="D1235" s="17"/>
      <c r="E1235" s="17"/>
      <c r="F1235" s="17"/>
      <c r="G1235" s="17"/>
      <c r="H1235" s="20"/>
    </row>
    <row r="1236" spans="1:8" x14ac:dyDescent="0.25">
      <c r="A1236" s="18"/>
      <c r="B1236" s="18"/>
      <c r="C1236" s="20"/>
      <c r="D1236" s="17"/>
      <c r="E1236" s="17"/>
      <c r="F1236" s="17"/>
      <c r="G1236" s="17"/>
      <c r="H1236" s="20"/>
    </row>
    <row r="1237" spans="1:8" x14ac:dyDescent="0.25">
      <c r="A1237" s="18"/>
      <c r="B1237" s="18"/>
      <c r="C1237" s="20"/>
      <c r="D1237" s="17"/>
      <c r="E1237" s="17"/>
      <c r="F1237" s="17"/>
      <c r="G1237" s="17"/>
      <c r="H1237" s="20"/>
    </row>
    <row r="1238" spans="1:8" x14ac:dyDescent="0.25">
      <c r="A1238" s="18"/>
      <c r="B1238" s="18"/>
      <c r="C1238" s="20"/>
      <c r="D1238" s="17"/>
      <c r="E1238" s="17"/>
      <c r="F1238" s="17"/>
      <c r="G1238" s="17"/>
      <c r="H1238" s="20"/>
    </row>
    <row r="1239" spans="1:8" x14ac:dyDescent="0.25">
      <c r="A1239" s="18"/>
      <c r="B1239" s="18"/>
      <c r="C1239" s="20"/>
      <c r="D1239" s="17"/>
      <c r="E1239" s="17"/>
      <c r="F1239" s="17"/>
      <c r="G1239" s="17"/>
      <c r="H1239" s="20"/>
    </row>
    <row r="1240" spans="1:8" x14ac:dyDescent="0.25">
      <c r="A1240" s="18"/>
      <c r="B1240" s="18"/>
      <c r="C1240" s="20"/>
      <c r="D1240" s="17"/>
      <c r="E1240" s="17"/>
      <c r="F1240" s="17"/>
      <c r="G1240" s="17"/>
      <c r="H1240" s="20"/>
    </row>
    <row r="1241" spans="1:8" x14ac:dyDescent="0.25">
      <c r="A1241" s="18"/>
      <c r="B1241" s="18"/>
      <c r="C1241" s="20"/>
      <c r="D1241" s="17"/>
      <c r="E1241" s="17"/>
      <c r="F1241" s="17"/>
      <c r="G1241" s="17"/>
      <c r="H1241" s="20"/>
    </row>
    <row r="1242" spans="1:8" x14ac:dyDescent="0.25">
      <c r="A1242" s="18"/>
      <c r="B1242" s="18"/>
      <c r="C1242" s="20"/>
      <c r="D1242" s="17"/>
      <c r="E1242" s="17"/>
      <c r="F1242" s="17"/>
      <c r="G1242" s="17"/>
      <c r="H1242" s="20"/>
    </row>
    <row r="1243" spans="1:8" x14ac:dyDescent="0.25">
      <c r="A1243" s="18"/>
      <c r="B1243" s="18"/>
      <c r="C1243" s="20"/>
      <c r="D1243" s="17"/>
      <c r="E1243" s="17"/>
      <c r="F1243" s="17"/>
      <c r="G1243" s="17"/>
      <c r="H1243" s="20"/>
    </row>
    <row r="1244" spans="1:8" x14ac:dyDescent="0.25">
      <c r="A1244" s="18"/>
      <c r="B1244" s="18"/>
      <c r="C1244" s="20"/>
      <c r="D1244" s="17"/>
      <c r="E1244" s="17"/>
      <c r="F1244" s="17"/>
      <c r="G1244" s="17"/>
      <c r="H1244" s="20"/>
    </row>
    <row r="1245" spans="1:8" x14ac:dyDescent="0.25">
      <c r="A1245" s="18"/>
      <c r="B1245" s="18"/>
      <c r="C1245" s="20"/>
      <c r="D1245" s="17"/>
      <c r="E1245" s="17"/>
      <c r="F1245" s="17"/>
      <c r="G1245" s="17"/>
      <c r="H1245" s="20"/>
    </row>
    <row r="1246" spans="1:8" x14ac:dyDescent="0.25">
      <c r="A1246" s="18"/>
      <c r="B1246" s="18"/>
      <c r="C1246" s="20"/>
      <c r="D1246" s="17"/>
      <c r="E1246" s="17"/>
      <c r="F1246" s="17"/>
      <c r="G1246" s="17"/>
      <c r="H1246" s="20"/>
    </row>
    <row r="1247" spans="1:8" x14ac:dyDescent="0.25">
      <c r="A1247" s="18"/>
      <c r="B1247" s="18"/>
      <c r="C1247" s="20"/>
      <c r="D1247" s="17"/>
      <c r="E1247" s="17"/>
      <c r="F1247" s="17"/>
      <c r="G1247" s="17"/>
      <c r="H1247" s="20"/>
    </row>
    <row r="1248" spans="1:8" x14ac:dyDescent="0.25">
      <c r="A1248" s="18"/>
      <c r="B1248" s="18"/>
      <c r="C1248" s="20"/>
      <c r="D1248" s="17"/>
      <c r="E1248" s="17"/>
      <c r="F1248" s="17"/>
      <c r="G1248" s="17"/>
      <c r="H1248" s="20"/>
    </row>
    <row r="1249" spans="1:8" x14ac:dyDescent="0.25">
      <c r="A1249" s="18"/>
      <c r="B1249" s="18"/>
      <c r="C1249" s="20"/>
      <c r="D1249" s="17"/>
      <c r="E1249" s="17"/>
      <c r="F1249" s="17"/>
      <c r="G1249" s="17"/>
      <c r="H1249" s="20"/>
    </row>
    <row r="1250" spans="1:8" x14ac:dyDescent="0.25">
      <c r="A1250" s="18"/>
      <c r="B1250" s="18"/>
      <c r="C1250" s="20"/>
      <c r="D1250" s="17"/>
      <c r="E1250" s="17"/>
      <c r="F1250" s="17"/>
      <c r="G1250" s="17"/>
      <c r="H1250" s="20"/>
    </row>
    <row r="1251" spans="1:8" x14ac:dyDescent="0.25">
      <c r="A1251" s="18"/>
      <c r="B1251" s="18"/>
      <c r="C1251" s="20"/>
      <c r="D1251" s="17"/>
      <c r="E1251" s="17"/>
      <c r="F1251" s="17"/>
      <c r="G1251" s="17"/>
      <c r="H1251" s="20"/>
    </row>
    <row r="1252" spans="1:8" x14ac:dyDescent="0.25">
      <c r="A1252" s="18"/>
      <c r="B1252" s="18"/>
      <c r="C1252" s="20"/>
      <c r="D1252" s="17"/>
      <c r="E1252" s="17"/>
      <c r="F1252" s="17"/>
      <c r="G1252" s="17"/>
      <c r="H1252" s="20"/>
    </row>
    <row r="1253" spans="1:8" x14ac:dyDescent="0.25">
      <c r="A1253" s="18"/>
      <c r="B1253" s="18"/>
      <c r="C1253" s="20"/>
      <c r="D1253" s="17"/>
      <c r="E1253" s="17"/>
      <c r="F1253" s="17"/>
      <c r="G1253" s="17"/>
      <c r="H1253" s="20"/>
    </row>
    <row r="1254" spans="1:8" x14ac:dyDescent="0.25">
      <c r="A1254" s="18"/>
      <c r="B1254" s="18"/>
      <c r="C1254" s="20"/>
      <c r="D1254" s="17"/>
      <c r="E1254" s="17"/>
      <c r="F1254" s="17"/>
      <c r="G1254" s="17"/>
      <c r="H1254" s="20"/>
    </row>
    <row r="1255" spans="1:8" x14ac:dyDescent="0.25">
      <c r="A1255" s="18"/>
      <c r="B1255" s="18"/>
      <c r="C1255" s="20"/>
      <c r="D1255" s="17"/>
      <c r="E1255" s="17"/>
      <c r="F1255" s="17"/>
      <c r="G1255" s="17"/>
      <c r="H1255" s="20"/>
    </row>
    <row r="1256" spans="1:8" x14ac:dyDescent="0.25">
      <c r="A1256" s="18"/>
      <c r="B1256" s="18"/>
      <c r="C1256" s="20"/>
      <c r="D1256" s="17"/>
      <c r="E1256" s="17"/>
      <c r="F1256" s="17"/>
      <c r="G1256" s="17"/>
      <c r="H1256" s="20"/>
    </row>
    <row r="1257" spans="1:8" x14ac:dyDescent="0.25">
      <c r="A1257" s="18"/>
      <c r="B1257" s="18"/>
      <c r="C1257" s="20"/>
      <c r="D1257" s="17"/>
      <c r="E1257" s="17"/>
      <c r="F1257" s="17"/>
      <c r="G1257" s="17"/>
      <c r="H1257" s="20"/>
    </row>
    <row r="1258" spans="1:8" x14ac:dyDescent="0.25">
      <c r="A1258" s="18"/>
      <c r="B1258" s="18"/>
      <c r="C1258" s="20"/>
      <c r="D1258" s="17"/>
      <c r="E1258" s="17"/>
      <c r="F1258" s="17"/>
      <c r="G1258" s="17"/>
      <c r="H1258" s="20"/>
    </row>
    <row r="1259" spans="1:8" x14ac:dyDescent="0.25">
      <c r="A1259" s="18"/>
      <c r="B1259" s="18"/>
      <c r="C1259" s="20"/>
      <c r="D1259" s="17"/>
      <c r="E1259" s="17"/>
      <c r="F1259" s="17"/>
      <c r="G1259" s="17"/>
      <c r="H1259" s="20"/>
    </row>
    <row r="1260" spans="1:8" x14ac:dyDescent="0.25">
      <c r="A1260" s="18"/>
      <c r="B1260" s="18"/>
      <c r="C1260" s="20"/>
      <c r="D1260" s="17"/>
      <c r="E1260" s="17"/>
      <c r="F1260" s="17"/>
      <c r="G1260" s="17"/>
      <c r="H1260" s="20"/>
    </row>
    <row r="1261" spans="1:8" x14ac:dyDescent="0.25">
      <c r="A1261" s="18"/>
      <c r="B1261" s="18"/>
      <c r="C1261" s="20"/>
      <c r="D1261" s="17"/>
      <c r="E1261" s="17"/>
      <c r="F1261" s="17"/>
      <c r="G1261" s="17"/>
      <c r="H1261" s="20"/>
    </row>
    <row r="1262" spans="1:8" x14ac:dyDescent="0.25">
      <c r="A1262" s="18"/>
      <c r="B1262" s="18"/>
      <c r="C1262" s="20"/>
      <c r="D1262" s="17"/>
      <c r="E1262" s="17"/>
      <c r="F1262" s="17"/>
      <c r="G1262" s="17"/>
      <c r="H1262" s="20"/>
    </row>
    <row r="1263" spans="1:8" x14ac:dyDescent="0.25">
      <c r="A1263" s="18"/>
      <c r="B1263" s="18"/>
      <c r="C1263" s="20"/>
      <c r="D1263" s="17"/>
      <c r="E1263" s="17"/>
      <c r="F1263" s="17"/>
      <c r="G1263" s="17"/>
      <c r="H1263" s="20"/>
    </row>
    <row r="1264" spans="1:8" x14ac:dyDescent="0.25">
      <c r="A1264" s="18"/>
      <c r="B1264" s="18"/>
      <c r="C1264" s="20"/>
      <c r="D1264" s="17"/>
      <c r="E1264" s="17"/>
      <c r="F1264" s="17"/>
      <c r="G1264" s="17"/>
      <c r="H1264" s="20"/>
    </row>
    <row r="1265" spans="1:8" x14ac:dyDescent="0.25">
      <c r="A1265" s="18"/>
      <c r="B1265" s="18"/>
      <c r="C1265" s="20"/>
      <c r="D1265" s="17"/>
      <c r="E1265" s="17"/>
      <c r="F1265" s="17"/>
      <c r="G1265" s="17"/>
      <c r="H1265" s="20"/>
    </row>
    <row r="1266" spans="1:8" x14ac:dyDescent="0.25">
      <c r="A1266" s="18"/>
      <c r="B1266" s="18"/>
      <c r="C1266" s="20"/>
      <c r="D1266" s="17"/>
      <c r="E1266" s="17"/>
      <c r="F1266" s="17"/>
      <c r="G1266" s="17"/>
      <c r="H1266" s="20"/>
    </row>
    <row r="1267" spans="1:8" x14ac:dyDescent="0.25">
      <c r="A1267" s="18"/>
      <c r="B1267" s="18"/>
      <c r="C1267" s="20"/>
      <c r="D1267" s="17"/>
      <c r="E1267" s="17"/>
      <c r="F1267" s="17"/>
      <c r="G1267" s="17"/>
      <c r="H1267" s="20"/>
    </row>
    <row r="1268" spans="1:8" x14ac:dyDescent="0.25">
      <c r="A1268" s="18"/>
      <c r="B1268" s="18"/>
      <c r="C1268" s="20"/>
      <c r="D1268" s="17"/>
      <c r="E1268" s="17"/>
      <c r="F1268" s="17"/>
      <c r="G1268" s="17"/>
      <c r="H1268" s="20"/>
    </row>
    <row r="1269" spans="1:8" x14ac:dyDescent="0.25">
      <c r="A1269" s="18"/>
      <c r="B1269" s="18"/>
      <c r="C1269" s="20"/>
      <c r="D1269" s="17"/>
      <c r="E1269" s="17"/>
      <c r="F1269" s="17"/>
      <c r="G1269" s="17"/>
      <c r="H1269" s="20"/>
    </row>
    <row r="1270" spans="1:8" x14ac:dyDescent="0.25">
      <c r="A1270" s="18"/>
      <c r="B1270" s="18"/>
      <c r="C1270" s="20"/>
      <c r="D1270" s="17"/>
      <c r="E1270" s="17"/>
      <c r="F1270" s="17"/>
      <c r="G1270" s="17"/>
      <c r="H1270" s="20"/>
    </row>
    <row r="1271" spans="1:8" x14ac:dyDescent="0.25">
      <c r="A1271" s="18"/>
      <c r="B1271" s="18"/>
      <c r="C1271" s="20"/>
      <c r="D1271" s="17"/>
      <c r="E1271" s="17"/>
      <c r="F1271" s="17"/>
      <c r="G1271" s="17"/>
      <c r="H1271" s="20"/>
    </row>
    <row r="1272" spans="1:8" x14ac:dyDescent="0.25">
      <c r="A1272" s="18"/>
      <c r="B1272" s="18"/>
      <c r="C1272" s="20"/>
      <c r="D1272" s="17"/>
      <c r="E1272" s="17"/>
      <c r="F1272" s="17"/>
      <c r="G1272" s="17"/>
      <c r="H1272" s="20"/>
    </row>
    <row r="1273" spans="1:8" x14ac:dyDescent="0.25">
      <c r="A1273" s="18"/>
      <c r="B1273" s="18"/>
      <c r="C1273" s="20"/>
      <c r="D1273" s="17"/>
      <c r="E1273" s="17"/>
      <c r="F1273" s="17"/>
      <c r="G1273" s="17"/>
      <c r="H1273" s="20"/>
    </row>
    <row r="1274" spans="1:8" x14ac:dyDescent="0.25">
      <c r="A1274" s="18"/>
      <c r="B1274" s="18"/>
      <c r="C1274" s="20"/>
      <c r="D1274" s="17"/>
      <c r="E1274" s="17"/>
      <c r="F1274" s="17"/>
      <c r="G1274" s="17"/>
      <c r="H1274" s="20"/>
    </row>
    <row r="1275" spans="1:8" x14ac:dyDescent="0.25">
      <c r="A1275" s="18"/>
      <c r="B1275" s="18"/>
      <c r="C1275" s="20"/>
      <c r="D1275" s="17"/>
      <c r="E1275" s="17"/>
      <c r="F1275" s="17"/>
      <c r="G1275" s="17"/>
      <c r="H1275" s="20"/>
    </row>
    <row r="1276" spans="1:8" x14ac:dyDescent="0.25">
      <c r="A1276" s="18"/>
      <c r="B1276" s="18"/>
      <c r="C1276" s="20"/>
      <c r="D1276" s="17"/>
      <c r="E1276" s="17"/>
      <c r="F1276" s="17"/>
      <c r="G1276" s="17"/>
      <c r="H1276" s="20"/>
    </row>
    <row r="1277" spans="1:8" x14ac:dyDescent="0.25">
      <c r="A1277" s="18"/>
      <c r="B1277" s="18"/>
      <c r="C1277" s="20"/>
      <c r="D1277" s="17"/>
      <c r="E1277" s="17"/>
      <c r="F1277" s="17"/>
      <c r="G1277" s="17"/>
      <c r="H1277" s="20"/>
    </row>
    <row r="1278" spans="1:8" x14ac:dyDescent="0.25">
      <c r="A1278" s="18"/>
      <c r="B1278" s="18"/>
      <c r="C1278" s="20"/>
      <c r="D1278" s="17"/>
      <c r="E1278" s="17"/>
      <c r="F1278" s="17"/>
      <c r="G1278" s="17"/>
      <c r="H1278" s="20"/>
    </row>
    <row r="1279" spans="1:8" x14ac:dyDescent="0.25">
      <c r="A1279" s="18"/>
      <c r="B1279" s="18"/>
      <c r="C1279" s="20"/>
      <c r="D1279" s="17"/>
      <c r="E1279" s="17"/>
      <c r="F1279" s="17"/>
      <c r="G1279" s="17"/>
      <c r="H1279" s="20"/>
    </row>
    <row r="1280" spans="1:8" x14ac:dyDescent="0.25">
      <c r="A1280" s="18"/>
      <c r="B1280" s="18"/>
      <c r="C1280" s="20"/>
      <c r="D1280" s="17"/>
      <c r="E1280" s="17"/>
      <c r="F1280" s="17"/>
      <c r="G1280" s="17"/>
      <c r="H1280" s="20"/>
    </row>
    <row r="1281" spans="1:8" x14ac:dyDescent="0.25">
      <c r="A1281" s="18"/>
      <c r="B1281" s="18"/>
      <c r="C1281" s="20"/>
      <c r="D1281" s="17"/>
      <c r="E1281" s="17"/>
      <c r="F1281" s="17"/>
      <c r="G1281" s="17"/>
      <c r="H1281" s="20"/>
    </row>
    <row r="1282" spans="1:8" x14ac:dyDescent="0.25">
      <c r="A1282" s="18"/>
      <c r="B1282" s="18"/>
      <c r="C1282" s="20"/>
      <c r="D1282" s="17"/>
      <c r="E1282" s="17"/>
      <c r="F1282" s="17"/>
      <c r="G1282" s="17"/>
      <c r="H1282" s="20"/>
    </row>
    <row r="1283" spans="1:8" x14ac:dyDescent="0.25">
      <c r="A1283" s="18"/>
      <c r="B1283" s="18"/>
      <c r="C1283" s="20"/>
      <c r="D1283" s="17"/>
      <c r="E1283" s="17"/>
      <c r="F1283" s="17"/>
      <c r="G1283" s="17"/>
      <c r="H1283" s="20"/>
    </row>
    <row r="1284" spans="1:8" x14ac:dyDescent="0.25">
      <c r="A1284" s="18"/>
      <c r="B1284" s="18"/>
      <c r="C1284" s="20"/>
      <c r="D1284" s="17"/>
      <c r="E1284" s="17"/>
      <c r="F1284" s="17"/>
      <c r="G1284" s="17"/>
      <c r="H1284" s="20"/>
    </row>
    <row r="1285" spans="1:8" x14ac:dyDescent="0.25">
      <c r="A1285" s="18"/>
      <c r="B1285" s="18"/>
      <c r="C1285" s="20"/>
      <c r="D1285" s="17"/>
      <c r="E1285" s="17"/>
      <c r="F1285" s="17"/>
      <c r="G1285" s="17"/>
      <c r="H1285" s="20"/>
    </row>
    <row r="1286" spans="1:8" x14ac:dyDescent="0.25">
      <c r="A1286" s="18"/>
      <c r="B1286" s="18"/>
      <c r="C1286" s="20"/>
      <c r="D1286" s="17"/>
      <c r="E1286" s="17"/>
      <c r="F1286" s="17"/>
      <c r="G1286" s="17"/>
      <c r="H1286" s="20"/>
    </row>
    <row r="1287" spans="1:8" x14ac:dyDescent="0.25">
      <c r="A1287" s="18"/>
      <c r="B1287" s="18"/>
      <c r="C1287" s="20"/>
      <c r="D1287" s="17"/>
      <c r="E1287" s="17"/>
      <c r="F1287" s="17"/>
      <c r="G1287" s="17"/>
      <c r="H1287" s="20"/>
    </row>
    <row r="1288" spans="1:8" x14ac:dyDescent="0.25">
      <c r="A1288" s="18"/>
      <c r="B1288" s="18"/>
      <c r="C1288" s="20"/>
      <c r="D1288" s="17"/>
      <c r="E1288" s="17"/>
      <c r="F1288" s="17"/>
      <c r="G1288" s="17"/>
      <c r="H1288" s="20"/>
    </row>
    <row r="1289" spans="1:8" x14ac:dyDescent="0.25">
      <c r="A1289" s="18"/>
      <c r="B1289" s="18"/>
      <c r="C1289" s="20"/>
      <c r="D1289" s="17"/>
      <c r="E1289" s="17"/>
      <c r="F1289" s="17"/>
      <c r="G1289" s="17"/>
      <c r="H1289" s="20"/>
    </row>
    <row r="1290" spans="1:8" x14ac:dyDescent="0.25">
      <c r="A1290" s="18"/>
      <c r="B1290" s="18"/>
      <c r="C1290" s="20"/>
      <c r="D1290" s="17"/>
      <c r="E1290" s="17"/>
      <c r="F1290" s="17"/>
      <c r="G1290" s="17"/>
      <c r="H1290" s="20"/>
    </row>
    <row r="1291" spans="1:8" x14ac:dyDescent="0.25">
      <c r="A1291" s="18"/>
      <c r="B1291" s="18"/>
      <c r="C1291" s="20"/>
      <c r="D1291" s="17"/>
      <c r="E1291" s="17"/>
      <c r="F1291" s="17"/>
      <c r="G1291" s="17"/>
      <c r="H1291" s="20"/>
    </row>
    <row r="1292" spans="1:8" x14ac:dyDescent="0.25">
      <c r="A1292" s="18"/>
      <c r="B1292" s="18"/>
      <c r="C1292" s="20"/>
      <c r="D1292" s="17"/>
      <c r="E1292" s="17"/>
      <c r="F1292" s="17"/>
      <c r="G1292" s="17"/>
      <c r="H1292" s="20"/>
    </row>
    <row r="1293" spans="1:8" x14ac:dyDescent="0.25">
      <c r="A1293" s="18"/>
      <c r="B1293" s="18"/>
      <c r="C1293" s="20"/>
      <c r="D1293" s="17"/>
      <c r="E1293" s="17"/>
      <c r="F1293" s="17"/>
      <c r="G1293" s="17"/>
      <c r="H1293" s="20"/>
    </row>
    <row r="1294" spans="1:8" x14ac:dyDescent="0.25">
      <c r="A1294" s="18"/>
      <c r="B1294" s="18"/>
      <c r="C1294" s="20"/>
      <c r="D1294" s="17"/>
      <c r="E1294" s="17"/>
      <c r="F1294" s="17"/>
      <c r="G1294" s="17"/>
      <c r="H1294" s="20"/>
    </row>
    <row r="1295" spans="1:8" x14ac:dyDescent="0.25">
      <c r="A1295" s="18"/>
      <c r="B1295" s="18"/>
      <c r="C1295" s="20"/>
      <c r="D1295" s="17"/>
      <c r="E1295" s="17"/>
      <c r="F1295" s="17"/>
      <c r="G1295" s="17"/>
      <c r="H1295" s="20"/>
    </row>
    <row r="1296" spans="1:8" x14ac:dyDescent="0.25">
      <c r="A1296" s="18"/>
      <c r="B1296" s="18"/>
      <c r="C1296" s="20"/>
      <c r="D1296" s="17"/>
      <c r="E1296" s="17"/>
      <c r="F1296" s="17"/>
      <c r="G1296" s="17"/>
      <c r="H1296" s="20"/>
    </row>
    <row r="1297" spans="1:8" x14ac:dyDescent="0.25">
      <c r="A1297" s="18"/>
      <c r="B1297" s="18"/>
      <c r="C1297" s="20"/>
      <c r="D1297" s="17"/>
      <c r="E1297" s="17"/>
      <c r="F1297" s="17"/>
      <c r="G1297" s="17"/>
      <c r="H1297" s="20"/>
    </row>
    <row r="1298" spans="1:8" x14ac:dyDescent="0.25">
      <c r="A1298" s="18"/>
      <c r="B1298" s="18"/>
      <c r="C1298" s="20"/>
      <c r="D1298" s="17"/>
      <c r="E1298" s="17"/>
      <c r="F1298" s="17"/>
      <c r="G1298" s="17"/>
      <c r="H1298" s="20"/>
    </row>
    <row r="1299" spans="1:8" x14ac:dyDescent="0.25">
      <c r="A1299" s="18"/>
      <c r="B1299" s="18"/>
      <c r="C1299" s="20"/>
      <c r="D1299" s="17"/>
      <c r="E1299" s="17"/>
      <c r="F1299" s="17"/>
      <c r="G1299" s="17"/>
      <c r="H1299" s="20"/>
    </row>
    <row r="1300" spans="1:8" x14ac:dyDescent="0.25">
      <c r="A1300" s="18"/>
      <c r="B1300" s="18"/>
      <c r="C1300" s="20"/>
      <c r="D1300" s="17"/>
      <c r="E1300" s="17"/>
      <c r="F1300" s="17"/>
      <c r="G1300" s="17"/>
      <c r="H1300" s="20"/>
    </row>
    <row r="1301" spans="1:8" x14ac:dyDescent="0.25">
      <c r="A1301" s="18"/>
      <c r="B1301" s="18"/>
      <c r="C1301" s="20"/>
      <c r="D1301" s="17"/>
      <c r="E1301" s="17"/>
      <c r="F1301" s="17"/>
      <c r="G1301" s="17"/>
      <c r="H1301" s="20"/>
    </row>
    <row r="1302" spans="1:8" x14ac:dyDescent="0.25">
      <c r="A1302" s="18"/>
      <c r="B1302" s="18"/>
      <c r="C1302" s="20"/>
      <c r="D1302" s="17"/>
      <c r="E1302" s="17"/>
      <c r="F1302" s="17"/>
      <c r="G1302" s="17"/>
      <c r="H1302" s="20"/>
    </row>
    <row r="1303" spans="1:8" x14ac:dyDescent="0.25">
      <c r="A1303" s="18"/>
      <c r="B1303" s="18"/>
      <c r="C1303" s="20"/>
      <c r="D1303" s="17"/>
      <c r="E1303" s="17"/>
      <c r="F1303" s="17"/>
      <c r="G1303" s="17"/>
      <c r="H1303" s="20"/>
    </row>
    <row r="1304" spans="1:8" x14ac:dyDescent="0.25">
      <c r="A1304" s="18"/>
      <c r="B1304" s="18"/>
      <c r="C1304" s="20"/>
      <c r="D1304" s="17"/>
      <c r="E1304" s="17"/>
      <c r="F1304" s="17"/>
      <c r="G1304" s="17"/>
      <c r="H1304" s="20"/>
    </row>
    <row r="1305" spans="1:8" x14ac:dyDescent="0.25">
      <c r="A1305" s="18"/>
      <c r="B1305" s="18"/>
      <c r="C1305" s="20"/>
      <c r="D1305" s="17"/>
      <c r="E1305" s="17"/>
      <c r="F1305" s="17"/>
      <c r="G1305" s="17"/>
      <c r="H1305" s="20"/>
    </row>
    <row r="1306" spans="1:8" x14ac:dyDescent="0.25">
      <c r="A1306" s="18"/>
      <c r="B1306" s="18"/>
      <c r="C1306" s="20"/>
      <c r="D1306" s="17"/>
      <c r="E1306" s="17"/>
      <c r="F1306" s="17"/>
      <c r="G1306" s="17"/>
      <c r="H1306" s="20"/>
    </row>
    <row r="1307" spans="1:8" x14ac:dyDescent="0.25">
      <c r="A1307" s="18"/>
      <c r="B1307" s="18"/>
      <c r="C1307" s="20"/>
      <c r="D1307" s="17"/>
      <c r="E1307" s="17"/>
      <c r="F1307" s="17"/>
      <c r="G1307" s="17"/>
      <c r="H1307" s="20"/>
    </row>
    <row r="1308" spans="1:8" x14ac:dyDescent="0.25">
      <c r="A1308" s="18"/>
      <c r="B1308" s="18"/>
      <c r="C1308" s="20"/>
      <c r="D1308" s="17"/>
      <c r="E1308" s="17"/>
      <c r="F1308" s="17"/>
      <c r="G1308" s="17"/>
      <c r="H1308" s="20"/>
    </row>
    <row r="1309" spans="1:8" x14ac:dyDescent="0.25">
      <c r="A1309" s="18"/>
      <c r="B1309" s="18"/>
      <c r="C1309" s="20"/>
      <c r="D1309" s="17"/>
      <c r="E1309" s="17"/>
      <c r="F1309" s="17"/>
      <c r="G1309" s="17"/>
      <c r="H1309" s="20"/>
    </row>
    <row r="1310" spans="1:8" x14ac:dyDescent="0.25">
      <c r="A1310" s="18"/>
      <c r="B1310" s="18"/>
      <c r="C1310" s="20"/>
      <c r="D1310" s="17"/>
      <c r="E1310" s="17"/>
      <c r="F1310" s="17"/>
      <c r="G1310" s="17"/>
      <c r="H1310" s="20"/>
    </row>
    <row r="1311" spans="1:8" x14ac:dyDescent="0.25">
      <c r="A1311" s="18"/>
      <c r="B1311" s="18"/>
      <c r="C1311" s="20"/>
      <c r="D1311" s="17"/>
      <c r="E1311" s="17"/>
      <c r="F1311" s="17"/>
      <c r="G1311" s="17"/>
      <c r="H1311" s="20"/>
    </row>
    <row r="1312" spans="1:8" x14ac:dyDescent="0.25">
      <c r="A1312" s="18"/>
      <c r="B1312" s="18"/>
      <c r="C1312" s="20"/>
      <c r="D1312" s="17"/>
      <c r="E1312" s="17"/>
      <c r="F1312" s="17"/>
      <c r="G1312" s="17"/>
      <c r="H1312" s="20"/>
    </row>
    <row r="1313" spans="1:8" x14ac:dyDescent="0.25">
      <c r="A1313" s="18"/>
      <c r="B1313" s="18"/>
      <c r="C1313" s="20"/>
      <c r="D1313" s="17"/>
      <c r="E1313" s="17"/>
      <c r="F1313" s="17"/>
      <c r="G1313" s="17"/>
      <c r="H1313" s="20"/>
    </row>
    <row r="1314" spans="1:8" x14ac:dyDescent="0.25">
      <c r="A1314" s="18"/>
      <c r="B1314" s="18"/>
      <c r="C1314" s="20"/>
      <c r="D1314" s="17"/>
      <c r="E1314" s="17"/>
      <c r="F1314" s="17"/>
      <c r="G1314" s="17"/>
      <c r="H1314" s="20"/>
    </row>
    <row r="1315" spans="1:8" x14ac:dyDescent="0.25">
      <c r="A1315" s="18"/>
      <c r="B1315" s="18"/>
      <c r="C1315" s="20"/>
      <c r="D1315" s="17"/>
      <c r="E1315" s="17"/>
      <c r="F1315" s="17"/>
      <c r="G1315" s="17"/>
      <c r="H1315" s="20"/>
    </row>
    <row r="1316" spans="1:8" x14ac:dyDescent="0.25">
      <c r="A1316" s="18"/>
      <c r="B1316" s="18"/>
      <c r="C1316" s="20"/>
      <c r="D1316" s="17"/>
      <c r="E1316" s="17"/>
      <c r="F1316" s="17"/>
      <c r="G1316" s="17"/>
      <c r="H1316" s="20"/>
    </row>
    <row r="1317" spans="1:8" x14ac:dyDescent="0.25">
      <c r="A1317" s="18"/>
      <c r="B1317" s="18"/>
      <c r="C1317" s="20"/>
      <c r="D1317" s="17"/>
      <c r="E1317" s="17"/>
      <c r="F1317" s="17"/>
      <c r="G1317" s="17"/>
      <c r="H1317" s="20"/>
    </row>
    <row r="1318" spans="1:8" x14ac:dyDescent="0.25">
      <c r="A1318" s="18"/>
      <c r="B1318" s="18"/>
      <c r="C1318" s="20"/>
      <c r="D1318" s="17"/>
      <c r="E1318" s="17"/>
      <c r="F1318" s="17"/>
      <c r="G1318" s="17"/>
      <c r="H1318" s="20"/>
    </row>
    <row r="1319" spans="1:8" x14ac:dyDescent="0.25">
      <c r="A1319" s="18"/>
      <c r="B1319" s="18"/>
      <c r="C1319" s="20"/>
      <c r="D1319" s="17"/>
      <c r="E1319" s="17"/>
      <c r="F1319" s="17"/>
      <c r="G1319" s="17"/>
      <c r="H1319" s="20"/>
    </row>
    <row r="1320" spans="1:8" x14ac:dyDescent="0.25">
      <c r="A1320" s="18"/>
      <c r="B1320" s="18"/>
      <c r="C1320" s="20"/>
      <c r="D1320" s="17"/>
      <c r="E1320" s="17"/>
      <c r="F1320" s="17"/>
      <c r="G1320" s="17"/>
      <c r="H1320" s="20"/>
    </row>
    <row r="1321" spans="1:8" x14ac:dyDescent="0.25">
      <c r="A1321" s="18"/>
      <c r="B1321" s="18"/>
      <c r="C1321" s="20"/>
      <c r="D1321" s="17"/>
      <c r="E1321" s="17"/>
      <c r="F1321" s="17"/>
      <c r="G1321" s="17"/>
      <c r="H1321" s="20"/>
    </row>
    <row r="1322" spans="1:8" x14ac:dyDescent="0.25">
      <c r="A1322" s="18"/>
      <c r="B1322" s="18"/>
      <c r="C1322" s="20"/>
      <c r="D1322" s="17"/>
      <c r="E1322" s="17"/>
      <c r="F1322" s="17"/>
      <c r="G1322" s="17"/>
      <c r="H1322" s="20"/>
    </row>
    <row r="1323" spans="1:8" x14ac:dyDescent="0.25">
      <c r="A1323" s="18"/>
      <c r="B1323" s="18"/>
      <c r="C1323" s="20"/>
      <c r="D1323" s="17"/>
      <c r="E1323" s="17"/>
      <c r="F1323" s="17"/>
      <c r="G1323" s="17"/>
      <c r="H1323" s="20"/>
    </row>
    <row r="1324" spans="1:8" x14ac:dyDescent="0.25">
      <c r="A1324" s="18"/>
      <c r="B1324" s="18"/>
      <c r="C1324" s="20"/>
      <c r="D1324" s="17"/>
      <c r="E1324" s="17"/>
      <c r="F1324" s="17"/>
      <c r="G1324" s="17"/>
      <c r="H1324" s="20"/>
    </row>
    <row r="1325" spans="1:8" x14ac:dyDescent="0.25">
      <c r="A1325" s="18"/>
      <c r="B1325" s="18"/>
      <c r="C1325" s="20"/>
      <c r="D1325" s="17"/>
      <c r="E1325" s="17"/>
      <c r="F1325" s="17"/>
      <c r="G1325" s="17"/>
      <c r="H1325" s="20"/>
    </row>
    <row r="1326" spans="1:8" x14ac:dyDescent="0.25">
      <c r="A1326" s="18"/>
      <c r="B1326" s="18"/>
      <c r="C1326" s="20"/>
      <c r="D1326" s="17"/>
      <c r="E1326" s="17"/>
      <c r="F1326" s="17"/>
      <c r="G1326" s="17"/>
      <c r="H1326" s="20"/>
    </row>
    <row r="1327" spans="1:8" x14ac:dyDescent="0.25">
      <c r="A1327" s="18"/>
      <c r="B1327" s="18"/>
      <c r="C1327" s="20"/>
      <c r="D1327" s="17"/>
      <c r="E1327" s="17"/>
      <c r="F1327" s="17"/>
      <c r="G1327" s="17"/>
      <c r="H1327" s="20"/>
    </row>
    <row r="1328" spans="1:8" x14ac:dyDescent="0.25">
      <c r="A1328" s="18"/>
      <c r="B1328" s="18"/>
      <c r="C1328" s="20"/>
      <c r="D1328" s="17"/>
      <c r="E1328" s="17"/>
      <c r="F1328" s="17"/>
      <c r="G1328" s="17"/>
      <c r="H1328" s="20"/>
    </row>
    <row r="1329" spans="1:8" x14ac:dyDescent="0.25">
      <c r="A1329" s="18"/>
      <c r="B1329" s="18"/>
      <c r="C1329" s="20"/>
      <c r="D1329" s="17"/>
      <c r="E1329" s="17"/>
      <c r="F1329" s="17"/>
      <c r="G1329" s="17"/>
      <c r="H1329" s="20"/>
    </row>
    <row r="1330" spans="1:8" x14ac:dyDescent="0.25">
      <c r="A1330" s="18"/>
      <c r="B1330" s="18"/>
      <c r="C1330" s="20"/>
      <c r="D1330" s="17"/>
      <c r="E1330" s="17"/>
      <c r="F1330" s="17"/>
      <c r="G1330" s="17"/>
      <c r="H1330" s="20"/>
    </row>
    <row r="1331" spans="1:8" x14ac:dyDescent="0.25">
      <c r="A1331" s="18"/>
      <c r="B1331" s="18"/>
      <c r="C1331" s="20"/>
      <c r="D1331" s="17"/>
      <c r="E1331" s="17"/>
      <c r="F1331" s="17"/>
      <c r="G1331" s="17"/>
      <c r="H1331" s="20"/>
    </row>
    <row r="1332" spans="1:8" x14ac:dyDescent="0.25">
      <c r="A1332" s="18"/>
      <c r="B1332" s="18"/>
      <c r="C1332" s="20"/>
      <c r="D1332" s="17"/>
      <c r="E1332" s="17"/>
      <c r="F1332" s="17"/>
      <c r="G1332" s="17"/>
      <c r="H1332" s="20"/>
    </row>
    <row r="1333" spans="1:8" x14ac:dyDescent="0.25">
      <c r="A1333" s="18"/>
      <c r="B1333" s="18"/>
      <c r="C1333" s="20"/>
      <c r="D1333" s="17"/>
      <c r="E1333" s="17"/>
      <c r="F1333" s="17"/>
      <c r="G1333" s="17"/>
      <c r="H1333" s="20"/>
    </row>
    <row r="1334" spans="1:8" x14ac:dyDescent="0.25">
      <c r="A1334" s="18"/>
      <c r="B1334" s="18"/>
      <c r="C1334" s="20"/>
      <c r="D1334" s="17"/>
      <c r="E1334" s="17"/>
      <c r="F1334" s="17"/>
      <c r="G1334" s="17"/>
      <c r="H1334" s="20"/>
    </row>
    <row r="1335" spans="1:8" x14ac:dyDescent="0.25">
      <c r="A1335" s="18"/>
      <c r="B1335" s="18"/>
      <c r="C1335" s="20"/>
      <c r="D1335" s="17"/>
      <c r="E1335" s="17"/>
      <c r="F1335" s="17"/>
      <c r="G1335" s="17"/>
      <c r="H1335" s="20"/>
    </row>
    <row r="1336" spans="1:8" x14ac:dyDescent="0.25">
      <c r="A1336" s="18"/>
      <c r="B1336" s="18"/>
      <c r="C1336" s="20"/>
      <c r="D1336" s="17"/>
      <c r="E1336" s="17"/>
      <c r="F1336" s="17"/>
      <c r="G1336" s="17"/>
      <c r="H1336" s="20"/>
    </row>
    <row r="1337" spans="1:8" x14ac:dyDescent="0.25">
      <c r="A1337" s="18"/>
      <c r="B1337" s="18"/>
      <c r="C1337" s="20"/>
      <c r="D1337" s="17"/>
      <c r="E1337" s="17"/>
      <c r="F1337" s="17"/>
      <c r="G1337" s="17"/>
      <c r="H1337" s="20"/>
    </row>
    <row r="1338" spans="1:8" x14ac:dyDescent="0.25">
      <c r="A1338" s="18"/>
      <c r="B1338" s="18"/>
      <c r="C1338" s="20"/>
      <c r="D1338" s="17"/>
      <c r="E1338" s="17"/>
      <c r="F1338" s="17"/>
      <c r="G1338" s="17"/>
      <c r="H1338" s="20"/>
    </row>
    <row r="1339" spans="1:8" x14ac:dyDescent="0.25">
      <c r="A1339" s="18"/>
      <c r="B1339" s="18"/>
      <c r="C1339" s="20"/>
      <c r="D1339" s="17"/>
      <c r="E1339" s="17"/>
      <c r="F1339" s="17"/>
      <c r="G1339" s="17"/>
      <c r="H1339" s="20"/>
    </row>
    <row r="1340" spans="1:8" x14ac:dyDescent="0.25">
      <c r="A1340" s="18"/>
      <c r="B1340" s="18"/>
      <c r="C1340" s="20"/>
      <c r="D1340" s="17"/>
      <c r="E1340" s="17"/>
      <c r="F1340" s="17"/>
      <c r="G1340" s="17"/>
      <c r="H1340" s="20"/>
    </row>
    <row r="1341" spans="1:8" x14ac:dyDescent="0.25">
      <c r="A1341" s="18"/>
      <c r="B1341" s="18"/>
      <c r="C1341" s="20"/>
      <c r="D1341" s="17"/>
      <c r="E1341" s="17"/>
      <c r="F1341" s="17"/>
      <c r="G1341" s="17"/>
      <c r="H1341" s="20"/>
    </row>
    <row r="1342" spans="1:8" x14ac:dyDescent="0.25">
      <c r="A1342" s="18"/>
      <c r="B1342" s="18"/>
      <c r="C1342" s="20"/>
      <c r="D1342" s="17"/>
      <c r="E1342" s="17"/>
      <c r="F1342" s="17"/>
      <c r="G1342" s="17"/>
      <c r="H1342" s="20"/>
    </row>
    <row r="1343" spans="1:8" x14ac:dyDescent="0.25">
      <c r="A1343" s="18"/>
      <c r="B1343" s="18"/>
      <c r="C1343" s="20"/>
      <c r="D1343" s="17"/>
      <c r="E1343" s="17"/>
      <c r="F1343" s="17"/>
      <c r="G1343" s="17"/>
      <c r="H1343" s="20"/>
    </row>
    <row r="1344" spans="1:8" x14ac:dyDescent="0.25">
      <c r="A1344" s="18"/>
      <c r="B1344" s="18"/>
      <c r="C1344" s="20"/>
      <c r="D1344" s="17"/>
      <c r="E1344" s="17"/>
      <c r="F1344" s="17"/>
      <c r="G1344" s="17"/>
      <c r="H1344" s="20"/>
    </row>
    <row r="1345" spans="1:8" x14ac:dyDescent="0.25">
      <c r="A1345" s="18"/>
      <c r="B1345" s="18"/>
      <c r="C1345" s="20"/>
      <c r="D1345" s="17"/>
      <c r="E1345" s="17"/>
      <c r="F1345" s="17"/>
      <c r="G1345" s="17"/>
      <c r="H1345" s="20"/>
    </row>
    <row r="1346" spans="1:8" x14ac:dyDescent="0.25">
      <c r="A1346" s="18"/>
      <c r="B1346" s="18"/>
      <c r="C1346" s="20"/>
      <c r="D1346" s="17"/>
      <c r="E1346" s="17"/>
      <c r="F1346" s="17"/>
      <c r="G1346" s="17"/>
      <c r="H1346" s="20"/>
    </row>
    <row r="1347" spans="1:8" x14ac:dyDescent="0.25">
      <c r="A1347" s="18"/>
      <c r="B1347" s="18"/>
      <c r="C1347" s="20"/>
      <c r="D1347" s="17"/>
      <c r="E1347" s="17"/>
      <c r="F1347" s="17"/>
      <c r="G1347" s="17"/>
      <c r="H1347" s="20"/>
    </row>
    <row r="1348" spans="1:8" x14ac:dyDescent="0.25">
      <c r="A1348" s="18"/>
      <c r="B1348" s="18"/>
      <c r="C1348" s="20"/>
      <c r="D1348" s="17"/>
      <c r="E1348" s="17"/>
      <c r="F1348" s="17"/>
      <c r="G1348" s="17"/>
      <c r="H1348" s="20"/>
    </row>
    <row r="1349" spans="1:8" x14ac:dyDescent="0.25">
      <c r="A1349" s="18"/>
      <c r="B1349" s="18"/>
      <c r="C1349" s="20"/>
      <c r="D1349" s="17"/>
      <c r="E1349" s="17"/>
      <c r="F1349" s="17"/>
      <c r="G1349" s="17"/>
      <c r="H1349" s="20"/>
    </row>
    <row r="1350" spans="1:8" x14ac:dyDescent="0.25">
      <c r="A1350" s="18"/>
      <c r="B1350" s="18"/>
      <c r="C1350" s="20"/>
      <c r="D1350" s="17"/>
      <c r="E1350" s="17"/>
      <c r="F1350" s="17"/>
      <c r="G1350" s="17"/>
      <c r="H1350" s="20"/>
    </row>
    <row r="1351" spans="1:8" x14ac:dyDescent="0.25">
      <c r="A1351" s="18"/>
      <c r="B1351" s="18"/>
      <c r="C1351" s="20"/>
      <c r="D1351" s="17"/>
      <c r="E1351" s="17"/>
      <c r="F1351" s="17"/>
      <c r="G1351" s="17"/>
      <c r="H1351" s="20"/>
    </row>
    <row r="1352" spans="1:8" x14ac:dyDescent="0.25">
      <c r="A1352" s="18"/>
      <c r="B1352" s="18"/>
      <c r="C1352" s="20"/>
      <c r="D1352" s="17"/>
      <c r="E1352" s="17"/>
      <c r="F1352" s="17"/>
      <c r="G1352" s="17"/>
      <c r="H1352" s="20"/>
    </row>
    <row r="1353" spans="1:8" x14ac:dyDescent="0.25">
      <c r="A1353" s="18"/>
      <c r="B1353" s="18"/>
      <c r="C1353" s="20"/>
      <c r="D1353" s="17"/>
      <c r="E1353" s="17"/>
      <c r="F1353" s="17"/>
      <c r="G1353" s="17"/>
      <c r="H1353" s="20"/>
    </row>
    <row r="1354" spans="1:8" x14ac:dyDescent="0.25">
      <c r="A1354" s="18"/>
      <c r="B1354" s="18"/>
      <c r="C1354" s="20"/>
      <c r="D1354" s="17"/>
      <c r="E1354" s="17"/>
      <c r="F1354" s="17"/>
      <c r="G1354" s="17"/>
      <c r="H1354" s="20"/>
    </row>
    <row r="1355" spans="1:8" x14ac:dyDescent="0.25">
      <c r="A1355" s="18"/>
      <c r="B1355" s="18"/>
      <c r="C1355" s="20"/>
      <c r="D1355" s="17"/>
      <c r="E1355" s="17"/>
      <c r="F1355" s="17"/>
      <c r="G1355" s="17"/>
      <c r="H1355" s="20"/>
    </row>
    <row r="1356" spans="1:8" x14ac:dyDescent="0.25">
      <c r="A1356" s="18"/>
      <c r="B1356" s="18"/>
      <c r="C1356" s="20"/>
      <c r="D1356" s="17"/>
      <c r="E1356" s="17"/>
      <c r="F1356" s="17"/>
      <c r="G1356" s="17"/>
      <c r="H1356" s="20"/>
    </row>
    <row r="1357" spans="1:8" x14ac:dyDescent="0.25">
      <c r="A1357" s="18"/>
      <c r="B1357" s="18"/>
      <c r="C1357" s="20"/>
      <c r="D1357" s="17"/>
      <c r="E1357" s="17"/>
      <c r="F1357" s="17"/>
      <c r="G1357" s="17"/>
      <c r="H1357" s="20"/>
    </row>
    <row r="1358" spans="1:8" x14ac:dyDescent="0.25">
      <c r="A1358" s="18"/>
      <c r="B1358" s="18"/>
      <c r="C1358" s="20"/>
      <c r="D1358" s="17"/>
      <c r="E1358" s="17"/>
      <c r="F1358" s="17"/>
      <c r="G1358" s="17"/>
      <c r="H1358" s="20"/>
    </row>
    <row r="1359" spans="1:8" x14ac:dyDescent="0.25">
      <c r="A1359" s="18"/>
      <c r="B1359" s="18"/>
      <c r="C1359" s="20"/>
      <c r="D1359" s="17"/>
      <c r="E1359" s="17"/>
      <c r="F1359" s="17"/>
      <c r="G1359" s="17"/>
      <c r="H1359" s="20"/>
    </row>
    <row r="1360" spans="1:8" x14ac:dyDescent="0.25">
      <c r="A1360" s="18"/>
      <c r="B1360" s="18"/>
      <c r="C1360" s="20"/>
      <c r="D1360" s="17"/>
      <c r="E1360" s="17"/>
      <c r="F1360" s="17"/>
      <c r="G1360" s="17"/>
      <c r="H1360" s="20"/>
    </row>
    <row r="1361" spans="1:8" x14ac:dyDescent="0.25">
      <c r="A1361" s="18"/>
      <c r="B1361" s="18"/>
      <c r="C1361" s="20"/>
      <c r="D1361" s="17"/>
      <c r="E1361" s="17"/>
      <c r="F1361" s="17"/>
      <c r="G1361" s="17"/>
      <c r="H1361" s="20"/>
    </row>
    <row r="1362" spans="1:8" x14ac:dyDescent="0.25">
      <c r="A1362" s="18"/>
      <c r="B1362" s="18"/>
      <c r="C1362" s="20"/>
      <c r="D1362" s="17"/>
      <c r="E1362" s="17"/>
      <c r="F1362" s="17"/>
      <c r="G1362" s="17"/>
      <c r="H1362" s="20"/>
    </row>
    <row r="1363" spans="1:8" x14ac:dyDescent="0.25">
      <c r="A1363" s="18"/>
      <c r="B1363" s="18"/>
      <c r="C1363" s="20"/>
      <c r="D1363" s="17"/>
      <c r="E1363" s="17"/>
      <c r="F1363" s="17"/>
      <c r="G1363" s="17"/>
      <c r="H1363" s="20"/>
    </row>
    <row r="1364" spans="1:8" x14ac:dyDescent="0.25">
      <c r="A1364" s="18"/>
      <c r="B1364" s="18"/>
      <c r="C1364" s="20"/>
      <c r="D1364" s="17"/>
      <c r="E1364" s="17"/>
      <c r="F1364" s="17"/>
      <c r="G1364" s="17"/>
      <c r="H1364" s="20"/>
    </row>
    <row r="1365" spans="1:8" x14ac:dyDescent="0.25">
      <c r="A1365" s="18"/>
      <c r="B1365" s="18"/>
      <c r="C1365" s="20"/>
      <c r="D1365" s="17"/>
      <c r="E1365" s="17"/>
      <c r="F1365" s="17"/>
      <c r="G1365" s="17"/>
      <c r="H1365" s="20"/>
    </row>
    <row r="1366" spans="1:8" x14ac:dyDescent="0.25">
      <c r="A1366" s="18"/>
      <c r="B1366" s="18"/>
      <c r="C1366" s="20"/>
      <c r="D1366" s="17"/>
      <c r="E1366" s="17"/>
      <c r="F1366" s="17"/>
      <c r="G1366" s="17"/>
      <c r="H1366" s="20"/>
    </row>
    <row r="1367" spans="1:8" x14ac:dyDescent="0.25">
      <c r="A1367" s="18"/>
      <c r="B1367" s="18"/>
      <c r="C1367" s="20"/>
      <c r="D1367" s="17"/>
      <c r="E1367" s="17"/>
      <c r="F1367" s="17"/>
      <c r="G1367" s="17"/>
      <c r="H1367" s="20"/>
    </row>
    <row r="1368" spans="1:8" x14ac:dyDescent="0.25">
      <c r="A1368" s="18"/>
      <c r="B1368" s="18"/>
      <c r="C1368" s="20"/>
      <c r="D1368" s="17"/>
      <c r="E1368" s="17"/>
      <c r="F1368" s="17"/>
      <c r="G1368" s="17"/>
      <c r="H1368" s="20"/>
    </row>
    <row r="1369" spans="1:8" x14ac:dyDescent="0.25">
      <c r="A1369" s="18"/>
      <c r="B1369" s="18"/>
      <c r="C1369" s="20"/>
      <c r="D1369" s="17"/>
      <c r="E1369" s="17"/>
      <c r="F1369" s="17"/>
      <c r="G1369" s="17"/>
      <c r="H1369" s="20"/>
    </row>
    <row r="1370" spans="1:8" x14ac:dyDescent="0.25">
      <c r="A1370" s="18"/>
      <c r="B1370" s="18"/>
      <c r="C1370" s="20"/>
      <c r="D1370" s="17"/>
      <c r="E1370" s="17"/>
      <c r="F1370" s="17"/>
      <c r="G1370" s="17"/>
      <c r="H1370" s="20"/>
    </row>
    <row r="1371" spans="1:8" x14ac:dyDescent="0.25">
      <c r="A1371" s="18"/>
      <c r="B1371" s="18"/>
      <c r="C1371" s="20"/>
      <c r="D1371" s="17"/>
      <c r="E1371" s="17"/>
      <c r="F1371" s="17"/>
      <c r="G1371" s="17"/>
      <c r="H1371" s="20"/>
    </row>
    <row r="1372" spans="1:8" x14ac:dyDescent="0.25">
      <c r="A1372" s="18"/>
      <c r="B1372" s="18"/>
      <c r="C1372" s="20"/>
      <c r="D1372" s="17"/>
      <c r="E1372" s="17"/>
      <c r="F1372" s="17"/>
      <c r="G1372" s="17"/>
      <c r="H1372" s="20"/>
    </row>
    <row r="1373" spans="1:8" x14ac:dyDescent="0.25">
      <c r="A1373" s="18"/>
      <c r="B1373" s="18"/>
      <c r="C1373" s="20"/>
      <c r="D1373" s="17"/>
      <c r="E1373" s="17"/>
      <c r="F1373" s="17"/>
      <c r="G1373" s="17"/>
      <c r="H1373" s="20"/>
    </row>
    <row r="1374" spans="1:8" x14ac:dyDescent="0.25">
      <c r="A1374" s="18"/>
      <c r="B1374" s="18"/>
      <c r="C1374" s="20"/>
      <c r="D1374" s="17"/>
      <c r="E1374" s="17"/>
      <c r="F1374" s="17"/>
      <c r="G1374" s="17"/>
      <c r="H1374" s="20"/>
    </row>
    <row r="1375" spans="1:8" x14ac:dyDescent="0.25">
      <c r="A1375" s="18"/>
      <c r="B1375" s="18"/>
      <c r="C1375" s="20"/>
      <c r="D1375" s="17"/>
      <c r="E1375" s="17"/>
      <c r="F1375" s="17"/>
      <c r="G1375" s="17"/>
      <c r="H1375" s="20"/>
    </row>
    <row r="1376" spans="1:8" x14ac:dyDescent="0.25">
      <c r="A1376" s="18"/>
      <c r="B1376" s="18"/>
      <c r="C1376" s="20"/>
      <c r="D1376" s="17"/>
      <c r="E1376" s="17"/>
      <c r="F1376" s="17"/>
      <c r="G1376" s="17"/>
      <c r="H1376" s="20"/>
    </row>
    <row r="1377" spans="1:8" x14ac:dyDescent="0.25">
      <c r="A1377" s="18"/>
      <c r="B1377" s="18"/>
      <c r="C1377" s="20"/>
      <c r="D1377" s="17"/>
      <c r="E1377" s="17"/>
      <c r="F1377" s="17"/>
      <c r="G1377" s="17"/>
      <c r="H1377" s="20"/>
    </row>
    <row r="1378" spans="1:8" x14ac:dyDescent="0.25">
      <c r="A1378" s="18"/>
      <c r="B1378" s="18"/>
      <c r="C1378" s="20"/>
      <c r="D1378" s="17"/>
      <c r="E1378" s="17"/>
      <c r="F1378" s="17"/>
      <c r="G1378" s="17"/>
      <c r="H1378" s="20"/>
    </row>
    <row r="1379" spans="1:8" x14ac:dyDescent="0.25">
      <c r="A1379" s="18"/>
      <c r="B1379" s="18"/>
      <c r="C1379" s="20"/>
      <c r="D1379" s="17"/>
      <c r="E1379" s="17"/>
      <c r="F1379" s="17"/>
      <c r="G1379" s="17"/>
      <c r="H1379" s="20"/>
    </row>
    <row r="1380" spans="1:8" x14ac:dyDescent="0.25">
      <c r="A1380" s="18"/>
      <c r="B1380" s="18"/>
      <c r="C1380" s="20"/>
      <c r="D1380" s="17"/>
      <c r="E1380" s="17"/>
      <c r="F1380" s="17"/>
      <c r="G1380" s="17"/>
      <c r="H1380" s="20"/>
    </row>
    <row r="1381" spans="1:8" x14ac:dyDescent="0.25">
      <c r="A1381" s="18"/>
      <c r="B1381" s="18"/>
      <c r="C1381" s="20"/>
      <c r="D1381" s="17"/>
      <c r="E1381" s="17"/>
      <c r="F1381" s="17"/>
      <c r="G1381" s="17"/>
      <c r="H1381" s="20"/>
    </row>
    <row r="1382" spans="1:8" x14ac:dyDescent="0.25">
      <c r="A1382" s="18"/>
      <c r="B1382" s="18"/>
      <c r="C1382" s="20"/>
      <c r="D1382" s="17"/>
      <c r="E1382" s="17"/>
      <c r="F1382" s="17"/>
      <c r="G1382" s="17"/>
      <c r="H1382" s="20"/>
    </row>
    <row r="1383" spans="1:8" x14ac:dyDescent="0.25">
      <c r="A1383" s="18"/>
      <c r="B1383" s="18"/>
      <c r="C1383" s="20"/>
      <c r="D1383" s="17"/>
      <c r="E1383" s="17"/>
      <c r="F1383" s="17"/>
      <c r="G1383" s="17"/>
      <c r="H1383" s="20"/>
    </row>
    <row r="1384" spans="1:8" x14ac:dyDescent="0.25">
      <c r="A1384" s="18"/>
      <c r="B1384" s="18"/>
      <c r="C1384" s="20"/>
      <c r="D1384" s="17"/>
      <c r="E1384" s="17"/>
      <c r="F1384" s="17"/>
      <c r="G1384" s="17"/>
      <c r="H1384" s="20"/>
    </row>
    <row r="1385" spans="1:8" x14ac:dyDescent="0.25">
      <c r="A1385" s="18"/>
      <c r="B1385" s="18"/>
      <c r="C1385" s="20"/>
      <c r="D1385" s="17"/>
      <c r="E1385" s="17"/>
      <c r="F1385" s="17"/>
      <c r="G1385" s="17"/>
      <c r="H1385" s="20"/>
    </row>
    <row r="1386" spans="1:8" x14ac:dyDescent="0.25">
      <c r="A1386" s="18"/>
      <c r="B1386" s="18"/>
      <c r="C1386" s="20"/>
      <c r="D1386" s="17"/>
      <c r="E1386" s="17"/>
      <c r="F1386" s="17"/>
      <c r="G1386" s="17"/>
      <c r="H1386" s="20"/>
    </row>
    <row r="1387" spans="1:8" x14ac:dyDescent="0.25">
      <c r="A1387" s="18"/>
      <c r="B1387" s="18"/>
      <c r="C1387" s="20"/>
      <c r="D1387" s="17"/>
      <c r="E1387" s="17"/>
      <c r="F1387" s="17"/>
      <c r="G1387" s="17"/>
      <c r="H1387" s="20"/>
    </row>
    <row r="1388" spans="1:8" x14ac:dyDescent="0.25">
      <c r="A1388" s="18"/>
      <c r="B1388" s="18"/>
      <c r="C1388" s="20"/>
      <c r="D1388" s="17"/>
      <c r="E1388" s="17"/>
      <c r="F1388" s="17"/>
      <c r="G1388" s="17"/>
      <c r="H1388" s="20"/>
    </row>
    <row r="1389" spans="1:8" x14ac:dyDescent="0.25">
      <c r="A1389" s="18"/>
      <c r="B1389" s="18"/>
      <c r="C1389" s="20"/>
      <c r="D1389" s="17"/>
      <c r="E1389" s="17"/>
      <c r="F1389" s="17"/>
      <c r="G1389" s="17"/>
      <c r="H1389" s="20"/>
    </row>
    <row r="1390" spans="1:8" x14ac:dyDescent="0.25">
      <c r="A1390" s="18"/>
      <c r="B1390" s="18"/>
      <c r="C1390" s="20"/>
      <c r="D1390" s="17"/>
      <c r="E1390" s="17"/>
      <c r="F1390" s="17"/>
      <c r="G1390" s="17"/>
      <c r="H1390" s="20"/>
    </row>
    <row r="1391" spans="1:8" x14ac:dyDescent="0.25">
      <c r="A1391" s="18"/>
      <c r="B1391" s="18"/>
      <c r="C1391" s="20"/>
      <c r="D1391" s="17"/>
      <c r="E1391" s="17"/>
      <c r="F1391" s="17"/>
      <c r="G1391" s="17"/>
      <c r="H1391" s="20"/>
    </row>
    <row r="1392" spans="1:8" x14ac:dyDescent="0.25">
      <c r="A1392" s="18"/>
      <c r="B1392" s="18"/>
      <c r="C1392" s="20"/>
      <c r="D1392" s="17"/>
      <c r="E1392" s="17"/>
      <c r="F1392" s="17"/>
      <c r="G1392" s="17"/>
      <c r="H1392" s="20"/>
    </row>
    <row r="1393" spans="1:8" x14ac:dyDescent="0.25">
      <c r="A1393" s="18"/>
      <c r="B1393" s="18"/>
      <c r="C1393" s="20"/>
      <c r="D1393" s="17"/>
      <c r="E1393" s="17"/>
      <c r="F1393" s="17"/>
      <c r="G1393" s="17"/>
      <c r="H1393" s="20"/>
    </row>
    <row r="1394" spans="1:8" x14ac:dyDescent="0.25">
      <c r="A1394" s="18"/>
      <c r="B1394" s="18"/>
      <c r="C1394" s="20"/>
      <c r="D1394" s="17"/>
      <c r="E1394" s="17"/>
      <c r="F1394" s="17"/>
      <c r="G1394" s="17"/>
      <c r="H1394" s="20"/>
    </row>
    <row r="1395" spans="1:8" x14ac:dyDescent="0.25">
      <c r="A1395" s="18"/>
      <c r="B1395" s="18"/>
      <c r="C1395" s="20"/>
      <c r="D1395" s="17"/>
      <c r="E1395" s="17"/>
      <c r="F1395" s="17"/>
      <c r="G1395" s="17"/>
      <c r="H1395" s="20"/>
    </row>
    <row r="1396" spans="1:8" x14ac:dyDescent="0.25">
      <c r="A1396" s="18"/>
      <c r="B1396" s="18"/>
      <c r="C1396" s="20"/>
      <c r="D1396" s="17"/>
      <c r="E1396" s="17"/>
      <c r="F1396" s="17"/>
      <c r="G1396" s="17"/>
      <c r="H1396" s="20"/>
    </row>
    <row r="1397" spans="1:8" x14ac:dyDescent="0.25">
      <c r="A1397" s="18"/>
      <c r="B1397" s="18"/>
      <c r="C1397" s="20"/>
      <c r="D1397" s="17"/>
      <c r="E1397" s="17"/>
      <c r="F1397" s="17"/>
      <c r="G1397" s="17"/>
      <c r="H1397" s="20"/>
    </row>
    <row r="1398" spans="1:8" x14ac:dyDescent="0.25">
      <c r="A1398" s="18"/>
      <c r="B1398" s="18"/>
      <c r="C1398" s="20"/>
      <c r="D1398" s="17"/>
      <c r="E1398" s="17"/>
      <c r="F1398" s="17"/>
      <c r="G1398" s="17"/>
      <c r="H1398" s="20"/>
    </row>
    <row r="1399" spans="1:8" x14ac:dyDescent="0.25">
      <c r="A1399" s="18"/>
      <c r="B1399" s="18"/>
      <c r="C1399" s="20"/>
      <c r="D1399" s="17"/>
      <c r="E1399" s="17"/>
      <c r="F1399" s="17"/>
      <c r="G1399" s="17"/>
      <c r="H1399" s="20"/>
    </row>
    <row r="1400" spans="1:8" x14ac:dyDescent="0.25">
      <c r="A1400" s="18"/>
      <c r="B1400" s="18"/>
      <c r="C1400" s="20"/>
      <c r="D1400" s="17"/>
      <c r="E1400" s="17"/>
      <c r="F1400" s="17"/>
      <c r="G1400" s="17"/>
      <c r="H1400" s="20"/>
    </row>
    <row r="1401" spans="1:8" x14ac:dyDescent="0.25">
      <c r="A1401" s="18"/>
      <c r="B1401" s="18"/>
      <c r="C1401" s="20"/>
      <c r="D1401" s="17"/>
      <c r="E1401" s="17"/>
      <c r="F1401" s="17"/>
      <c r="G1401" s="17"/>
      <c r="H1401" s="20"/>
    </row>
    <row r="1402" spans="1:8" x14ac:dyDescent="0.25">
      <c r="A1402" s="18"/>
      <c r="B1402" s="18"/>
      <c r="C1402" s="20"/>
      <c r="D1402" s="17"/>
      <c r="E1402" s="17"/>
      <c r="F1402" s="17"/>
      <c r="G1402" s="17"/>
      <c r="H1402" s="20"/>
    </row>
    <row r="1403" spans="1:8" x14ac:dyDescent="0.25">
      <c r="A1403" s="18"/>
      <c r="B1403" s="18"/>
      <c r="C1403" s="20"/>
      <c r="D1403" s="17"/>
      <c r="E1403" s="17"/>
      <c r="F1403" s="17"/>
      <c r="G1403" s="17"/>
      <c r="H1403" s="20"/>
    </row>
    <row r="1404" spans="1:8" x14ac:dyDescent="0.25">
      <c r="A1404" s="18"/>
      <c r="B1404" s="18"/>
      <c r="C1404" s="20"/>
      <c r="D1404" s="17"/>
      <c r="E1404" s="17"/>
      <c r="F1404" s="17"/>
      <c r="G1404" s="17"/>
      <c r="H1404" s="20"/>
    </row>
    <row r="1405" spans="1:8" x14ac:dyDescent="0.25">
      <c r="A1405" s="18"/>
      <c r="B1405" s="18"/>
      <c r="C1405" s="20"/>
      <c r="D1405" s="17"/>
      <c r="E1405" s="17"/>
      <c r="F1405" s="17"/>
      <c r="G1405" s="17"/>
      <c r="H1405" s="20"/>
    </row>
    <row r="1406" spans="1:8" x14ac:dyDescent="0.25">
      <c r="A1406" s="18"/>
      <c r="B1406" s="18"/>
      <c r="C1406" s="20"/>
      <c r="D1406" s="17"/>
      <c r="E1406" s="17"/>
      <c r="F1406" s="17"/>
      <c r="G1406" s="17"/>
      <c r="H1406" s="20"/>
    </row>
    <row r="1407" spans="1:8" x14ac:dyDescent="0.25">
      <c r="A1407" s="18"/>
      <c r="B1407" s="18"/>
      <c r="C1407" s="20"/>
      <c r="D1407" s="17"/>
      <c r="E1407" s="17"/>
      <c r="F1407" s="17"/>
      <c r="G1407" s="17"/>
      <c r="H1407" s="20"/>
    </row>
    <row r="1408" spans="1:8" x14ac:dyDescent="0.25">
      <c r="A1408" s="18"/>
      <c r="B1408" s="18"/>
      <c r="C1408" s="20"/>
      <c r="D1408" s="17"/>
      <c r="E1408" s="17"/>
      <c r="F1408" s="17"/>
      <c r="G1408" s="17"/>
      <c r="H1408" s="20"/>
    </row>
    <row r="1409" spans="1:8" x14ac:dyDescent="0.25">
      <c r="A1409" s="18"/>
      <c r="B1409" s="18"/>
      <c r="C1409" s="20"/>
      <c r="D1409" s="17"/>
      <c r="E1409" s="17"/>
      <c r="F1409" s="17"/>
      <c r="G1409" s="17"/>
      <c r="H1409" s="20"/>
    </row>
    <row r="1410" spans="1:8" x14ac:dyDescent="0.25">
      <c r="A1410" s="18"/>
      <c r="B1410" s="18"/>
      <c r="C1410" s="20"/>
      <c r="D1410" s="17"/>
      <c r="E1410" s="17"/>
      <c r="F1410" s="17"/>
      <c r="G1410" s="17"/>
      <c r="H1410" s="20"/>
    </row>
    <row r="1411" spans="1:8" x14ac:dyDescent="0.25">
      <c r="A1411" s="18"/>
      <c r="B1411" s="18"/>
      <c r="C1411" s="20"/>
      <c r="D1411" s="17"/>
      <c r="E1411" s="17"/>
      <c r="F1411" s="17"/>
      <c r="G1411" s="17"/>
      <c r="H1411" s="20"/>
    </row>
    <row r="1412" spans="1:8" x14ac:dyDescent="0.25">
      <c r="A1412" s="18"/>
      <c r="B1412" s="18"/>
      <c r="C1412" s="20"/>
      <c r="D1412" s="17"/>
      <c r="E1412" s="17"/>
      <c r="F1412" s="17"/>
      <c r="G1412" s="17"/>
      <c r="H1412" s="20"/>
    </row>
    <row r="1413" spans="1:8" x14ac:dyDescent="0.25">
      <c r="A1413" s="18"/>
      <c r="B1413" s="18"/>
      <c r="C1413" s="20"/>
      <c r="D1413" s="17"/>
      <c r="E1413" s="17"/>
      <c r="F1413" s="17"/>
      <c r="G1413" s="17"/>
      <c r="H1413" s="20"/>
    </row>
    <row r="1414" spans="1:8" x14ac:dyDescent="0.25">
      <c r="A1414" s="18"/>
      <c r="B1414" s="18"/>
      <c r="C1414" s="20"/>
      <c r="D1414" s="17"/>
      <c r="E1414" s="17"/>
      <c r="F1414" s="17"/>
      <c r="G1414" s="17"/>
      <c r="H1414" s="20"/>
    </row>
    <row r="1415" spans="1:8" x14ac:dyDescent="0.25">
      <c r="A1415" s="18"/>
      <c r="B1415" s="18"/>
      <c r="C1415" s="20"/>
      <c r="D1415" s="17"/>
      <c r="E1415" s="17"/>
      <c r="F1415" s="17"/>
      <c r="G1415" s="17"/>
      <c r="H1415" s="20"/>
    </row>
    <row r="1416" spans="1:8" x14ac:dyDescent="0.25">
      <c r="A1416" s="18"/>
      <c r="B1416" s="18"/>
      <c r="C1416" s="20"/>
      <c r="D1416" s="17"/>
      <c r="E1416" s="17"/>
      <c r="F1416" s="17"/>
      <c r="G1416" s="17"/>
      <c r="H1416" s="20"/>
    </row>
    <row r="1417" spans="1:8" x14ac:dyDescent="0.25">
      <c r="A1417" s="18"/>
      <c r="B1417" s="18"/>
      <c r="C1417" s="20"/>
      <c r="D1417" s="17"/>
      <c r="E1417" s="17"/>
      <c r="F1417" s="17"/>
      <c r="G1417" s="17"/>
      <c r="H1417" s="20"/>
    </row>
    <row r="1418" spans="1:8" x14ac:dyDescent="0.25">
      <c r="A1418" s="18"/>
      <c r="B1418" s="18"/>
      <c r="C1418" s="20"/>
      <c r="D1418" s="17"/>
      <c r="E1418" s="17"/>
      <c r="F1418" s="17"/>
      <c r="G1418" s="17"/>
      <c r="H1418" s="20"/>
    </row>
    <row r="1419" spans="1:8" x14ac:dyDescent="0.25">
      <c r="A1419" s="18"/>
      <c r="B1419" s="18"/>
      <c r="C1419" s="20"/>
      <c r="D1419" s="17"/>
      <c r="E1419" s="17"/>
      <c r="F1419" s="17"/>
      <c r="G1419" s="17"/>
      <c r="H1419" s="20"/>
    </row>
    <row r="1420" spans="1:8" x14ac:dyDescent="0.25">
      <c r="A1420" s="18"/>
      <c r="B1420" s="18"/>
      <c r="C1420" s="20"/>
      <c r="D1420" s="17"/>
      <c r="E1420" s="17"/>
      <c r="F1420" s="17"/>
      <c r="G1420" s="17"/>
      <c r="H1420" s="20"/>
    </row>
    <row r="1421" spans="1:8" x14ac:dyDescent="0.25">
      <c r="A1421" s="18"/>
      <c r="B1421" s="18"/>
      <c r="C1421" s="20"/>
      <c r="D1421" s="17"/>
      <c r="E1421" s="17"/>
      <c r="F1421" s="17"/>
      <c r="G1421" s="17"/>
      <c r="H1421" s="20"/>
    </row>
    <row r="1422" spans="1:8" x14ac:dyDescent="0.25">
      <c r="A1422" s="18"/>
      <c r="B1422" s="18"/>
      <c r="C1422" s="20"/>
      <c r="D1422" s="17"/>
      <c r="E1422" s="17"/>
      <c r="F1422" s="17"/>
      <c r="G1422" s="17"/>
      <c r="H1422" s="20"/>
    </row>
    <row r="1423" spans="1:8" x14ac:dyDescent="0.25">
      <c r="A1423" s="18"/>
      <c r="B1423" s="18"/>
      <c r="C1423" s="20"/>
      <c r="D1423" s="17"/>
      <c r="E1423" s="17"/>
      <c r="F1423" s="17"/>
      <c r="G1423" s="17"/>
      <c r="H1423" s="20"/>
    </row>
    <row r="1424" spans="1:8" x14ac:dyDescent="0.25">
      <c r="A1424" s="18"/>
      <c r="B1424" s="18"/>
      <c r="C1424" s="20"/>
      <c r="D1424" s="17"/>
      <c r="E1424" s="17"/>
      <c r="F1424" s="17"/>
      <c r="G1424" s="17"/>
      <c r="H1424" s="20"/>
    </row>
    <row r="1425" spans="1:8" x14ac:dyDescent="0.25">
      <c r="A1425" s="18"/>
      <c r="B1425" s="18"/>
      <c r="C1425" s="20"/>
      <c r="D1425" s="17"/>
      <c r="E1425" s="17"/>
      <c r="F1425" s="17"/>
      <c r="G1425" s="17"/>
      <c r="H1425" s="20"/>
    </row>
    <row r="1426" spans="1:8" x14ac:dyDescent="0.25">
      <c r="A1426" s="18"/>
      <c r="B1426" s="18"/>
      <c r="C1426" s="20"/>
      <c r="D1426" s="17"/>
      <c r="E1426" s="17"/>
      <c r="F1426" s="17"/>
      <c r="G1426" s="17"/>
      <c r="H1426" s="20"/>
    </row>
    <row r="1427" spans="1:8" x14ac:dyDescent="0.25">
      <c r="A1427" s="18"/>
      <c r="B1427" s="18"/>
      <c r="C1427" s="20"/>
      <c r="D1427" s="17"/>
      <c r="E1427" s="17"/>
      <c r="F1427" s="17"/>
      <c r="G1427" s="17"/>
      <c r="H1427" s="20"/>
    </row>
    <row r="1428" spans="1:8" x14ac:dyDescent="0.25">
      <c r="A1428" s="18"/>
      <c r="B1428" s="18"/>
      <c r="C1428" s="20"/>
      <c r="D1428" s="17"/>
      <c r="E1428" s="17"/>
      <c r="F1428" s="17"/>
      <c r="G1428" s="17"/>
      <c r="H1428" s="20"/>
    </row>
    <row r="1429" spans="1:8" x14ac:dyDescent="0.25">
      <c r="A1429" s="18"/>
      <c r="B1429" s="18"/>
      <c r="C1429" s="20"/>
      <c r="D1429" s="17"/>
      <c r="E1429" s="17"/>
      <c r="F1429" s="17"/>
      <c r="G1429" s="17"/>
      <c r="H1429" s="20"/>
    </row>
    <row r="1430" spans="1:8" x14ac:dyDescent="0.25">
      <c r="A1430" s="18"/>
      <c r="B1430" s="18"/>
      <c r="C1430" s="20"/>
      <c r="D1430" s="17"/>
      <c r="E1430" s="17"/>
      <c r="F1430" s="17"/>
      <c r="G1430" s="17"/>
      <c r="H1430" s="20"/>
    </row>
    <row r="1431" spans="1:8" x14ac:dyDescent="0.25">
      <c r="A1431" s="18"/>
      <c r="B1431" s="18"/>
      <c r="C1431" s="20"/>
      <c r="D1431" s="17"/>
      <c r="E1431" s="17"/>
      <c r="F1431" s="17"/>
      <c r="G1431" s="17"/>
      <c r="H1431" s="20"/>
    </row>
    <row r="1432" spans="1:8" x14ac:dyDescent="0.25">
      <c r="A1432" s="18"/>
      <c r="B1432" s="18"/>
      <c r="C1432" s="20"/>
      <c r="D1432" s="17"/>
      <c r="E1432" s="17"/>
      <c r="F1432" s="17"/>
      <c r="G1432" s="17"/>
      <c r="H1432" s="20"/>
    </row>
    <row r="1433" spans="1:8" x14ac:dyDescent="0.25">
      <c r="A1433" s="18"/>
      <c r="B1433" s="18"/>
      <c r="C1433" s="20"/>
      <c r="D1433" s="17"/>
      <c r="E1433" s="17"/>
      <c r="F1433" s="17"/>
      <c r="G1433" s="17"/>
      <c r="H1433" s="20"/>
    </row>
    <row r="1434" spans="1:8" x14ac:dyDescent="0.25">
      <c r="A1434" s="18"/>
      <c r="B1434" s="18"/>
      <c r="C1434" s="20"/>
      <c r="D1434" s="17"/>
      <c r="E1434" s="17"/>
      <c r="F1434" s="17"/>
      <c r="G1434" s="17"/>
      <c r="H1434" s="20"/>
    </row>
    <row r="1435" spans="1:8" x14ac:dyDescent="0.25">
      <c r="A1435" s="18"/>
      <c r="B1435" s="18"/>
      <c r="C1435" s="20"/>
      <c r="D1435" s="17"/>
      <c r="E1435" s="17"/>
      <c r="F1435" s="17"/>
      <c r="G1435" s="17"/>
      <c r="H1435" s="20"/>
    </row>
    <row r="1436" spans="1:8" x14ac:dyDescent="0.25">
      <c r="A1436" s="18"/>
      <c r="B1436" s="18"/>
      <c r="C1436" s="20"/>
      <c r="D1436" s="17"/>
      <c r="E1436" s="17"/>
      <c r="F1436" s="17"/>
      <c r="G1436" s="17"/>
      <c r="H1436" s="20"/>
    </row>
    <row r="1437" spans="1:8" x14ac:dyDescent="0.25">
      <c r="A1437" s="18"/>
      <c r="B1437" s="18"/>
      <c r="C1437" s="20"/>
      <c r="D1437" s="17"/>
      <c r="E1437" s="17"/>
      <c r="F1437" s="17"/>
      <c r="G1437" s="17"/>
      <c r="H1437" s="20"/>
    </row>
    <row r="1438" spans="1:8" x14ac:dyDescent="0.25">
      <c r="A1438" s="18"/>
      <c r="B1438" s="18"/>
      <c r="C1438" s="20"/>
      <c r="D1438" s="17"/>
      <c r="E1438" s="17"/>
      <c r="F1438" s="17"/>
      <c r="G1438" s="17"/>
      <c r="H1438" s="20"/>
    </row>
    <row r="1439" spans="1:8" x14ac:dyDescent="0.25">
      <c r="A1439" s="18"/>
      <c r="B1439" s="18"/>
      <c r="C1439" s="20"/>
      <c r="D1439" s="17"/>
      <c r="E1439" s="17"/>
      <c r="F1439" s="17"/>
      <c r="G1439" s="17"/>
      <c r="H1439" s="20"/>
    </row>
    <row r="1440" spans="1:8" x14ac:dyDescent="0.25">
      <c r="A1440" s="18"/>
      <c r="B1440" s="18"/>
      <c r="C1440" s="20"/>
      <c r="D1440" s="17"/>
      <c r="E1440" s="17"/>
      <c r="F1440" s="17"/>
      <c r="G1440" s="17"/>
      <c r="H1440" s="20"/>
    </row>
    <row r="1441" spans="1:8" x14ac:dyDescent="0.25">
      <c r="A1441" s="18"/>
      <c r="B1441" s="18"/>
      <c r="C1441" s="20"/>
      <c r="D1441" s="17"/>
      <c r="E1441" s="17"/>
      <c r="F1441" s="17"/>
      <c r="G1441" s="17"/>
      <c r="H1441" s="20"/>
    </row>
    <row r="1442" spans="1:8" x14ac:dyDescent="0.25">
      <c r="A1442" s="18"/>
      <c r="B1442" s="18"/>
      <c r="C1442" s="20"/>
      <c r="D1442" s="17"/>
      <c r="E1442" s="17"/>
      <c r="F1442" s="17"/>
      <c r="G1442" s="17"/>
      <c r="H1442" s="20"/>
    </row>
    <row r="1443" spans="1:8" x14ac:dyDescent="0.25">
      <c r="A1443" s="18"/>
      <c r="B1443" s="18"/>
      <c r="C1443" s="20"/>
      <c r="D1443" s="17"/>
      <c r="E1443" s="17"/>
      <c r="F1443" s="17"/>
      <c r="G1443" s="17"/>
      <c r="H1443" s="20"/>
    </row>
    <row r="1444" spans="1:8" x14ac:dyDescent="0.25">
      <c r="A1444" s="18"/>
      <c r="B1444" s="18"/>
      <c r="C1444" s="20"/>
      <c r="D1444" s="17"/>
      <c r="E1444" s="17"/>
      <c r="F1444" s="17"/>
      <c r="G1444" s="17"/>
      <c r="H1444" s="20"/>
    </row>
    <row r="1445" spans="1:8" x14ac:dyDescent="0.25">
      <c r="A1445" s="18"/>
      <c r="B1445" s="18"/>
      <c r="C1445" s="20"/>
      <c r="D1445" s="17"/>
      <c r="E1445" s="17"/>
      <c r="F1445" s="17"/>
      <c r="G1445" s="17"/>
      <c r="H1445" s="20"/>
    </row>
    <row r="1446" spans="1:8" x14ac:dyDescent="0.25">
      <c r="A1446" s="18"/>
      <c r="B1446" s="18"/>
      <c r="C1446" s="20"/>
      <c r="D1446" s="17"/>
      <c r="E1446" s="17"/>
      <c r="F1446" s="17"/>
      <c r="G1446" s="17"/>
      <c r="H1446" s="20"/>
    </row>
    <row r="1447" spans="1:8" x14ac:dyDescent="0.25">
      <c r="A1447" s="18"/>
      <c r="B1447" s="18"/>
      <c r="C1447" s="20"/>
      <c r="D1447" s="17"/>
      <c r="E1447" s="17"/>
      <c r="F1447" s="17"/>
      <c r="G1447" s="17"/>
      <c r="H1447" s="20"/>
    </row>
    <row r="1448" spans="1:8" x14ac:dyDescent="0.25">
      <c r="A1448" s="18"/>
      <c r="B1448" s="18"/>
      <c r="C1448" s="20"/>
      <c r="D1448" s="17"/>
      <c r="E1448" s="17"/>
      <c r="F1448" s="17"/>
      <c r="G1448" s="17"/>
      <c r="H1448" s="20"/>
    </row>
    <row r="1449" spans="1:8" x14ac:dyDescent="0.25">
      <c r="A1449" s="18"/>
      <c r="B1449" s="18"/>
      <c r="C1449" s="20"/>
      <c r="D1449" s="17"/>
      <c r="E1449" s="17"/>
      <c r="F1449" s="17"/>
      <c r="G1449" s="17"/>
      <c r="H1449" s="20"/>
    </row>
    <row r="1450" spans="1:8" x14ac:dyDescent="0.25">
      <c r="A1450" s="18"/>
      <c r="B1450" s="18"/>
      <c r="C1450" s="20"/>
      <c r="D1450" s="17"/>
      <c r="E1450" s="17"/>
      <c r="F1450" s="17"/>
      <c r="G1450" s="17"/>
      <c r="H1450" s="20"/>
    </row>
    <row r="1451" spans="1:8" x14ac:dyDescent="0.25">
      <c r="A1451" s="18"/>
      <c r="B1451" s="18"/>
      <c r="C1451" s="20"/>
      <c r="D1451" s="17"/>
      <c r="E1451" s="17"/>
      <c r="F1451" s="17"/>
      <c r="G1451" s="17"/>
      <c r="H1451" s="20"/>
    </row>
    <row r="1452" spans="1:8" x14ac:dyDescent="0.25">
      <c r="A1452" s="18"/>
      <c r="B1452" s="18"/>
      <c r="C1452" s="20"/>
      <c r="D1452" s="17"/>
      <c r="E1452" s="17"/>
      <c r="F1452" s="17"/>
      <c r="G1452" s="17"/>
      <c r="H1452" s="20"/>
    </row>
    <row r="1453" spans="1:8" x14ac:dyDescent="0.25">
      <c r="A1453" s="18"/>
      <c r="B1453" s="18"/>
      <c r="C1453" s="20"/>
      <c r="D1453" s="17"/>
      <c r="E1453" s="17"/>
      <c r="F1453" s="17"/>
      <c r="G1453" s="17"/>
      <c r="H1453" s="20"/>
    </row>
    <row r="1454" spans="1:8" x14ac:dyDescent="0.25">
      <c r="A1454" s="18"/>
      <c r="B1454" s="18"/>
      <c r="C1454" s="20"/>
      <c r="D1454" s="17"/>
      <c r="E1454" s="17"/>
      <c r="F1454" s="17"/>
      <c r="G1454" s="17"/>
      <c r="H1454" s="20"/>
    </row>
    <row r="1455" spans="1:8" x14ac:dyDescent="0.25">
      <c r="A1455" s="18"/>
      <c r="B1455" s="18"/>
      <c r="C1455" s="20"/>
      <c r="D1455" s="17"/>
      <c r="E1455" s="17"/>
      <c r="F1455" s="17"/>
      <c r="G1455" s="17"/>
      <c r="H1455" s="20"/>
    </row>
    <row r="1456" spans="1:8" x14ac:dyDescent="0.25">
      <c r="A1456" s="18"/>
      <c r="B1456" s="18"/>
      <c r="C1456" s="20"/>
      <c r="D1456" s="17"/>
      <c r="E1456" s="17"/>
      <c r="F1456" s="17"/>
      <c r="G1456" s="17"/>
      <c r="H1456" s="20"/>
    </row>
    <row r="1457" spans="1:8" x14ac:dyDescent="0.25">
      <c r="A1457" s="18"/>
      <c r="B1457" s="18"/>
      <c r="C1457" s="20"/>
      <c r="D1457" s="17"/>
      <c r="E1457" s="17"/>
      <c r="F1457" s="17"/>
      <c r="G1457" s="17"/>
      <c r="H1457" s="20"/>
    </row>
    <row r="1458" spans="1:8" x14ac:dyDescent="0.25">
      <c r="A1458" s="18"/>
      <c r="B1458" s="18"/>
      <c r="C1458" s="20"/>
      <c r="D1458" s="17"/>
      <c r="E1458" s="17"/>
      <c r="F1458" s="17"/>
      <c r="G1458" s="17"/>
      <c r="H1458" s="20"/>
    </row>
    <row r="1459" spans="1:8" x14ac:dyDescent="0.25">
      <c r="A1459" s="18"/>
      <c r="B1459" s="18"/>
      <c r="C1459" s="20"/>
      <c r="D1459" s="17"/>
      <c r="E1459" s="17"/>
      <c r="F1459" s="17"/>
      <c r="G1459" s="17"/>
      <c r="H1459" s="20"/>
    </row>
    <row r="1460" spans="1:8" x14ac:dyDescent="0.25">
      <c r="A1460" s="18"/>
      <c r="B1460" s="18"/>
      <c r="C1460" s="20"/>
      <c r="D1460" s="17"/>
      <c r="E1460" s="17"/>
      <c r="F1460" s="17"/>
      <c r="G1460" s="17"/>
      <c r="H1460" s="20"/>
    </row>
    <row r="1461" spans="1:8" x14ac:dyDescent="0.25">
      <c r="A1461" s="18"/>
      <c r="B1461" s="18"/>
      <c r="C1461" s="20"/>
      <c r="D1461" s="17"/>
      <c r="E1461" s="17"/>
      <c r="F1461" s="17"/>
      <c r="G1461" s="17"/>
      <c r="H1461" s="20"/>
    </row>
    <row r="1462" spans="1:8" x14ac:dyDescent="0.25">
      <c r="A1462" s="18"/>
      <c r="B1462" s="18"/>
      <c r="C1462" s="20"/>
      <c r="D1462" s="17"/>
      <c r="E1462" s="17"/>
      <c r="F1462" s="17"/>
      <c r="G1462" s="17"/>
      <c r="H1462" s="20"/>
    </row>
    <row r="1463" spans="1:8" x14ac:dyDescent="0.25">
      <c r="A1463" s="18"/>
      <c r="B1463" s="18"/>
      <c r="C1463" s="20"/>
      <c r="D1463" s="17"/>
      <c r="E1463" s="17"/>
      <c r="F1463" s="17"/>
      <c r="G1463" s="17"/>
      <c r="H1463" s="20"/>
    </row>
    <row r="1464" spans="1:8" x14ac:dyDescent="0.25">
      <c r="A1464" s="18"/>
      <c r="B1464" s="18"/>
      <c r="C1464" s="20"/>
      <c r="D1464" s="17"/>
      <c r="E1464" s="17"/>
      <c r="F1464" s="17"/>
      <c r="G1464" s="17"/>
      <c r="H1464" s="20"/>
    </row>
    <row r="1465" spans="1:8" x14ac:dyDescent="0.25">
      <c r="A1465" s="18"/>
      <c r="B1465" s="18"/>
      <c r="C1465" s="20"/>
      <c r="D1465" s="17"/>
      <c r="E1465" s="17"/>
      <c r="F1465" s="17"/>
      <c r="G1465" s="17"/>
      <c r="H1465" s="20"/>
    </row>
    <row r="1466" spans="1:8" x14ac:dyDescent="0.25">
      <c r="A1466" s="18"/>
      <c r="B1466" s="18"/>
      <c r="C1466" s="20"/>
      <c r="D1466" s="17"/>
      <c r="E1466" s="17"/>
      <c r="F1466" s="17"/>
      <c r="G1466" s="17"/>
      <c r="H1466" s="20"/>
    </row>
    <row r="1467" spans="1:8" x14ac:dyDescent="0.25">
      <c r="A1467" s="18"/>
      <c r="B1467" s="18"/>
      <c r="C1467" s="20"/>
      <c r="D1467" s="17"/>
      <c r="E1467" s="17"/>
      <c r="F1467" s="17"/>
      <c r="G1467" s="17"/>
      <c r="H1467" s="20"/>
    </row>
    <row r="1468" spans="1:8" x14ac:dyDescent="0.25">
      <c r="A1468" s="18"/>
      <c r="B1468" s="18"/>
      <c r="C1468" s="20"/>
      <c r="D1468" s="17"/>
      <c r="E1468" s="17"/>
      <c r="F1468" s="17"/>
      <c r="G1468" s="17"/>
      <c r="H1468" s="20"/>
    </row>
    <row r="1469" spans="1:8" x14ac:dyDescent="0.25">
      <c r="A1469" s="18"/>
      <c r="B1469" s="18"/>
      <c r="C1469" s="20"/>
      <c r="D1469" s="17"/>
      <c r="E1469" s="17"/>
      <c r="F1469" s="17"/>
      <c r="G1469" s="17"/>
      <c r="H1469" s="20"/>
    </row>
    <row r="1470" spans="1:8" x14ac:dyDescent="0.25">
      <c r="A1470" s="18"/>
      <c r="B1470" s="18"/>
      <c r="C1470" s="20"/>
      <c r="D1470" s="17"/>
      <c r="E1470" s="17"/>
      <c r="F1470" s="17"/>
      <c r="G1470" s="17"/>
      <c r="H1470" s="20"/>
    </row>
    <row r="1471" spans="1:8" x14ac:dyDescent="0.25">
      <c r="A1471" s="18"/>
      <c r="B1471" s="18"/>
      <c r="C1471" s="20"/>
      <c r="D1471" s="17"/>
      <c r="E1471" s="17"/>
      <c r="F1471" s="17"/>
      <c r="G1471" s="17"/>
      <c r="H1471" s="20"/>
    </row>
    <row r="1472" spans="1:8" x14ac:dyDescent="0.25">
      <c r="A1472" s="18"/>
      <c r="B1472" s="18"/>
      <c r="C1472" s="20"/>
      <c r="D1472" s="17"/>
      <c r="E1472" s="17"/>
      <c r="F1472" s="17"/>
      <c r="G1472" s="17"/>
      <c r="H1472" s="20"/>
    </row>
    <row r="1473" spans="1:8" x14ac:dyDescent="0.25">
      <c r="A1473" s="18"/>
      <c r="B1473" s="18"/>
      <c r="C1473" s="20"/>
      <c r="D1473" s="17"/>
      <c r="E1473" s="17"/>
      <c r="F1473" s="17"/>
      <c r="G1473" s="17"/>
      <c r="H1473" s="20"/>
    </row>
    <row r="1474" spans="1:8" x14ac:dyDescent="0.25">
      <c r="A1474" s="18"/>
      <c r="B1474" s="18"/>
      <c r="C1474" s="20"/>
      <c r="D1474" s="17"/>
      <c r="E1474" s="17"/>
      <c r="F1474" s="17"/>
      <c r="G1474" s="17"/>
      <c r="H1474" s="20"/>
    </row>
    <row r="1475" spans="1:8" x14ac:dyDescent="0.25">
      <c r="A1475" s="18"/>
      <c r="B1475" s="18"/>
      <c r="C1475" s="20"/>
      <c r="D1475" s="17"/>
      <c r="E1475" s="17"/>
      <c r="F1475" s="17"/>
      <c r="G1475" s="17"/>
      <c r="H1475" s="20"/>
    </row>
    <row r="1476" spans="1:8" x14ac:dyDescent="0.25">
      <c r="A1476" s="18"/>
      <c r="B1476" s="18"/>
      <c r="C1476" s="20"/>
      <c r="D1476" s="17"/>
      <c r="E1476" s="17"/>
      <c r="F1476" s="17"/>
      <c r="G1476" s="17"/>
      <c r="H1476" s="20"/>
    </row>
    <row r="1477" spans="1:8" x14ac:dyDescent="0.25">
      <c r="A1477" s="18"/>
      <c r="B1477" s="18"/>
      <c r="C1477" s="20"/>
      <c r="D1477" s="17"/>
      <c r="E1477" s="17"/>
      <c r="F1477" s="17"/>
      <c r="G1477" s="17"/>
      <c r="H1477" s="20"/>
    </row>
    <row r="1478" spans="1:8" x14ac:dyDescent="0.25">
      <c r="A1478" s="18"/>
      <c r="B1478" s="18"/>
      <c r="C1478" s="20"/>
      <c r="D1478" s="17"/>
      <c r="E1478" s="17"/>
      <c r="F1478" s="17"/>
      <c r="G1478" s="17"/>
      <c r="H1478" s="20"/>
    </row>
    <row r="1479" spans="1:8" x14ac:dyDescent="0.25">
      <c r="A1479" s="18"/>
      <c r="B1479" s="18"/>
      <c r="C1479" s="20"/>
      <c r="D1479" s="17"/>
      <c r="E1479" s="17"/>
      <c r="F1479" s="17"/>
      <c r="G1479" s="17"/>
      <c r="H1479" s="20"/>
    </row>
    <row r="1480" spans="1:8" x14ac:dyDescent="0.25">
      <c r="A1480" s="18"/>
      <c r="B1480" s="18"/>
      <c r="C1480" s="20"/>
      <c r="D1480" s="17"/>
      <c r="E1480" s="17"/>
      <c r="F1480" s="17"/>
      <c r="G1480" s="17"/>
      <c r="H1480" s="20"/>
    </row>
    <row r="1481" spans="1:8" x14ac:dyDescent="0.25">
      <c r="A1481" s="18"/>
      <c r="B1481" s="18"/>
      <c r="C1481" s="20"/>
      <c r="D1481" s="17"/>
      <c r="E1481" s="17"/>
      <c r="F1481" s="17"/>
      <c r="G1481" s="17"/>
      <c r="H1481" s="20"/>
    </row>
    <row r="1482" spans="1:8" x14ac:dyDescent="0.25">
      <c r="A1482" s="18"/>
      <c r="B1482" s="18"/>
      <c r="C1482" s="20"/>
      <c r="D1482" s="17"/>
      <c r="E1482" s="17"/>
      <c r="F1482" s="17"/>
      <c r="G1482" s="17"/>
      <c r="H1482" s="20"/>
    </row>
    <row r="1483" spans="1:8" x14ac:dyDescent="0.25">
      <c r="A1483" s="18"/>
      <c r="B1483" s="18"/>
      <c r="C1483" s="20"/>
      <c r="D1483" s="17"/>
      <c r="E1483" s="17"/>
      <c r="F1483" s="17"/>
      <c r="G1483" s="17"/>
      <c r="H1483" s="20"/>
    </row>
    <row r="1484" spans="1:8" x14ac:dyDescent="0.25">
      <c r="A1484" s="18"/>
      <c r="B1484" s="18"/>
      <c r="C1484" s="20"/>
      <c r="D1484" s="17"/>
      <c r="E1484" s="17"/>
      <c r="F1484" s="17"/>
      <c r="G1484" s="17"/>
      <c r="H1484" s="20"/>
    </row>
    <row r="1485" spans="1:8" x14ac:dyDescent="0.25">
      <c r="A1485" s="18"/>
      <c r="B1485" s="18"/>
      <c r="C1485" s="20"/>
      <c r="D1485" s="17"/>
      <c r="E1485" s="17"/>
      <c r="F1485" s="17"/>
      <c r="G1485" s="17"/>
      <c r="H1485" s="20"/>
    </row>
    <row r="1486" spans="1:8" x14ac:dyDescent="0.25">
      <c r="A1486" s="18"/>
      <c r="B1486" s="18"/>
      <c r="C1486" s="20"/>
      <c r="D1486" s="17"/>
      <c r="E1486" s="17"/>
      <c r="F1486" s="17"/>
      <c r="G1486" s="17"/>
      <c r="H1486" s="20"/>
    </row>
    <row r="1487" spans="1:8" x14ac:dyDescent="0.25">
      <c r="A1487" s="18"/>
      <c r="B1487" s="18"/>
      <c r="C1487" s="20"/>
      <c r="D1487" s="17"/>
      <c r="E1487" s="17"/>
      <c r="F1487" s="17"/>
      <c r="G1487" s="17"/>
      <c r="H1487" s="20"/>
    </row>
    <row r="1488" spans="1:8" x14ac:dyDescent="0.25">
      <c r="A1488" s="18"/>
      <c r="B1488" s="18"/>
      <c r="C1488" s="20"/>
      <c r="D1488" s="17"/>
      <c r="E1488" s="17"/>
      <c r="F1488" s="17"/>
      <c r="G1488" s="17"/>
      <c r="H1488" s="20"/>
    </row>
    <row r="1489" spans="1:8" x14ac:dyDescent="0.25">
      <c r="A1489" s="18"/>
      <c r="B1489" s="18"/>
      <c r="C1489" s="20"/>
      <c r="D1489" s="17"/>
      <c r="E1489" s="17"/>
      <c r="F1489" s="17"/>
      <c r="G1489" s="17"/>
      <c r="H1489" s="20"/>
    </row>
    <row r="1490" spans="1:8" x14ac:dyDescent="0.25">
      <c r="A1490" s="18"/>
      <c r="B1490" s="18"/>
      <c r="C1490" s="20"/>
      <c r="D1490" s="17"/>
      <c r="E1490" s="17"/>
      <c r="F1490" s="17"/>
      <c r="G1490" s="17"/>
      <c r="H1490" s="20"/>
    </row>
    <row r="1491" spans="1:8" x14ac:dyDescent="0.25">
      <c r="A1491" s="18"/>
      <c r="B1491" s="18"/>
      <c r="C1491" s="20"/>
      <c r="D1491" s="17"/>
      <c r="E1491" s="17"/>
      <c r="F1491" s="17"/>
      <c r="G1491" s="17"/>
      <c r="H1491" s="20"/>
    </row>
    <row r="1492" spans="1:8" x14ac:dyDescent="0.25">
      <c r="A1492" s="18"/>
      <c r="B1492" s="18"/>
      <c r="C1492" s="20"/>
      <c r="D1492" s="17"/>
      <c r="E1492" s="17"/>
      <c r="F1492" s="17"/>
      <c r="G1492" s="17"/>
      <c r="H1492" s="20"/>
    </row>
    <row r="1493" spans="1:8" x14ac:dyDescent="0.25">
      <c r="A1493" s="18"/>
      <c r="B1493" s="18"/>
      <c r="C1493" s="20"/>
      <c r="D1493" s="17"/>
      <c r="E1493" s="17"/>
      <c r="F1493" s="17"/>
      <c r="G1493" s="17"/>
      <c r="H1493" s="20"/>
    </row>
    <row r="1494" spans="1:8" x14ac:dyDescent="0.25">
      <c r="A1494" s="18"/>
      <c r="B1494" s="18"/>
      <c r="C1494" s="20"/>
      <c r="D1494" s="17"/>
      <c r="E1494" s="17"/>
      <c r="F1494" s="17"/>
      <c r="G1494" s="17"/>
      <c r="H1494" s="20"/>
    </row>
    <row r="1495" spans="1:8" x14ac:dyDescent="0.25">
      <c r="A1495" s="18"/>
      <c r="B1495" s="18"/>
      <c r="C1495" s="20"/>
      <c r="D1495" s="17"/>
      <c r="E1495" s="17"/>
      <c r="F1495" s="17"/>
      <c r="G1495" s="17"/>
      <c r="H1495" s="20"/>
    </row>
    <row r="1496" spans="1:8" x14ac:dyDescent="0.25">
      <c r="A1496" s="18"/>
      <c r="B1496" s="18"/>
      <c r="C1496" s="20"/>
      <c r="D1496" s="17"/>
      <c r="E1496" s="17"/>
      <c r="F1496" s="17"/>
      <c r="G1496" s="17"/>
      <c r="H1496" s="20"/>
    </row>
    <row r="1497" spans="1:8" x14ac:dyDescent="0.25">
      <c r="A1497" s="18"/>
      <c r="B1497" s="18"/>
      <c r="C1497" s="20"/>
      <c r="D1497" s="17"/>
      <c r="E1497" s="17"/>
      <c r="F1497" s="17"/>
      <c r="G1497" s="17"/>
      <c r="H1497" s="20"/>
    </row>
    <row r="1498" spans="1:8" x14ac:dyDescent="0.25">
      <c r="A1498" s="18"/>
      <c r="B1498" s="18"/>
      <c r="C1498" s="20"/>
      <c r="D1498" s="17"/>
      <c r="E1498" s="17"/>
      <c r="F1498" s="17"/>
      <c r="G1498" s="17"/>
      <c r="H1498" s="20"/>
    </row>
    <row r="1499" spans="1:8" x14ac:dyDescent="0.25">
      <c r="A1499" s="18"/>
      <c r="B1499" s="18"/>
      <c r="C1499" s="20"/>
      <c r="D1499" s="17"/>
      <c r="E1499" s="17"/>
      <c r="F1499" s="17"/>
      <c r="G1499" s="17"/>
      <c r="H1499" s="20"/>
    </row>
    <row r="1500" spans="1:8" x14ac:dyDescent="0.25">
      <c r="A1500" s="18"/>
      <c r="B1500" s="18"/>
      <c r="C1500" s="20"/>
      <c r="D1500" s="17"/>
      <c r="E1500" s="17"/>
      <c r="F1500" s="17"/>
      <c r="G1500" s="17"/>
      <c r="H1500" s="20"/>
    </row>
    <row r="1501" spans="1:8" x14ac:dyDescent="0.25">
      <c r="A1501" s="18"/>
      <c r="B1501" s="18"/>
      <c r="C1501" s="20"/>
      <c r="D1501" s="17"/>
      <c r="E1501" s="17"/>
      <c r="F1501" s="17"/>
      <c r="G1501" s="17"/>
      <c r="H1501" s="20"/>
    </row>
    <row r="1502" spans="1:8" x14ac:dyDescent="0.25">
      <c r="A1502" s="18"/>
      <c r="B1502" s="18"/>
      <c r="C1502" s="20"/>
      <c r="D1502" s="17"/>
      <c r="E1502" s="17"/>
      <c r="F1502" s="17"/>
      <c r="G1502" s="17"/>
      <c r="H1502" s="20"/>
    </row>
    <row r="1503" spans="1:8" x14ac:dyDescent="0.25">
      <c r="A1503" s="18"/>
      <c r="B1503" s="18"/>
      <c r="C1503" s="20"/>
      <c r="D1503" s="17"/>
      <c r="E1503" s="17"/>
      <c r="F1503" s="17"/>
      <c r="G1503" s="17"/>
      <c r="H1503" s="20"/>
    </row>
    <row r="1504" spans="1:8" x14ac:dyDescent="0.25">
      <c r="A1504" s="18"/>
      <c r="B1504" s="18"/>
      <c r="C1504" s="20"/>
      <c r="D1504" s="17"/>
      <c r="E1504" s="17"/>
      <c r="F1504" s="17"/>
      <c r="G1504" s="17"/>
      <c r="H1504" s="20"/>
    </row>
    <row r="1505" spans="1:8" x14ac:dyDescent="0.25">
      <c r="A1505" s="18"/>
      <c r="B1505" s="18"/>
      <c r="C1505" s="20"/>
      <c r="D1505" s="17"/>
      <c r="E1505" s="17"/>
      <c r="F1505" s="17"/>
      <c r="G1505" s="17"/>
      <c r="H1505" s="20"/>
    </row>
    <row r="1506" spans="1:8" x14ac:dyDescent="0.25">
      <c r="A1506" s="18"/>
      <c r="B1506" s="18"/>
      <c r="C1506" s="20"/>
      <c r="D1506" s="17"/>
      <c r="E1506" s="17"/>
      <c r="F1506" s="17"/>
      <c r="G1506" s="17"/>
      <c r="H1506" s="20"/>
    </row>
    <row r="1507" spans="1:8" x14ac:dyDescent="0.25">
      <c r="A1507" s="18"/>
      <c r="B1507" s="18"/>
      <c r="C1507" s="20"/>
      <c r="D1507" s="17"/>
      <c r="E1507" s="17"/>
      <c r="F1507" s="17"/>
      <c r="G1507" s="17"/>
      <c r="H1507" s="20"/>
    </row>
    <row r="1508" spans="1:8" x14ac:dyDescent="0.25">
      <c r="A1508" s="18"/>
      <c r="B1508" s="18"/>
      <c r="C1508" s="20"/>
      <c r="D1508" s="17"/>
      <c r="E1508" s="17"/>
      <c r="F1508" s="17"/>
      <c r="G1508" s="17"/>
      <c r="H1508" s="20"/>
    </row>
    <row r="1509" spans="1:8" x14ac:dyDescent="0.25">
      <c r="A1509" s="18"/>
      <c r="B1509" s="18"/>
      <c r="C1509" s="20"/>
      <c r="D1509" s="17"/>
      <c r="E1509" s="17"/>
      <c r="F1509" s="17"/>
      <c r="G1509" s="17"/>
      <c r="H1509" s="20"/>
    </row>
    <row r="1510" spans="1:8" x14ac:dyDescent="0.25">
      <c r="A1510" s="18"/>
      <c r="B1510" s="18"/>
      <c r="C1510" s="20"/>
      <c r="D1510" s="17"/>
      <c r="E1510" s="17"/>
      <c r="F1510" s="17"/>
      <c r="G1510" s="17"/>
      <c r="H1510" s="20"/>
    </row>
    <row r="1511" spans="1:8" x14ac:dyDescent="0.25">
      <c r="A1511" s="18"/>
      <c r="B1511" s="18"/>
      <c r="C1511" s="20"/>
      <c r="D1511" s="17"/>
      <c r="E1511" s="17"/>
      <c r="F1511" s="17"/>
      <c r="G1511" s="17"/>
      <c r="H1511" s="20"/>
    </row>
    <row r="1512" spans="1:8" x14ac:dyDescent="0.25">
      <c r="A1512" s="18"/>
      <c r="B1512" s="18"/>
      <c r="C1512" s="20"/>
      <c r="D1512" s="17"/>
      <c r="E1512" s="17"/>
      <c r="F1512" s="17"/>
      <c r="G1512" s="17"/>
      <c r="H1512" s="20"/>
    </row>
    <row r="1513" spans="1:8" x14ac:dyDescent="0.25">
      <c r="A1513" s="18"/>
      <c r="B1513" s="18"/>
      <c r="C1513" s="20"/>
      <c r="D1513" s="17"/>
      <c r="E1513" s="17"/>
      <c r="F1513" s="17"/>
      <c r="G1513" s="17"/>
      <c r="H1513" s="20"/>
    </row>
    <row r="1514" spans="1:8" x14ac:dyDescent="0.25">
      <c r="A1514" s="18"/>
      <c r="B1514" s="18"/>
      <c r="C1514" s="20"/>
      <c r="D1514" s="17"/>
      <c r="E1514" s="17"/>
      <c r="F1514" s="17"/>
      <c r="G1514" s="17"/>
      <c r="H1514" s="20"/>
    </row>
    <row r="1515" spans="1:8" x14ac:dyDescent="0.25">
      <c r="A1515" s="18"/>
      <c r="B1515" s="18"/>
      <c r="C1515" s="20"/>
      <c r="D1515" s="17"/>
      <c r="E1515" s="17"/>
      <c r="F1515" s="17"/>
      <c r="G1515" s="17"/>
      <c r="H1515" s="20"/>
    </row>
    <row r="1516" spans="1:8" x14ac:dyDescent="0.25">
      <c r="A1516" s="18"/>
      <c r="B1516" s="18"/>
      <c r="C1516" s="20"/>
      <c r="D1516" s="17"/>
      <c r="E1516" s="17"/>
      <c r="F1516" s="17"/>
      <c r="G1516" s="17"/>
      <c r="H1516" s="20"/>
    </row>
    <row r="1517" spans="1:8" x14ac:dyDescent="0.25">
      <c r="A1517" s="18"/>
      <c r="B1517" s="18"/>
      <c r="C1517" s="20"/>
      <c r="D1517" s="17"/>
      <c r="E1517" s="17"/>
      <c r="F1517" s="17"/>
      <c r="G1517" s="17"/>
      <c r="H1517" s="20"/>
    </row>
    <row r="1518" spans="1:8" x14ac:dyDescent="0.25">
      <c r="A1518" s="18"/>
      <c r="B1518" s="18"/>
      <c r="C1518" s="20"/>
      <c r="D1518" s="17"/>
      <c r="E1518" s="17"/>
      <c r="F1518" s="17"/>
      <c r="G1518" s="17"/>
      <c r="H1518" s="20"/>
    </row>
    <row r="1519" spans="1:8" x14ac:dyDescent="0.25">
      <c r="A1519" s="18"/>
      <c r="B1519" s="18"/>
      <c r="C1519" s="20"/>
      <c r="D1519" s="17"/>
      <c r="E1519" s="17"/>
      <c r="F1519" s="17"/>
      <c r="G1519" s="17"/>
      <c r="H1519" s="20"/>
    </row>
    <row r="1520" spans="1:8" x14ac:dyDescent="0.25">
      <c r="A1520" s="18"/>
      <c r="B1520" s="18"/>
      <c r="C1520" s="20"/>
      <c r="D1520" s="17"/>
      <c r="E1520" s="17"/>
      <c r="F1520" s="17"/>
      <c r="G1520" s="17"/>
      <c r="H1520" s="20"/>
    </row>
    <row r="1521" spans="1:8" x14ac:dyDescent="0.25">
      <c r="A1521" s="18"/>
      <c r="B1521" s="18"/>
      <c r="C1521" s="20"/>
      <c r="D1521" s="17"/>
      <c r="E1521" s="17"/>
      <c r="F1521" s="17"/>
      <c r="G1521" s="17"/>
      <c r="H1521" s="20"/>
    </row>
    <row r="1522" spans="1:8" x14ac:dyDescent="0.25">
      <c r="A1522" s="18"/>
      <c r="B1522" s="18"/>
      <c r="C1522" s="20"/>
      <c r="D1522" s="17"/>
      <c r="E1522" s="17"/>
      <c r="F1522" s="17"/>
      <c r="G1522" s="17"/>
      <c r="H1522" s="20"/>
    </row>
    <row r="1523" spans="1:8" x14ac:dyDescent="0.25">
      <c r="A1523" s="18"/>
      <c r="B1523" s="18"/>
      <c r="C1523" s="20"/>
      <c r="D1523" s="17"/>
      <c r="E1523" s="17"/>
      <c r="F1523" s="17"/>
      <c r="G1523" s="17"/>
      <c r="H1523" s="20"/>
    </row>
    <row r="1524" spans="1:8" x14ac:dyDescent="0.25">
      <c r="A1524" s="18"/>
      <c r="B1524" s="18"/>
      <c r="C1524" s="20"/>
      <c r="D1524" s="17"/>
      <c r="E1524" s="17"/>
      <c r="F1524" s="17"/>
      <c r="G1524" s="17"/>
      <c r="H1524" s="20"/>
    </row>
    <row r="1525" spans="1:8" x14ac:dyDescent="0.25">
      <c r="A1525" s="18"/>
      <c r="B1525" s="18"/>
      <c r="C1525" s="20"/>
      <c r="D1525" s="17"/>
      <c r="E1525" s="17"/>
      <c r="F1525" s="17"/>
      <c r="G1525" s="17"/>
      <c r="H1525" s="20"/>
    </row>
    <row r="1526" spans="1:8" x14ac:dyDescent="0.25">
      <c r="A1526" s="18"/>
      <c r="B1526" s="18"/>
      <c r="C1526" s="20"/>
      <c r="D1526" s="17"/>
      <c r="E1526" s="17"/>
      <c r="F1526" s="17"/>
      <c r="G1526" s="17"/>
      <c r="H1526" s="20"/>
    </row>
    <row r="1527" spans="1:8" x14ac:dyDescent="0.25">
      <c r="A1527" s="18"/>
      <c r="B1527" s="18"/>
      <c r="C1527" s="20"/>
      <c r="D1527" s="17"/>
      <c r="E1527" s="17"/>
      <c r="F1527" s="17"/>
      <c r="G1527" s="17"/>
      <c r="H1527" s="20"/>
    </row>
    <row r="1528" spans="1:8" x14ac:dyDescent="0.25">
      <c r="A1528" s="18"/>
      <c r="B1528" s="18"/>
      <c r="C1528" s="20"/>
      <c r="D1528" s="17"/>
      <c r="E1528" s="17"/>
      <c r="F1528" s="17"/>
      <c r="G1528" s="17"/>
      <c r="H1528" s="20"/>
    </row>
    <row r="1529" spans="1:8" x14ac:dyDescent="0.25">
      <c r="A1529" s="18"/>
      <c r="B1529" s="18"/>
      <c r="C1529" s="20"/>
      <c r="D1529" s="17"/>
      <c r="E1529" s="17"/>
      <c r="F1529" s="17"/>
      <c r="G1529" s="17"/>
      <c r="H1529" s="20"/>
    </row>
    <row r="1530" spans="1:8" x14ac:dyDescent="0.25">
      <c r="A1530" s="18"/>
      <c r="B1530" s="18"/>
      <c r="C1530" s="20"/>
      <c r="D1530" s="17"/>
      <c r="E1530" s="17"/>
      <c r="F1530" s="17"/>
      <c r="G1530" s="17"/>
      <c r="H1530" s="20"/>
    </row>
    <row r="1531" spans="1:8" x14ac:dyDescent="0.25">
      <c r="A1531" s="18"/>
      <c r="B1531" s="18"/>
      <c r="C1531" s="20"/>
      <c r="D1531" s="17"/>
      <c r="E1531" s="17"/>
      <c r="F1531" s="17"/>
      <c r="G1531" s="17"/>
      <c r="H1531" s="20"/>
    </row>
    <row r="1532" spans="1:8" x14ac:dyDescent="0.25">
      <c r="A1532" s="18"/>
      <c r="B1532" s="18"/>
      <c r="C1532" s="20"/>
      <c r="D1532" s="17"/>
      <c r="E1532" s="17"/>
      <c r="F1532" s="17"/>
      <c r="G1532" s="17"/>
      <c r="H1532" s="20"/>
    </row>
    <row r="1533" spans="1:8" x14ac:dyDescent="0.25">
      <c r="A1533" s="18"/>
      <c r="B1533" s="18"/>
      <c r="C1533" s="20"/>
      <c r="D1533" s="17"/>
      <c r="E1533" s="17"/>
      <c r="F1533" s="17"/>
      <c r="G1533" s="17"/>
      <c r="H1533" s="20"/>
    </row>
    <row r="1534" spans="1:8" x14ac:dyDescent="0.25">
      <c r="A1534" s="18"/>
      <c r="B1534" s="18"/>
      <c r="C1534" s="20"/>
      <c r="D1534" s="17"/>
      <c r="E1534" s="17"/>
      <c r="F1534" s="17"/>
      <c r="G1534" s="17"/>
      <c r="H1534" s="20"/>
    </row>
    <row r="1535" spans="1:8" x14ac:dyDescent="0.25">
      <c r="A1535" s="18"/>
      <c r="B1535" s="18"/>
      <c r="C1535" s="20"/>
      <c r="D1535" s="17"/>
      <c r="E1535" s="17"/>
      <c r="F1535" s="17"/>
      <c r="G1535" s="17"/>
      <c r="H1535" s="20"/>
    </row>
    <row r="1536" spans="1:8" x14ac:dyDescent="0.25">
      <c r="A1536" s="18"/>
      <c r="B1536" s="18"/>
      <c r="C1536" s="20"/>
      <c r="D1536" s="17"/>
      <c r="E1536" s="17"/>
      <c r="F1536" s="17"/>
      <c r="G1536" s="17"/>
      <c r="H1536" s="20"/>
    </row>
    <row r="1537" spans="1:8" x14ac:dyDescent="0.25">
      <c r="A1537" s="18"/>
      <c r="B1537" s="18"/>
      <c r="C1537" s="20"/>
      <c r="D1537" s="17"/>
      <c r="E1537" s="17"/>
      <c r="F1537" s="17"/>
      <c r="G1537" s="17"/>
      <c r="H1537" s="20"/>
    </row>
    <row r="1538" spans="1:8" x14ac:dyDescent="0.25">
      <c r="A1538" s="18"/>
      <c r="B1538" s="18"/>
      <c r="C1538" s="20"/>
      <c r="D1538" s="17"/>
      <c r="E1538" s="17"/>
      <c r="F1538" s="17"/>
      <c r="G1538" s="17"/>
      <c r="H1538" s="20"/>
    </row>
    <row r="1539" spans="1:8" x14ac:dyDescent="0.25">
      <c r="A1539" s="18"/>
      <c r="B1539" s="18"/>
      <c r="C1539" s="20"/>
      <c r="D1539" s="17"/>
      <c r="E1539" s="17"/>
      <c r="F1539" s="17"/>
      <c r="G1539" s="17"/>
      <c r="H1539" s="20"/>
    </row>
    <row r="1540" spans="1:8" x14ac:dyDescent="0.25">
      <c r="A1540" s="18"/>
      <c r="B1540" s="18"/>
      <c r="C1540" s="20"/>
      <c r="D1540" s="17"/>
      <c r="E1540" s="17"/>
      <c r="F1540" s="17"/>
      <c r="G1540" s="17"/>
      <c r="H1540" s="20"/>
    </row>
    <row r="1541" spans="1:8" x14ac:dyDescent="0.25">
      <c r="A1541" s="18"/>
      <c r="B1541" s="18"/>
      <c r="C1541" s="20"/>
      <c r="D1541" s="17"/>
      <c r="E1541" s="17"/>
      <c r="F1541" s="17"/>
      <c r="G1541" s="17"/>
      <c r="H1541" s="20"/>
    </row>
    <row r="1542" spans="1:8" x14ac:dyDescent="0.25">
      <c r="A1542" s="18"/>
      <c r="B1542" s="18"/>
      <c r="C1542" s="20"/>
      <c r="D1542" s="17"/>
      <c r="E1542" s="17"/>
      <c r="F1542" s="17"/>
      <c r="G1542" s="17"/>
      <c r="H1542" s="20"/>
    </row>
    <row r="1543" spans="1:8" x14ac:dyDescent="0.25">
      <c r="A1543" s="18"/>
      <c r="B1543" s="18"/>
      <c r="C1543" s="20"/>
      <c r="D1543" s="17"/>
      <c r="E1543" s="17"/>
      <c r="F1543" s="17"/>
      <c r="G1543" s="17"/>
      <c r="H1543" s="20"/>
    </row>
    <row r="1544" spans="1:8" x14ac:dyDescent="0.25">
      <c r="A1544" s="18"/>
      <c r="B1544" s="18"/>
      <c r="C1544" s="20"/>
      <c r="D1544" s="17"/>
      <c r="E1544" s="17"/>
      <c r="F1544" s="17"/>
      <c r="G1544" s="17"/>
      <c r="H1544" s="20"/>
    </row>
    <row r="1545" spans="1:8" x14ac:dyDescent="0.25">
      <c r="A1545" s="18"/>
      <c r="B1545" s="18"/>
      <c r="C1545" s="20"/>
      <c r="D1545" s="17"/>
      <c r="E1545" s="17"/>
      <c r="F1545" s="17"/>
      <c r="G1545" s="17"/>
      <c r="H1545" s="20"/>
    </row>
    <row r="1546" spans="1:8" x14ac:dyDescent="0.25">
      <c r="A1546" s="18"/>
      <c r="B1546" s="18"/>
      <c r="C1546" s="20"/>
      <c r="D1546" s="17"/>
      <c r="E1546" s="17"/>
      <c r="F1546" s="17"/>
      <c r="G1546" s="17"/>
      <c r="H1546" s="20"/>
    </row>
    <row r="1547" spans="1:8" x14ac:dyDescent="0.25">
      <c r="A1547" s="18"/>
      <c r="B1547" s="18"/>
      <c r="C1547" s="20"/>
      <c r="D1547" s="17"/>
      <c r="E1547" s="17"/>
      <c r="F1547" s="17"/>
      <c r="G1547" s="17"/>
      <c r="H1547" s="20"/>
    </row>
    <row r="1548" spans="1:8" x14ac:dyDescent="0.25">
      <c r="A1548" s="18"/>
      <c r="B1548" s="18"/>
      <c r="C1548" s="20"/>
      <c r="D1548" s="17"/>
      <c r="E1548" s="17"/>
      <c r="F1548" s="17"/>
      <c r="G1548" s="17"/>
      <c r="H1548" s="20"/>
    </row>
    <row r="1549" spans="1:8" x14ac:dyDescent="0.25">
      <c r="A1549" s="18"/>
      <c r="B1549" s="18"/>
      <c r="C1549" s="20"/>
      <c r="D1549" s="17"/>
      <c r="E1549" s="17"/>
      <c r="F1549" s="17"/>
      <c r="G1549" s="17"/>
      <c r="H1549" s="20"/>
    </row>
    <row r="1550" spans="1:8" x14ac:dyDescent="0.25">
      <c r="A1550" s="18"/>
      <c r="B1550" s="18"/>
      <c r="C1550" s="20"/>
      <c r="D1550" s="17"/>
      <c r="E1550" s="17"/>
      <c r="F1550" s="17"/>
      <c r="G1550" s="17"/>
      <c r="H1550" s="20"/>
    </row>
    <row r="1551" spans="1:8" x14ac:dyDescent="0.25">
      <c r="A1551" s="18"/>
      <c r="B1551" s="18"/>
      <c r="C1551" s="20"/>
      <c r="D1551" s="17"/>
      <c r="E1551" s="17"/>
      <c r="F1551" s="17"/>
      <c r="G1551" s="17"/>
      <c r="H1551" s="20"/>
    </row>
    <row r="1552" spans="1:8" x14ac:dyDescent="0.25">
      <c r="A1552" s="18"/>
      <c r="B1552" s="18"/>
      <c r="C1552" s="20"/>
      <c r="D1552" s="17"/>
      <c r="E1552" s="17"/>
      <c r="F1552" s="17"/>
      <c r="G1552" s="17"/>
      <c r="H1552" s="20"/>
    </row>
    <row r="1553" spans="1:8" x14ac:dyDescent="0.25">
      <c r="A1553" s="18"/>
      <c r="B1553" s="18"/>
      <c r="C1553" s="20"/>
      <c r="D1553" s="17"/>
      <c r="E1553" s="17"/>
      <c r="F1553" s="17"/>
      <c r="G1553" s="17"/>
      <c r="H1553" s="20"/>
    </row>
    <row r="1554" spans="1:8" x14ac:dyDescent="0.25">
      <c r="A1554" s="18"/>
      <c r="B1554" s="18"/>
      <c r="C1554" s="20"/>
      <c r="D1554" s="17"/>
      <c r="E1554" s="17"/>
      <c r="F1554" s="17"/>
      <c r="G1554" s="17"/>
      <c r="H1554" s="20"/>
    </row>
    <row r="1555" spans="1:8" x14ac:dyDescent="0.25">
      <c r="A1555" s="18"/>
      <c r="B1555" s="18"/>
      <c r="C1555" s="20"/>
      <c r="D1555" s="17"/>
      <c r="E1555" s="17"/>
      <c r="F1555" s="17"/>
      <c r="G1555" s="17"/>
      <c r="H1555" s="20"/>
    </row>
    <row r="1556" spans="1:8" x14ac:dyDescent="0.25">
      <c r="A1556" s="18"/>
      <c r="B1556" s="18"/>
      <c r="C1556" s="20"/>
      <c r="D1556" s="17"/>
      <c r="E1556" s="17"/>
      <c r="F1556" s="17"/>
      <c r="G1556" s="17"/>
      <c r="H1556" s="20"/>
    </row>
    <row r="1557" spans="1:8" x14ac:dyDescent="0.25">
      <c r="A1557" s="18"/>
      <c r="B1557" s="18"/>
      <c r="C1557" s="20"/>
      <c r="D1557" s="17"/>
      <c r="E1557" s="17"/>
      <c r="F1557" s="17"/>
      <c r="G1557" s="17"/>
      <c r="H1557" s="20"/>
    </row>
    <row r="1558" spans="1:8" x14ac:dyDescent="0.25">
      <c r="A1558" s="18"/>
      <c r="B1558" s="18"/>
      <c r="C1558" s="20"/>
      <c r="D1558" s="17"/>
      <c r="E1558" s="17"/>
      <c r="F1558" s="17"/>
      <c r="G1558" s="17"/>
      <c r="H1558" s="20"/>
    </row>
    <row r="1559" spans="1:8" x14ac:dyDescent="0.25">
      <c r="A1559" s="18"/>
      <c r="B1559" s="18"/>
      <c r="C1559" s="20"/>
      <c r="D1559" s="17"/>
      <c r="E1559" s="17"/>
      <c r="F1559" s="17"/>
      <c r="G1559" s="17"/>
      <c r="H1559" s="20"/>
    </row>
    <row r="1560" spans="1:8" x14ac:dyDescent="0.25">
      <c r="A1560" s="18"/>
      <c r="B1560" s="18"/>
      <c r="C1560" s="20"/>
      <c r="D1560" s="17"/>
      <c r="E1560" s="17"/>
      <c r="F1560" s="17"/>
      <c r="G1560" s="17"/>
      <c r="H1560" s="20"/>
    </row>
    <row r="1561" spans="1:8" x14ac:dyDescent="0.25">
      <c r="A1561" s="18"/>
      <c r="B1561" s="18"/>
      <c r="C1561" s="20"/>
      <c r="D1561" s="17"/>
      <c r="E1561" s="17"/>
      <c r="F1561" s="17"/>
      <c r="G1561" s="17"/>
      <c r="H1561" s="20"/>
    </row>
    <row r="1562" spans="1:8" x14ac:dyDescent="0.25">
      <c r="A1562" s="18"/>
      <c r="B1562" s="18"/>
      <c r="C1562" s="20"/>
      <c r="D1562" s="17"/>
      <c r="E1562" s="17"/>
      <c r="F1562" s="17"/>
      <c r="G1562" s="17"/>
      <c r="H1562" s="20"/>
    </row>
    <row r="1563" spans="1:8" x14ac:dyDescent="0.25">
      <c r="A1563" s="18"/>
      <c r="B1563" s="18"/>
      <c r="C1563" s="20"/>
      <c r="D1563" s="17"/>
      <c r="E1563" s="17"/>
      <c r="F1563" s="17"/>
      <c r="G1563" s="17"/>
      <c r="H1563" s="20"/>
    </row>
    <row r="1564" spans="1:8" x14ac:dyDescent="0.25">
      <c r="A1564" s="18"/>
      <c r="B1564" s="18"/>
      <c r="C1564" s="20"/>
      <c r="D1564" s="17"/>
      <c r="E1564" s="17"/>
      <c r="F1564" s="17"/>
      <c r="G1564" s="17"/>
      <c r="H1564" s="20"/>
    </row>
    <row r="1565" spans="1:8" x14ac:dyDescent="0.25">
      <c r="A1565" s="18"/>
      <c r="B1565" s="18"/>
      <c r="C1565" s="20"/>
      <c r="D1565" s="17"/>
      <c r="E1565" s="17"/>
      <c r="F1565" s="17"/>
      <c r="G1565" s="17"/>
      <c r="H1565" s="20"/>
    </row>
    <row r="1566" spans="1:8" x14ac:dyDescent="0.25">
      <c r="A1566" s="18"/>
      <c r="B1566" s="18"/>
      <c r="C1566" s="20"/>
      <c r="D1566" s="17"/>
      <c r="E1566" s="17"/>
      <c r="F1566" s="17"/>
      <c r="G1566" s="17"/>
      <c r="H1566" s="20"/>
    </row>
    <row r="1567" spans="1:8" x14ac:dyDescent="0.25">
      <c r="A1567" s="18"/>
      <c r="B1567" s="18"/>
      <c r="C1567" s="20"/>
      <c r="D1567" s="17"/>
      <c r="E1567" s="17"/>
      <c r="F1567" s="17"/>
      <c r="G1567" s="17"/>
      <c r="H1567" s="20"/>
    </row>
    <row r="1568" spans="1:8" x14ac:dyDescent="0.25">
      <c r="A1568" s="18"/>
      <c r="B1568" s="18"/>
      <c r="C1568" s="20"/>
      <c r="D1568" s="17"/>
      <c r="E1568" s="17"/>
      <c r="F1568" s="17"/>
      <c r="G1568" s="17"/>
      <c r="H1568" s="20"/>
    </row>
    <row r="1569" spans="1:8" x14ac:dyDescent="0.25">
      <c r="A1569" s="18"/>
      <c r="B1569" s="18"/>
      <c r="C1569" s="20"/>
      <c r="D1569" s="17"/>
      <c r="E1569" s="17"/>
      <c r="F1569" s="17"/>
      <c r="G1569" s="17"/>
      <c r="H1569" s="20"/>
    </row>
    <row r="1570" spans="1:8" x14ac:dyDescent="0.25">
      <c r="A1570" s="18"/>
      <c r="B1570" s="18"/>
      <c r="C1570" s="20"/>
      <c r="D1570" s="17"/>
      <c r="E1570" s="17"/>
      <c r="F1570" s="17"/>
      <c r="G1570" s="17"/>
      <c r="H1570" s="20"/>
    </row>
    <row r="1571" spans="1:8" x14ac:dyDescent="0.25">
      <c r="A1571" s="18"/>
      <c r="B1571" s="18"/>
      <c r="C1571" s="20"/>
      <c r="D1571" s="17"/>
      <c r="E1571" s="17"/>
      <c r="F1571" s="17"/>
      <c r="G1571" s="17"/>
      <c r="H1571" s="20"/>
    </row>
    <row r="1572" spans="1:8" x14ac:dyDescent="0.25">
      <c r="A1572" s="18"/>
      <c r="B1572" s="18"/>
      <c r="C1572" s="20"/>
      <c r="D1572" s="17"/>
      <c r="E1572" s="17"/>
      <c r="F1572" s="17"/>
      <c r="G1572" s="17"/>
      <c r="H1572" s="20"/>
    </row>
    <row r="1573" spans="1:8" x14ac:dyDescent="0.25">
      <c r="A1573" s="18"/>
      <c r="B1573" s="18"/>
      <c r="C1573" s="20"/>
      <c r="D1573" s="17"/>
      <c r="E1573" s="17"/>
      <c r="F1573" s="17"/>
      <c r="G1573" s="17"/>
      <c r="H1573" s="20"/>
    </row>
    <row r="1574" spans="1:8" x14ac:dyDescent="0.25">
      <c r="A1574" s="18"/>
      <c r="B1574" s="18"/>
      <c r="C1574" s="20"/>
      <c r="D1574" s="17"/>
      <c r="E1574" s="17"/>
      <c r="F1574" s="17"/>
      <c r="G1574" s="17"/>
      <c r="H1574" s="20"/>
    </row>
    <row r="1575" spans="1:8" x14ac:dyDescent="0.25">
      <c r="A1575" s="18"/>
      <c r="B1575" s="18"/>
      <c r="C1575" s="20"/>
      <c r="D1575" s="17"/>
      <c r="E1575" s="17"/>
      <c r="F1575" s="17"/>
      <c r="G1575" s="17"/>
      <c r="H1575" s="20"/>
    </row>
    <row r="1576" spans="1:8" x14ac:dyDescent="0.25">
      <c r="A1576" s="18"/>
      <c r="B1576" s="18"/>
      <c r="C1576" s="20"/>
      <c r="D1576" s="17"/>
      <c r="E1576" s="17"/>
      <c r="F1576" s="17"/>
      <c r="G1576" s="17"/>
      <c r="H1576" s="20"/>
    </row>
    <row r="1577" spans="1:8" x14ac:dyDescent="0.25">
      <c r="A1577" s="18"/>
      <c r="B1577" s="18"/>
      <c r="C1577" s="20"/>
      <c r="D1577" s="17"/>
      <c r="E1577" s="17"/>
      <c r="F1577" s="17"/>
      <c r="G1577" s="17"/>
      <c r="H1577" s="20"/>
    </row>
    <row r="1578" spans="1:8" x14ac:dyDescent="0.25">
      <c r="A1578" s="18"/>
      <c r="B1578" s="18"/>
      <c r="C1578" s="20"/>
      <c r="D1578" s="17"/>
      <c r="E1578" s="17"/>
      <c r="F1578" s="17"/>
      <c r="G1578" s="17"/>
      <c r="H1578" s="20"/>
    </row>
    <row r="1579" spans="1:8" x14ac:dyDescent="0.25">
      <c r="A1579" s="18"/>
      <c r="B1579" s="18"/>
      <c r="C1579" s="20"/>
      <c r="D1579" s="17"/>
      <c r="E1579" s="17"/>
      <c r="F1579" s="17"/>
      <c r="G1579" s="17"/>
      <c r="H1579" s="20"/>
    </row>
    <row r="1580" spans="1:8" x14ac:dyDescent="0.25">
      <c r="A1580" s="18"/>
      <c r="B1580" s="18"/>
      <c r="C1580" s="20"/>
      <c r="D1580" s="17"/>
      <c r="E1580" s="17"/>
      <c r="F1580" s="17"/>
      <c r="G1580" s="17"/>
      <c r="H1580" s="20"/>
    </row>
    <row r="1581" spans="1:8" x14ac:dyDescent="0.25">
      <c r="A1581" s="18"/>
      <c r="B1581" s="18"/>
      <c r="C1581" s="20"/>
      <c r="D1581" s="17"/>
      <c r="E1581" s="17"/>
      <c r="F1581" s="17"/>
      <c r="G1581" s="17"/>
      <c r="H1581" s="20"/>
    </row>
    <row r="1582" spans="1:8" x14ac:dyDescent="0.25">
      <c r="A1582" s="18"/>
      <c r="B1582" s="18"/>
      <c r="C1582" s="20"/>
      <c r="D1582" s="17"/>
      <c r="E1582" s="17"/>
      <c r="F1582" s="17"/>
      <c r="G1582" s="17"/>
      <c r="H1582" s="20"/>
    </row>
    <row r="1583" spans="1:8" x14ac:dyDescent="0.25">
      <c r="A1583" s="18"/>
      <c r="B1583" s="18"/>
      <c r="C1583" s="20"/>
      <c r="D1583" s="17"/>
      <c r="E1583" s="17"/>
      <c r="F1583" s="17"/>
      <c r="G1583" s="17"/>
      <c r="H1583" s="20"/>
    </row>
    <row r="1584" spans="1:8" x14ac:dyDescent="0.25">
      <c r="A1584" s="18"/>
      <c r="B1584" s="18"/>
      <c r="C1584" s="20"/>
      <c r="D1584" s="17"/>
      <c r="E1584" s="17"/>
      <c r="F1584" s="17"/>
      <c r="G1584" s="17"/>
      <c r="H1584" s="20"/>
    </row>
    <row r="1585" spans="1:8" x14ac:dyDescent="0.25">
      <c r="A1585" s="18"/>
      <c r="B1585" s="18"/>
      <c r="C1585" s="20"/>
      <c r="D1585" s="17"/>
      <c r="E1585" s="17"/>
      <c r="F1585" s="17"/>
      <c r="G1585" s="17"/>
      <c r="H1585" s="20"/>
    </row>
    <row r="1586" spans="1:8" x14ac:dyDescent="0.25">
      <c r="A1586" s="18"/>
      <c r="B1586" s="18"/>
      <c r="C1586" s="20"/>
      <c r="D1586" s="17"/>
      <c r="E1586" s="17"/>
      <c r="F1586" s="17"/>
      <c r="G1586" s="17"/>
      <c r="H1586" s="20"/>
    </row>
    <row r="1587" spans="1:8" x14ac:dyDescent="0.25">
      <c r="A1587" s="18"/>
      <c r="B1587" s="18"/>
      <c r="C1587" s="20"/>
      <c r="D1587" s="17"/>
      <c r="E1587" s="17"/>
      <c r="F1587" s="17"/>
      <c r="G1587" s="17"/>
      <c r="H1587" s="20"/>
    </row>
    <row r="1588" spans="1:8" x14ac:dyDescent="0.25">
      <c r="A1588" s="18"/>
      <c r="B1588" s="18"/>
      <c r="C1588" s="20"/>
      <c r="D1588" s="17"/>
      <c r="E1588" s="17"/>
      <c r="F1588" s="17"/>
      <c r="G1588" s="17"/>
      <c r="H1588" s="20"/>
    </row>
    <row r="1589" spans="1:8" x14ac:dyDescent="0.25">
      <c r="A1589" s="18"/>
      <c r="B1589" s="18"/>
      <c r="C1589" s="20"/>
      <c r="D1589" s="17"/>
      <c r="E1589" s="17"/>
      <c r="F1589" s="17"/>
      <c r="G1589" s="17"/>
      <c r="H1589" s="20"/>
    </row>
    <row r="1590" spans="1:8" x14ac:dyDescent="0.25">
      <c r="A1590" s="18"/>
      <c r="B1590" s="18"/>
      <c r="C1590" s="20"/>
      <c r="D1590" s="17"/>
      <c r="E1590" s="17"/>
      <c r="F1590" s="17"/>
      <c r="G1590" s="17"/>
      <c r="H1590" s="20"/>
    </row>
    <row r="1591" spans="1:8" x14ac:dyDescent="0.25">
      <c r="A1591" s="18"/>
      <c r="B1591" s="18"/>
      <c r="C1591" s="20"/>
      <c r="D1591" s="17"/>
      <c r="E1591" s="17"/>
      <c r="F1591" s="17"/>
      <c r="G1591" s="17"/>
      <c r="H1591" s="20"/>
    </row>
    <row r="1592" spans="1:8" x14ac:dyDescent="0.25">
      <c r="A1592" s="18"/>
      <c r="B1592" s="18"/>
      <c r="C1592" s="20"/>
      <c r="D1592" s="17"/>
      <c r="E1592" s="17"/>
      <c r="F1592" s="17"/>
      <c r="G1592" s="17"/>
      <c r="H1592" s="20"/>
    </row>
    <row r="1593" spans="1:8" x14ac:dyDescent="0.25">
      <c r="A1593" s="18"/>
      <c r="B1593" s="18"/>
      <c r="C1593" s="20"/>
      <c r="D1593" s="17"/>
      <c r="E1593" s="17"/>
      <c r="F1593" s="17"/>
      <c r="G1593" s="17"/>
      <c r="H1593" s="20"/>
    </row>
    <row r="1594" spans="1:8" x14ac:dyDescent="0.25">
      <c r="A1594" s="18"/>
      <c r="B1594" s="18"/>
      <c r="C1594" s="20"/>
      <c r="D1594" s="17"/>
      <c r="E1594" s="17"/>
      <c r="F1594" s="17"/>
      <c r="G1594" s="17"/>
      <c r="H1594" s="20"/>
    </row>
    <row r="1595" spans="1:8" x14ac:dyDescent="0.25">
      <c r="A1595" s="18"/>
      <c r="B1595" s="18"/>
      <c r="C1595" s="20"/>
      <c r="D1595" s="17"/>
      <c r="E1595" s="17"/>
      <c r="F1595" s="17"/>
      <c r="G1595" s="17"/>
      <c r="H1595" s="20"/>
    </row>
    <row r="1596" spans="1:8" x14ac:dyDescent="0.25">
      <c r="A1596" s="18"/>
      <c r="B1596" s="18"/>
      <c r="C1596" s="20"/>
      <c r="D1596" s="17"/>
      <c r="E1596" s="17"/>
      <c r="F1596" s="17"/>
      <c r="G1596" s="17"/>
      <c r="H1596" s="20"/>
    </row>
    <row r="1597" spans="1:8" x14ac:dyDescent="0.25">
      <c r="A1597" s="18"/>
      <c r="B1597" s="18"/>
      <c r="C1597" s="20"/>
      <c r="D1597" s="17"/>
      <c r="E1597" s="17"/>
      <c r="F1597" s="17"/>
      <c r="G1597" s="17"/>
      <c r="H1597" s="20"/>
    </row>
    <row r="1598" spans="1:8" x14ac:dyDescent="0.25">
      <c r="A1598" s="18"/>
      <c r="B1598" s="18"/>
      <c r="C1598" s="20"/>
      <c r="D1598" s="17"/>
      <c r="E1598" s="17"/>
      <c r="F1598" s="17"/>
      <c r="G1598" s="17"/>
      <c r="H1598" s="20"/>
    </row>
    <row r="1599" spans="1:8" x14ac:dyDescent="0.25">
      <c r="A1599" s="18"/>
      <c r="B1599" s="18"/>
      <c r="C1599" s="20"/>
      <c r="D1599" s="17"/>
      <c r="E1599" s="17"/>
      <c r="F1599" s="17"/>
      <c r="G1599" s="17"/>
      <c r="H1599" s="20"/>
    </row>
    <row r="1600" spans="1:8" x14ac:dyDescent="0.25">
      <c r="A1600" s="18"/>
      <c r="B1600" s="18"/>
      <c r="C1600" s="20"/>
      <c r="D1600" s="17"/>
      <c r="E1600" s="17"/>
      <c r="F1600" s="17"/>
      <c r="G1600" s="17"/>
      <c r="H1600" s="20"/>
    </row>
    <row r="1601" spans="1:8" x14ac:dyDescent="0.25">
      <c r="A1601" s="18"/>
      <c r="B1601" s="18"/>
      <c r="C1601" s="20"/>
      <c r="D1601" s="17"/>
      <c r="E1601" s="17"/>
      <c r="F1601" s="17"/>
      <c r="G1601" s="17"/>
      <c r="H1601" s="20"/>
    </row>
    <row r="1602" spans="1:8" x14ac:dyDescent="0.25">
      <c r="A1602" s="18"/>
      <c r="B1602" s="18"/>
      <c r="C1602" s="20"/>
      <c r="D1602" s="17"/>
      <c r="E1602" s="17"/>
      <c r="F1602" s="17"/>
      <c r="G1602" s="17"/>
      <c r="H1602" s="20"/>
    </row>
    <row r="1603" spans="1:8" x14ac:dyDescent="0.25">
      <c r="A1603" s="18"/>
      <c r="B1603" s="18"/>
      <c r="C1603" s="20"/>
      <c r="D1603" s="17"/>
      <c r="E1603" s="17"/>
      <c r="F1603" s="17"/>
      <c r="G1603" s="17"/>
      <c r="H1603" s="20"/>
    </row>
    <row r="1604" spans="1:8" x14ac:dyDescent="0.25">
      <c r="A1604" s="18"/>
      <c r="B1604" s="18"/>
      <c r="C1604" s="20"/>
      <c r="D1604" s="17"/>
      <c r="E1604" s="17"/>
      <c r="F1604" s="17"/>
      <c r="G1604" s="17"/>
      <c r="H1604" s="20"/>
    </row>
    <row r="1605" spans="1:8" x14ac:dyDescent="0.25">
      <c r="A1605" s="18"/>
      <c r="B1605" s="18"/>
      <c r="C1605" s="20"/>
      <c r="D1605" s="17"/>
      <c r="E1605" s="17"/>
      <c r="F1605" s="17"/>
      <c r="G1605" s="17"/>
      <c r="H1605" s="20"/>
    </row>
    <row r="1606" spans="1:8" x14ac:dyDescent="0.25">
      <c r="A1606" s="18"/>
      <c r="B1606" s="18"/>
      <c r="C1606" s="20"/>
      <c r="D1606" s="17"/>
      <c r="E1606" s="17"/>
      <c r="F1606" s="17"/>
      <c r="G1606" s="17"/>
      <c r="H1606" s="20"/>
    </row>
    <row r="1607" spans="1:8" x14ac:dyDescent="0.25">
      <c r="A1607" s="18"/>
      <c r="B1607" s="18"/>
      <c r="C1607" s="20"/>
      <c r="D1607" s="17"/>
      <c r="E1607" s="17"/>
      <c r="F1607" s="17"/>
      <c r="G1607" s="17"/>
      <c r="H1607" s="20"/>
    </row>
    <row r="1608" spans="1:8" x14ac:dyDescent="0.25">
      <c r="A1608" s="18"/>
      <c r="B1608" s="18"/>
      <c r="C1608" s="20"/>
      <c r="D1608" s="17"/>
      <c r="E1608" s="17"/>
      <c r="F1608" s="17"/>
      <c r="G1608" s="17"/>
      <c r="H1608" s="20"/>
    </row>
    <row r="1609" spans="1:8" x14ac:dyDescent="0.25">
      <c r="A1609" s="18"/>
      <c r="B1609" s="18"/>
      <c r="C1609" s="20"/>
      <c r="D1609" s="17"/>
      <c r="E1609" s="17"/>
      <c r="F1609" s="17"/>
      <c r="G1609" s="17"/>
      <c r="H1609" s="20"/>
    </row>
    <row r="1610" spans="1:8" x14ac:dyDescent="0.25">
      <c r="A1610" s="18"/>
      <c r="B1610" s="18"/>
      <c r="C1610" s="20"/>
      <c r="D1610" s="17"/>
      <c r="E1610" s="17"/>
      <c r="F1610" s="17"/>
      <c r="G1610" s="17"/>
      <c r="H1610" s="20"/>
    </row>
    <row r="1611" spans="1:8" x14ac:dyDescent="0.25">
      <c r="A1611" s="18"/>
      <c r="B1611" s="18"/>
      <c r="C1611" s="20"/>
      <c r="D1611" s="17"/>
      <c r="E1611" s="17"/>
      <c r="F1611" s="17"/>
      <c r="G1611" s="17"/>
      <c r="H1611" s="20"/>
    </row>
    <row r="1612" spans="1:8" x14ac:dyDescent="0.25">
      <c r="A1612" s="18"/>
      <c r="B1612" s="18"/>
      <c r="C1612" s="20"/>
      <c r="D1612" s="17"/>
      <c r="E1612" s="17"/>
      <c r="F1612" s="17"/>
      <c r="G1612" s="17"/>
      <c r="H1612" s="20"/>
    </row>
    <row r="1613" spans="1:8" x14ac:dyDescent="0.25">
      <c r="A1613" s="18"/>
      <c r="B1613" s="18"/>
      <c r="C1613" s="20"/>
      <c r="D1613" s="17"/>
      <c r="E1613" s="17"/>
      <c r="F1613" s="17"/>
      <c r="G1613" s="17"/>
      <c r="H1613" s="20"/>
    </row>
    <row r="1614" spans="1:8" x14ac:dyDescent="0.25">
      <c r="A1614" s="18"/>
      <c r="B1614" s="18"/>
      <c r="C1614" s="20"/>
      <c r="D1614" s="17"/>
      <c r="E1614" s="17"/>
      <c r="F1614" s="17"/>
      <c r="G1614" s="17"/>
      <c r="H1614" s="20"/>
    </row>
    <row r="1615" spans="1:8" x14ac:dyDescent="0.25">
      <c r="A1615" s="18"/>
      <c r="B1615" s="18"/>
      <c r="C1615" s="20"/>
      <c r="D1615" s="17"/>
      <c r="E1615" s="17"/>
      <c r="F1615" s="17"/>
      <c r="G1615" s="17"/>
      <c r="H1615" s="20"/>
    </row>
    <row r="1616" spans="1:8" x14ac:dyDescent="0.25">
      <c r="A1616" s="18"/>
      <c r="B1616" s="18"/>
      <c r="C1616" s="20"/>
      <c r="D1616" s="17"/>
      <c r="E1616" s="17"/>
      <c r="F1616" s="17"/>
      <c r="G1616" s="17"/>
      <c r="H1616" s="20"/>
    </row>
    <row r="1617" spans="1:8" x14ac:dyDescent="0.25">
      <c r="A1617" s="18"/>
      <c r="B1617" s="18"/>
      <c r="C1617" s="20"/>
      <c r="D1617" s="17"/>
      <c r="E1617" s="17"/>
      <c r="F1617" s="17"/>
      <c r="G1617" s="17"/>
      <c r="H1617" s="20"/>
    </row>
    <row r="1618" spans="1:8" x14ac:dyDescent="0.25">
      <c r="A1618" s="18"/>
      <c r="B1618" s="18"/>
      <c r="C1618" s="20"/>
      <c r="D1618" s="17"/>
      <c r="E1618" s="17"/>
      <c r="F1618" s="17"/>
      <c r="G1618" s="17"/>
      <c r="H1618" s="20"/>
    </row>
    <row r="1619" spans="1:8" x14ac:dyDescent="0.25">
      <c r="A1619" s="18"/>
      <c r="B1619" s="18"/>
      <c r="C1619" s="20"/>
      <c r="D1619" s="17"/>
      <c r="E1619" s="17"/>
      <c r="F1619" s="17"/>
      <c r="G1619" s="17"/>
      <c r="H1619" s="20"/>
    </row>
    <row r="1620" spans="1:8" x14ac:dyDescent="0.25">
      <c r="A1620" s="18"/>
      <c r="B1620" s="18"/>
      <c r="C1620" s="20"/>
      <c r="D1620" s="17"/>
      <c r="E1620" s="17"/>
      <c r="F1620" s="17"/>
      <c r="G1620" s="17"/>
      <c r="H1620" s="20"/>
    </row>
    <row r="1621" spans="1:8" x14ac:dyDescent="0.25">
      <c r="A1621" s="18"/>
      <c r="B1621" s="18"/>
      <c r="C1621" s="20"/>
      <c r="D1621" s="17"/>
      <c r="E1621" s="17"/>
      <c r="F1621" s="17"/>
      <c r="G1621" s="17"/>
      <c r="H1621" s="20"/>
    </row>
    <row r="1622" spans="1:8" x14ac:dyDescent="0.25">
      <c r="A1622" s="18"/>
      <c r="B1622" s="18"/>
      <c r="C1622" s="20"/>
      <c r="D1622" s="17"/>
      <c r="E1622" s="17"/>
      <c r="F1622" s="17"/>
      <c r="G1622" s="17"/>
      <c r="H1622" s="20"/>
    </row>
    <row r="1623" spans="1:8" x14ac:dyDescent="0.25">
      <c r="A1623" s="18"/>
      <c r="B1623" s="18"/>
      <c r="C1623" s="20"/>
      <c r="D1623" s="17"/>
      <c r="E1623" s="17"/>
      <c r="F1623" s="17"/>
      <c r="G1623" s="17"/>
      <c r="H1623" s="20"/>
    </row>
    <row r="1624" spans="1:8" x14ac:dyDescent="0.25">
      <c r="A1624" s="18"/>
      <c r="B1624" s="18"/>
      <c r="C1624" s="20"/>
      <c r="D1624" s="17"/>
      <c r="E1624" s="17"/>
      <c r="F1624" s="17"/>
      <c r="G1624" s="17"/>
      <c r="H1624" s="20"/>
    </row>
    <row r="1625" spans="1:8" x14ac:dyDescent="0.25">
      <c r="A1625" s="18"/>
      <c r="B1625" s="18"/>
      <c r="C1625" s="20"/>
      <c r="D1625" s="17"/>
      <c r="E1625" s="17"/>
      <c r="F1625" s="17"/>
      <c r="G1625" s="17"/>
      <c r="H1625" s="20"/>
    </row>
    <row r="1626" spans="1:8" x14ac:dyDescent="0.25">
      <c r="A1626" s="18"/>
      <c r="B1626" s="18"/>
      <c r="C1626" s="20"/>
      <c r="D1626" s="17"/>
      <c r="E1626" s="17"/>
      <c r="F1626" s="17"/>
      <c r="G1626" s="17"/>
      <c r="H1626" s="20"/>
    </row>
    <row r="1627" spans="1:8" x14ac:dyDescent="0.25">
      <c r="A1627" s="18"/>
      <c r="B1627" s="18"/>
      <c r="C1627" s="20"/>
      <c r="D1627" s="17"/>
      <c r="E1627" s="17"/>
      <c r="F1627" s="17"/>
      <c r="G1627" s="17"/>
      <c r="H1627" s="20"/>
    </row>
    <row r="1628" spans="1:8" x14ac:dyDescent="0.25">
      <c r="A1628" s="18"/>
      <c r="B1628" s="18"/>
      <c r="C1628" s="20"/>
      <c r="D1628" s="17"/>
      <c r="E1628" s="17"/>
      <c r="F1628" s="17"/>
      <c r="G1628" s="17"/>
      <c r="H1628" s="20"/>
    </row>
    <row r="1629" spans="1:8" x14ac:dyDescent="0.25">
      <c r="A1629" s="18"/>
      <c r="B1629" s="18"/>
      <c r="C1629" s="20"/>
      <c r="D1629" s="17"/>
      <c r="E1629" s="17"/>
      <c r="F1629" s="17"/>
      <c r="G1629" s="17"/>
      <c r="H1629" s="20"/>
    </row>
    <row r="1630" spans="1:8" x14ac:dyDescent="0.25">
      <c r="A1630" s="18"/>
      <c r="B1630" s="18"/>
      <c r="C1630" s="20"/>
      <c r="D1630" s="17"/>
      <c r="E1630" s="17"/>
      <c r="F1630" s="17"/>
      <c r="G1630" s="17"/>
      <c r="H1630" s="20"/>
    </row>
    <row r="1631" spans="1:8" x14ac:dyDescent="0.25">
      <c r="A1631" s="18"/>
      <c r="B1631" s="18"/>
      <c r="C1631" s="20"/>
      <c r="D1631" s="17"/>
      <c r="E1631" s="17"/>
      <c r="F1631" s="17"/>
      <c r="G1631" s="17"/>
      <c r="H1631" s="20"/>
    </row>
    <row r="1632" spans="1:8" x14ac:dyDescent="0.25">
      <c r="A1632" s="18"/>
      <c r="B1632" s="18"/>
      <c r="C1632" s="20"/>
      <c r="D1632" s="17"/>
      <c r="E1632" s="17"/>
      <c r="F1632" s="17"/>
      <c r="G1632" s="17"/>
      <c r="H1632" s="20"/>
    </row>
    <row r="1633" spans="1:8" x14ac:dyDescent="0.25">
      <c r="A1633" s="18"/>
      <c r="B1633" s="18"/>
      <c r="C1633" s="20"/>
      <c r="D1633" s="17"/>
      <c r="E1633" s="17"/>
      <c r="F1633" s="17"/>
      <c r="G1633" s="17"/>
      <c r="H1633" s="20"/>
    </row>
    <row r="1634" spans="1:8" x14ac:dyDescent="0.25">
      <c r="A1634" s="18"/>
      <c r="B1634" s="18"/>
      <c r="C1634" s="20"/>
      <c r="D1634" s="17"/>
      <c r="E1634" s="17"/>
      <c r="F1634" s="17"/>
      <c r="G1634" s="17"/>
      <c r="H1634" s="20"/>
    </row>
    <row r="1635" spans="1:8" x14ac:dyDescent="0.25">
      <c r="A1635" s="18"/>
      <c r="B1635" s="18"/>
      <c r="C1635" s="20"/>
      <c r="D1635" s="17"/>
      <c r="E1635" s="17"/>
      <c r="F1635" s="17"/>
      <c r="G1635" s="17"/>
      <c r="H1635" s="20"/>
    </row>
    <row r="1636" spans="1:8" x14ac:dyDescent="0.25">
      <c r="A1636" s="18"/>
      <c r="B1636" s="18"/>
      <c r="C1636" s="20"/>
      <c r="D1636" s="17"/>
      <c r="E1636" s="17"/>
      <c r="F1636" s="17"/>
      <c r="G1636" s="17"/>
      <c r="H1636" s="20"/>
    </row>
    <row r="1637" spans="1:8" x14ac:dyDescent="0.25">
      <c r="A1637" s="18"/>
      <c r="B1637" s="18"/>
      <c r="C1637" s="20"/>
      <c r="D1637" s="17"/>
      <c r="E1637" s="17"/>
      <c r="F1637" s="17"/>
      <c r="G1637" s="17"/>
      <c r="H1637" s="20"/>
    </row>
    <row r="1638" spans="1:8" x14ac:dyDescent="0.25">
      <c r="A1638" s="18"/>
      <c r="B1638" s="18"/>
      <c r="C1638" s="20"/>
      <c r="D1638" s="17"/>
      <c r="E1638" s="17"/>
      <c r="F1638" s="17"/>
      <c r="G1638" s="17"/>
      <c r="H1638" s="20"/>
    </row>
    <row r="1639" spans="1:8" x14ac:dyDescent="0.25">
      <c r="A1639" s="18"/>
      <c r="B1639" s="18"/>
      <c r="C1639" s="20"/>
      <c r="D1639" s="17"/>
      <c r="E1639" s="17"/>
      <c r="F1639" s="17"/>
      <c r="G1639" s="17"/>
      <c r="H1639" s="20"/>
    </row>
    <row r="1640" spans="1:8" x14ac:dyDescent="0.25">
      <c r="A1640" s="18"/>
      <c r="B1640" s="18"/>
      <c r="C1640" s="20"/>
      <c r="D1640" s="17"/>
      <c r="E1640" s="17"/>
      <c r="F1640" s="17"/>
      <c r="G1640" s="17"/>
      <c r="H1640" s="20"/>
    </row>
    <row r="1641" spans="1:8" x14ac:dyDescent="0.25">
      <c r="A1641" s="18"/>
      <c r="B1641" s="18"/>
      <c r="C1641" s="20"/>
      <c r="D1641" s="17"/>
      <c r="E1641" s="17"/>
      <c r="F1641" s="17"/>
      <c r="G1641" s="17"/>
      <c r="H1641" s="20"/>
    </row>
    <row r="1642" spans="1:8" x14ac:dyDescent="0.25">
      <c r="A1642" s="18"/>
      <c r="B1642" s="18"/>
      <c r="C1642" s="20"/>
      <c r="D1642" s="17"/>
      <c r="E1642" s="17"/>
      <c r="F1642" s="17"/>
      <c r="G1642" s="17"/>
      <c r="H1642" s="20"/>
    </row>
    <row r="1643" spans="1:8" x14ac:dyDescent="0.25">
      <c r="A1643" s="18"/>
      <c r="B1643" s="18"/>
      <c r="C1643" s="20"/>
      <c r="D1643" s="17"/>
      <c r="E1643" s="17"/>
      <c r="F1643" s="17"/>
      <c r="G1643" s="17"/>
      <c r="H1643" s="20"/>
    </row>
    <row r="1644" spans="1:8" x14ac:dyDescent="0.25">
      <c r="A1644" s="18"/>
      <c r="B1644" s="18"/>
      <c r="C1644" s="20"/>
      <c r="D1644" s="17"/>
      <c r="E1644" s="17"/>
      <c r="F1644" s="17"/>
      <c r="G1644" s="17"/>
      <c r="H1644" s="20"/>
    </row>
    <row r="1645" spans="1:8" x14ac:dyDescent="0.25">
      <c r="A1645" s="18"/>
      <c r="B1645" s="18"/>
      <c r="C1645" s="20"/>
      <c r="D1645" s="17"/>
      <c r="E1645" s="17"/>
      <c r="F1645" s="17"/>
      <c r="G1645" s="17"/>
      <c r="H1645" s="20"/>
    </row>
    <row r="1646" spans="1:8" x14ac:dyDescent="0.25">
      <c r="A1646" s="18"/>
      <c r="B1646" s="18"/>
      <c r="C1646" s="20"/>
      <c r="D1646" s="17"/>
      <c r="E1646" s="17"/>
      <c r="F1646" s="17"/>
      <c r="G1646" s="17"/>
      <c r="H1646" s="20"/>
    </row>
    <row r="1647" spans="1:8" x14ac:dyDescent="0.25">
      <c r="A1647" s="18"/>
      <c r="B1647" s="18"/>
      <c r="C1647" s="20"/>
      <c r="D1647" s="17"/>
      <c r="E1647" s="17"/>
      <c r="F1647" s="17"/>
      <c r="G1647" s="17"/>
      <c r="H1647" s="20"/>
    </row>
    <row r="1648" spans="1:8" x14ac:dyDescent="0.25">
      <c r="A1648" s="18"/>
      <c r="B1648" s="18"/>
      <c r="C1648" s="20"/>
      <c r="D1648" s="17"/>
      <c r="E1648" s="17"/>
      <c r="F1648" s="17"/>
      <c r="G1648" s="17"/>
      <c r="H1648" s="20"/>
    </row>
    <row r="1649" spans="1:8" x14ac:dyDescent="0.25">
      <c r="A1649" s="18"/>
      <c r="B1649" s="18"/>
      <c r="C1649" s="20"/>
      <c r="D1649" s="17"/>
      <c r="E1649" s="17"/>
      <c r="F1649" s="17"/>
      <c r="G1649" s="17"/>
      <c r="H1649" s="20"/>
    </row>
    <row r="1650" spans="1:8" x14ac:dyDescent="0.25">
      <c r="A1650" s="18"/>
      <c r="B1650" s="18"/>
      <c r="C1650" s="20"/>
      <c r="D1650" s="17"/>
      <c r="E1650" s="17"/>
      <c r="F1650" s="17"/>
      <c r="G1650" s="17"/>
      <c r="H1650" s="20"/>
    </row>
    <row r="1651" spans="1:8" x14ac:dyDescent="0.25">
      <c r="A1651" s="18"/>
      <c r="B1651" s="18"/>
      <c r="C1651" s="20"/>
      <c r="D1651" s="17"/>
      <c r="E1651" s="17"/>
      <c r="F1651" s="17"/>
      <c r="G1651" s="17"/>
      <c r="H1651" s="20"/>
    </row>
    <row r="1652" spans="1:8" x14ac:dyDescent="0.25">
      <c r="A1652" s="18"/>
      <c r="B1652" s="18"/>
      <c r="C1652" s="20"/>
      <c r="D1652" s="17"/>
      <c r="E1652" s="17"/>
      <c r="F1652" s="17"/>
      <c r="G1652" s="17"/>
      <c r="H1652" s="20"/>
    </row>
    <row r="1653" spans="1:8" x14ac:dyDescent="0.25">
      <c r="A1653" s="18"/>
      <c r="B1653" s="18"/>
      <c r="C1653" s="20"/>
      <c r="D1653" s="17"/>
      <c r="E1653" s="17"/>
      <c r="F1653" s="17"/>
      <c r="G1653" s="17"/>
      <c r="H1653" s="20"/>
    </row>
    <row r="1654" spans="1:8" x14ac:dyDescent="0.25">
      <c r="A1654" s="18"/>
      <c r="B1654" s="18"/>
      <c r="C1654" s="20"/>
      <c r="D1654" s="17"/>
      <c r="E1654" s="17"/>
      <c r="F1654" s="17"/>
      <c r="G1654" s="17"/>
      <c r="H1654" s="20"/>
    </row>
    <row r="1655" spans="1:8" x14ac:dyDescent="0.25">
      <c r="A1655" s="18"/>
      <c r="B1655" s="18"/>
      <c r="C1655" s="20"/>
      <c r="D1655" s="17"/>
      <c r="E1655" s="17"/>
      <c r="F1655" s="17"/>
      <c r="G1655" s="17"/>
      <c r="H1655" s="20"/>
    </row>
    <row r="1656" spans="1:8" x14ac:dyDescent="0.25">
      <c r="A1656" s="18"/>
      <c r="B1656" s="18"/>
      <c r="C1656" s="20"/>
      <c r="D1656" s="17"/>
      <c r="E1656" s="17"/>
      <c r="F1656" s="17"/>
      <c r="G1656" s="17"/>
      <c r="H1656" s="20"/>
    </row>
    <row r="1657" spans="1:8" x14ac:dyDescent="0.25">
      <c r="A1657" s="18"/>
      <c r="B1657" s="18"/>
      <c r="C1657" s="20"/>
      <c r="D1657" s="17"/>
      <c r="E1657" s="17"/>
      <c r="F1657" s="17"/>
      <c r="G1657" s="17"/>
      <c r="H1657" s="20"/>
    </row>
    <row r="1658" spans="1:8" x14ac:dyDescent="0.25">
      <c r="A1658" s="18"/>
      <c r="B1658" s="18"/>
      <c r="C1658" s="20"/>
      <c r="D1658" s="17"/>
      <c r="E1658" s="17"/>
      <c r="F1658" s="17"/>
      <c r="G1658" s="17"/>
      <c r="H1658" s="20"/>
    </row>
    <row r="1659" spans="1:8" x14ac:dyDescent="0.25">
      <c r="A1659" s="18"/>
      <c r="B1659" s="18"/>
      <c r="C1659" s="20"/>
      <c r="D1659" s="17"/>
      <c r="E1659" s="17"/>
      <c r="F1659" s="17"/>
      <c r="G1659" s="17"/>
      <c r="H1659" s="20"/>
    </row>
    <row r="1660" spans="1:8" x14ac:dyDescent="0.25">
      <c r="A1660" s="18"/>
      <c r="B1660" s="18"/>
      <c r="C1660" s="20"/>
      <c r="D1660" s="17"/>
      <c r="E1660" s="17"/>
      <c r="F1660" s="17"/>
      <c r="G1660" s="17"/>
      <c r="H1660" s="20"/>
    </row>
    <row r="1661" spans="1:8" x14ac:dyDescent="0.25">
      <c r="A1661" s="18"/>
      <c r="B1661" s="18"/>
      <c r="C1661" s="20"/>
      <c r="D1661" s="17"/>
      <c r="E1661" s="17"/>
      <c r="F1661" s="17"/>
      <c r="G1661" s="17"/>
      <c r="H1661" s="20"/>
    </row>
    <row r="1662" spans="1:8" x14ac:dyDescent="0.25">
      <c r="A1662" s="18"/>
      <c r="B1662" s="18"/>
      <c r="C1662" s="20"/>
      <c r="D1662" s="17"/>
      <c r="E1662" s="17"/>
      <c r="F1662" s="17"/>
      <c r="G1662" s="17"/>
      <c r="H1662" s="20"/>
    </row>
    <row r="1663" spans="1:8" x14ac:dyDescent="0.25">
      <c r="A1663" s="18"/>
      <c r="B1663" s="18"/>
      <c r="C1663" s="20"/>
      <c r="D1663" s="17"/>
      <c r="E1663" s="17"/>
      <c r="F1663" s="17"/>
      <c r="G1663" s="17"/>
      <c r="H1663" s="20"/>
    </row>
    <row r="1664" spans="1:8" x14ac:dyDescent="0.25">
      <c r="A1664" s="18"/>
      <c r="B1664" s="18"/>
      <c r="C1664" s="20"/>
      <c r="D1664" s="17"/>
      <c r="E1664" s="17"/>
      <c r="F1664" s="17"/>
      <c r="G1664" s="17"/>
      <c r="H1664" s="20"/>
    </row>
    <row r="1665" spans="1:8" x14ac:dyDescent="0.25">
      <c r="A1665" s="18"/>
      <c r="B1665" s="18"/>
      <c r="C1665" s="20"/>
      <c r="D1665" s="17"/>
      <c r="E1665" s="17"/>
      <c r="F1665" s="17"/>
      <c r="G1665" s="17"/>
      <c r="H1665" s="20"/>
    </row>
    <row r="1666" spans="1:8" x14ac:dyDescent="0.25">
      <c r="A1666" s="18"/>
      <c r="B1666" s="18"/>
      <c r="C1666" s="20"/>
      <c r="D1666" s="17"/>
      <c r="E1666" s="17"/>
      <c r="F1666" s="17"/>
      <c r="G1666" s="17"/>
      <c r="H1666" s="20"/>
    </row>
    <row r="1667" spans="1:8" x14ac:dyDescent="0.25">
      <c r="A1667" s="18"/>
      <c r="B1667" s="18"/>
      <c r="C1667" s="20"/>
      <c r="D1667" s="17"/>
      <c r="E1667" s="17"/>
      <c r="F1667" s="17"/>
      <c r="G1667" s="17"/>
      <c r="H1667" s="20"/>
    </row>
    <row r="1668" spans="1:8" x14ac:dyDescent="0.25">
      <c r="A1668" s="18"/>
      <c r="B1668" s="18"/>
      <c r="C1668" s="20"/>
      <c r="D1668" s="17"/>
      <c r="E1668" s="17"/>
      <c r="F1668" s="17"/>
      <c r="G1668" s="17"/>
      <c r="H1668" s="20"/>
    </row>
    <row r="1669" spans="1:8" x14ac:dyDescent="0.25">
      <c r="A1669" s="18"/>
      <c r="B1669" s="18"/>
      <c r="C1669" s="20"/>
      <c r="D1669" s="17"/>
      <c r="E1669" s="17"/>
      <c r="F1669" s="17"/>
      <c r="G1669" s="17"/>
      <c r="H1669" s="20"/>
    </row>
    <row r="1670" spans="1:8" x14ac:dyDescent="0.25">
      <c r="A1670" s="18"/>
      <c r="B1670" s="18"/>
      <c r="C1670" s="20"/>
      <c r="D1670" s="17"/>
      <c r="E1670" s="17"/>
      <c r="F1670" s="17"/>
      <c r="G1670" s="17"/>
      <c r="H1670" s="20"/>
    </row>
    <row r="1671" spans="1:8" x14ac:dyDescent="0.25">
      <c r="A1671" s="18"/>
      <c r="B1671" s="18"/>
      <c r="C1671" s="20"/>
      <c r="D1671" s="17"/>
      <c r="E1671" s="17"/>
      <c r="F1671" s="17"/>
      <c r="G1671" s="17"/>
      <c r="H1671" s="20"/>
    </row>
  </sheetData>
  <autoFilter ref="A1:G625" xr:uid="{37748B02-D20A-4C6B-ADE9-EE7D2CFD2234}"/>
  <phoneticPr fontId="5" type="noConversion"/>
  <pageMargins left="0.78740157499999996" right="0.78740157499999996" top="0.984251969" bottom="0.984251969" header="0.4921259845" footer="0.4921259845"/>
  <pageSetup paperSize="9" orientation="portrait" verticalDpi="7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CODE</vt:lpstr>
      <vt:lpstr>#Client</vt:lpstr>
      <vt:lpstr>2-</vt:lpstr>
      <vt:lpstr>5-</vt:lpstr>
      <vt:lpstr>4-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 Laplante</dc:creator>
  <cp:lastModifiedBy>Chantal Laplante</cp:lastModifiedBy>
  <cp:lastPrinted>2021-05-12T17:56:37Z</cp:lastPrinted>
  <dcterms:created xsi:type="dcterms:W3CDTF">2021-02-19T16:32:14Z</dcterms:created>
  <dcterms:modified xsi:type="dcterms:W3CDTF">2021-05-14T19:58:02Z</dcterms:modified>
</cp:coreProperties>
</file>