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fif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036799\Desktop\"/>
    </mc:Choice>
  </mc:AlternateContent>
  <xr:revisionPtr revIDLastSave="0" documentId="8_{142CB892-0F34-5F41-8FB0-5E5DFDA3A25B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Instructions" sheetId="12" r:id="rId1"/>
    <sheet name="Accessoires de levage " sheetId="14" r:id="rId2"/>
    <sheet name="EPI (antichute)" sheetId="15" r:id="rId3"/>
    <sheet name="PIRL" sheetId="16" r:id="rId4"/>
    <sheet name="Milieu Hostile" sheetId="17" r:id="rId5"/>
    <sheet name="Machines tournantes" sheetId="18" r:id="rId6"/>
    <sheet name="Feuil1" sheetId="19" r:id="rId7"/>
    <sheet name="photo" sheetId="20" r:id="rId8"/>
  </sheets>
  <definedNames>
    <definedName name="_xlnm._FilterDatabase" localSheetId="1" hidden="1">'Accessoires de levage '!$A$1:$L$581</definedName>
    <definedName name="_xlnm._FilterDatabase" localSheetId="2" hidden="1">'EPI (antichute)'!#REF!</definedName>
    <definedName name="_xlnm._FilterDatabase" localSheetId="6" hidden="1">Feuil1!#REF!</definedName>
    <definedName name="_xlnm._FilterDatabase" localSheetId="5" hidden="1">'Machines tournantes'!$B$1:$G$14</definedName>
    <definedName name="_xlnm._FilterDatabase" localSheetId="4" hidden="1">'Milieu Hostile'!$B$1:$G$1</definedName>
    <definedName name="elingue_sans_fin">photo!$B$4</definedName>
    <definedName name="_xlnm.Extract" localSheetId="6">Feuil1!#REF!</definedName>
    <definedName name="_xlnm.Print_Titles" localSheetId="1">'Accessoires de levage '!$1:$1</definedName>
    <definedName name="_xlnm.Print_Titles" localSheetId="2">'EPI (antichute)'!$1:$1</definedName>
    <definedName name="_xlnm.Print_Area" localSheetId="1">'Accessoires de levage '!$A$647:$L$688</definedName>
    <definedName name="_xlnm.Print_Area" localSheetId="3">PIRL!$D$1:$J$16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13" i="14" l="1"/>
  <c r="H514" i="14"/>
  <c r="H515" i="14"/>
  <c r="H516" i="14"/>
  <c r="H517" i="14"/>
  <c r="H518" i="14"/>
  <c r="H519" i="14"/>
  <c r="H520" i="14"/>
  <c r="H521" i="14"/>
  <c r="H522" i="14"/>
  <c r="H523" i="14"/>
  <c r="H31" i="14"/>
  <c r="H32" i="14"/>
  <c r="H285" i="14"/>
  <c r="H284" i="14"/>
  <c r="H283" i="14"/>
  <c r="H160" i="14"/>
  <c r="H159" i="14"/>
  <c r="H158" i="14"/>
  <c r="H157" i="14"/>
  <c r="H156" i="14"/>
  <c r="H155" i="14"/>
  <c r="H163" i="14"/>
  <c r="A6" i="16"/>
  <c r="H488" i="14"/>
  <c r="H177" i="14"/>
  <c r="H176" i="14"/>
  <c r="H170" i="14"/>
  <c r="H168" i="14"/>
  <c r="H50" i="14"/>
  <c r="H137" i="14"/>
  <c r="H136" i="14"/>
  <c r="H135" i="14"/>
  <c r="H134" i="14"/>
  <c r="H131" i="14"/>
  <c r="H130" i="14"/>
  <c r="H129" i="14"/>
  <c r="H132" i="14"/>
  <c r="H49" i="14"/>
  <c r="H48" i="14"/>
  <c r="H298" i="14"/>
  <c r="A7" i="16"/>
  <c r="A8" i="16"/>
  <c r="A10" i="16"/>
  <c r="A11" i="16"/>
  <c r="H47" i="14"/>
  <c r="H300" i="14"/>
  <c r="H299" i="14"/>
  <c r="H119" i="14"/>
  <c r="H117" i="14"/>
  <c r="H118" i="14"/>
  <c r="H24" i="14"/>
  <c r="H23" i="14"/>
  <c r="H12" i="14"/>
  <c r="H2" i="14"/>
  <c r="H18" i="14"/>
  <c r="H429" i="14"/>
  <c r="H277" i="14"/>
  <c r="H279" i="14"/>
  <c r="H281" i="14"/>
  <c r="H282" i="14"/>
  <c r="H328" i="14"/>
  <c r="H329" i="14"/>
  <c r="H330" i="14"/>
  <c r="H331" i="14"/>
  <c r="H478" i="14"/>
  <c r="H332" i="14"/>
  <c r="H333" i="14"/>
  <c r="H334" i="14"/>
  <c r="H14" i="14"/>
  <c r="H10" i="14"/>
  <c r="H11" i="14"/>
  <c r="H254" i="14"/>
  <c r="H255" i="14"/>
  <c r="H257" i="14"/>
  <c r="H485" i="14"/>
  <c r="H256" i="14"/>
  <c r="H270" i="14"/>
  <c r="H271" i="14"/>
  <c r="H272" i="14"/>
  <c r="H273" i="14"/>
  <c r="H484" i="14"/>
  <c r="H486" i="14"/>
  <c r="H487" i="14"/>
  <c r="H258" i="14"/>
  <c r="H259" i="14"/>
  <c r="H260" i="14"/>
  <c r="H261" i="14"/>
  <c r="H262" i="14"/>
  <c r="H263" i="14"/>
  <c r="H264" i="14"/>
  <c r="H265" i="14"/>
  <c r="H266" i="14"/>
  <c r="H267" i="14"/>
  <c r="H268" i="14"/>
  <c r="H269" i="14"/>
  <c r="H366" i="14"/>
  <c r="H367" i="14"/>
  <c r="H100" i="14"/>
  <c r="H101" i="14"/>
  <c r="H102" i="14"/>
  <c r="H103" i="14"/>
  <c r="H104" i="14"/>
  <c r="H105" i="14"/>
  <c r="H106" i="14"/>
  <c r="H107" i="14"/>
  <c r="H108" i="14"/>
  <c r="H109" i="14"/>
  <c r="H110" i="14"/>
  <c r="H111" i="14"/>
  <c r="H112" i="14"/>
  <c r="H113" i="14"/>
  <c r="H114" i="14"/>
  <c r="H412" i="14"/>
  <c r="H414" i="14"/>
  <c r="H415" i="14"/>
  <c r="H416" i="14"/>
  <c r="H417" i="14"/>
  <c r="H418" i="14"/>
  <c r="H419" i="14"/>
  <c r="H420" i="14"/>
  <c r="H421" i="14"/>
  <c r="H422" i="14"/>
  <c r="H423" i="14"/>
  <c r="H424" i="14"/>
  <c r="H425" i="14"/>
  <c r="H426" i="14"/>
  <c r="H400" i="14"/>
  <c r="H401" i="14"/>
  <c r="H402" i="14"/>
  <c r="H403" i="14"/>
  <c r="H404" i="14"/>
  <c r="H405" i="14"/>
  <c r="H406" i="14"/>
  <c r="H407" i="14"/>
  <c r="H408" i="14"/>
  <c r="H409" i="14"/>
  <c r="H410" i="14"/>
  <c r="H371" i="14"/>
  <c r="H382" i="14"/>
  <c r="H391" i="14"/>
  <c r="H394" i="14"/>
  <c r="H395" i="14"/>
  <c r="H396" i="14"/>
  <c r="H397" i="14"/>
  <c r="H398" i="14"/>
  <c r="H399" i="14"/>
  <c r="H372" i="14"/>
  <c r="H373" i="14"/>
  <c r="H374" i="14"/>
  <c r="H375" i="14"/>
  <c r="H376" i="14"/>
  <c r="H377" i="14"/>
  <c r="H378" i="14"/>
  <c r="H379" i="14"/>
  <c r="H380" i="14"/>
  <c r="H381" i="14"/>
  <c r="H383" i="14"/>
  <c r="H384" i="14"/>
  <c r="H385" i="14"/>
  <c r="H386" i="14"/>
  <c r="H387" i="14"/>
  <c r="H388" i="14"/>
  <c r="H389" i="14"/>
  <c r="H390" i="14"/>
  <c r="H392" i="14"/>
  <c r="H393" i="14"/>
  <c r="H115" i="14"/>
  <c r="H369" i="14"/>
  <c r="H296" i="14"/>
  <c r="H297" i="14"/>
  <c r="H116" i="14"/>
  <c r="H428" i="14"/>
  <c r="H154" i="14"/>
  <c r="H150" i="14"/>
  <c r="H151" i="14"/>
  <c r="H152" i="14"/>
  <c r="H153" i="14"/>
  <c r="H169" i="14"/>
  <c r="H172" i="14"/>
  <c r="H173" i="14"/>
  <c r="H174" i="14"/>
  <c r="H175" i="14"/>
  <c r="H161" i="14"/>
  <c r="H162" i="14"/>
  <c r="H164" i="14"/>
  <c r="H165" i="14"/>
  <c r="H357" i="14"/>
  <c r="H358" i="14"/>
  <c r="H359" i="14"/>
  <c r="H360" i="14"/>
  <c r="H361" i="14"/>
  <c r="H362" i="14"/>
  <c r="H363" i="14"/>
  <c r="H364" i="14"/>
  <c r="H166" i="14"/>
  <c r="H167" i="14"/>
  <c r="H365" i="14"/>
  <c r="H457" i="14"/>
  <c r="H458" i="14"/>
  <c r="H459" i="14"/>
  <c r="H460" i="14"/>
  <c r="H461" i="14"/>
  <c r="H462" i="14"/>
  <c r="H463" i="14"/>
  <c r="H439" i="14"/>
  <c r="H440" i="14"/>
  <c r="H441" i="14"/>
  <c r="H442" i="14"/>
  <c r="H443" i="14"/>
  <c r="H444" i="14"/>
  <c r="H445" i="14"/>
  <c r="H446" i="14"/>
  <c r="H447" i="14"/>
  <c r="H448" i="14"/>
  <c r="H449" i="14"/>
  <c r="H450" i="14"/>
  <c r="H451" i="14"/>
  <c r="H411" i="14"/>
  <c r="H413" i="14"/>
  <c r="H19" i="14"/>
  <c r="H20" i="14"/>
  <c r="H21" i="14"/>
  <c r="H22" i="14"/>
  <c r="H25" i="14"/>
  <c r="H26" i="14"/>
  <c r="H27" i="14"/>
  <c r="H29" i="14"/>
  <c r="H30" i="14"/>
  <c r="H17" i="14"/>
  <c r="H37" i="14"/>
  <c r="H38" i="14"/>
  <c r="H39" i="14"/>
  <c r="H40" i="14"/>
  <c r="H41" i="14"/>
  <c r="H42" i="14"/>
  <c r="H43" i="14"/>
  <c r="H44" i="14"/>
  <c r="H45" i="14"/>
  <c r="H46" i="14"/>
  <c r="H34" i="14"/>
  <c r="H35" i="14"/>
  <c r="H52" i="14"/>
  <c r="H53" i="14"/>
  <c r="H54" i="14"/>
  <c r="H55" i="14"/>
  <c r="H56" i="14"/>
  <c r="H432" i="14"/>
  <c r="H433" i="14"/>
  <c r="H434" i="14"/>
  <c r="H435" i="14"/>
  <c r="H436" i="14"/>
  <c r="H437" i="14"/>
  <c r="H438" i="14"/>
  <c r="H94" i="14"/>
  <c r="H95" i="14"/>
  <c r="H96" i="14"/>
  <c r="H97" i="14"/>
  <c r="H98" i="14"/>
  <c r="H99" i="14"/>
  <c r="H431" i="14"/>
  <c r="A20" i="16"/>
  <c r="A5" i="16"/>
  <c r="A17" i="16"/>
  <c r="A2" i="16"/>
  <c r="A23" i="16"/>
  <c r="A19" i="16"/>
  <c r="A16" i="16"/>
  <c r="A21" i="16"/>
  <c r="A13" i="16"/>
  <c r="A9" i="16"/>
  <c r="A3" i="16"/>
  <c r="A14" i="16"/>
  <c r="A12" i="16"/>
  <c r="A4" i="16"/>
  <c r="A18" i="16"/>
  <c r="A15" i="16"/>
  <c r="A22" i="16"/>
  <c r="A24" i="16"/>
  <c r="I384" i="14"/>
  <c r="I259" i="14"/>
  <c r="I400" i="14"/>
  <c r="I282" i="14"/>
  <c r="I425" i="14"/>
  <c r="I312" i="14"/>
  <c r="I115" i="14"/>
  <c r="I354" i="14"/>
  <c r="I265" i="14"/>
  <c r="I57" i="14"/>
  <c r="I272" i="14"/>
  <c r="I309" i="14"/>
  <c r="I416" i="14"/>
  <c r="I308" i="14"/>
  <c r="I359" i="14"/>
  <c r="I375" i="14"/>
  <c r="I374" i="14"/>
  <c r="I106" i="14"/>
  <c r="I170" i="14"/>
  <c r="I10" i="14"/>
  <c r="I370" i="14"/>
  <c r="I5" i="14"/>
  <c r="I460" i="14"/>
  <c r="I301" i="14"/>
  <c r="I14" i="14"/>
  <c r="I275" i="14"/>
  <c r="I96" i="14"/>
  <c r="I438" i="14"/>
  <c r="I420" i="14"/>
  <c r="I360" i="14"/>
  <c r="I437" i="14"/>
  <c r="I431" i="14"/>
  <c r="I367" i="14"/>
  <c r="I323" i="14"/>
  <c r="I162" i="14"/>
  <c r="I166" i="14"/>
  <c r="I390" i="14"/>
  <c r="I15" i="14"/>
  <c r="I418" i="14"/>
  <c r="I363" i="14"/>
  <c r="I490" i="14"/>
  <c r="I378" i="14"/>
  <c r="I108" i="14"/>
  <c r="I103" i="14"/>
  <c r="I352" i="14"/>
  <c r="I440" i="14"/>
  <c r="I281" i="14"/>
  <c r="I450" i="14"/>
  <c r="I491" i="14"/>
  <c r="I484" i="14"/>
  <c r="I302" i="14"/>
  <c r="I45" i="14"/>
  <c r="I262" i="14"/>
  <c r="I412" i="14"/>
  <c r="I3" i="14"/>
  <c r="I496" i="14"/>
  <c r="I413" i="14"/>
  <c r="I442" i="14"/>
  <c r="I173" i="14"/>
  <c r="I257" i="14"/>
  <c r="I52" i="14"/>
  <c r="I441" i="14"/>
  <c r="I336" i="14"/>
  <c r="I25" i="14"/>
  <c r="I358" i="14"/>
  <c r="I319" i="14"/>
  <c r="I11" i="14"/>
  <c r="I38" i="14"/>
  <c r="I278" i="14"/>
  <c r="I422" i="14"/>
  <c r="I423" i="14"/>
  <c r="I37" i="14"/>
  <c r="I443" i="14"/>
  <c r="I419" i="14"/>
  <c r="H512" i="14"/>
  <c r="I324" i="14"/>
  <c r="I280" i="14"/>
  <c r="I16" i="14"/>
  <c r="I39" i="14"/>
  <c r="I417" i="14"/>
  <c r="I365" i="14"/>
  <c r="I485" i="14"/>
  <c r="I489" i="14"/>
  <c r="I109" i="14"/>
  <c r="I100" i="14"/>
  <c r="I330" i="14"/>
  <c r="I161" i="14"/>
  <c r="I322" i="14"/>
  <c r="I393" i="14"/>
  <c r="I321" i="14"/>
  <c r="I435" i="14"/>
  <c r="I58" i="14"/>
  <c r="I101" i="14"/>
  <c r="I303" i="14"/>
  <c r="I461" i="14"/>
  <c r="I6" i="14"/>
  <c r="I451" i="14"/>
  <c r="I373" i="14"/>
  <c r="I371" i="14"/>
  <c r="I411" i="14"/>
  <c r="I432" i="14"/>
  <c r="I150" i="14"/>
  <c r="I270" i="14"/>
  <c r="I60" i="14"/>
  <c r="I35" i="14"/>
  <c r="I20" i="14"/>
  <c r="I332" i="14"/>
  <c r="I30" i="14"/>
  <c r="I337" i="14"/>
  <c r="I97" i="14"/>
  <c r="I448" i="14"/>
  <c r="I153" i="14"/>
  <c r="I350" i="14"/>
  <c r="I407" i="14"/>
  <c r="I277" i="14"/>
  <c r="I459" i="14"/>
  <c r="I402" i="14"/>
  <c r="I396" i="14"/>
  <c r="I333" i="14"/>
  <c r="I449" i="14"/>
  <c r="I54" i="14"/>
  <c r="I8" i="14"/>
  <c r="I403" i="14"/>
  <c r="I4" i="14"/>
  <c r="I102" i="14"/>
  <c r="I43" i="14"/>
  <c r="I494" i="14"/>
  <c r="I2" i="14"/>
  <c r="I26" i="14"/>
  <c r="I255" i="14"/>
  <c r="I387" i="14"/>
  <c r="I395" i="14"/>
  <c r="I114" i="14"/>
  <c r="I151" i="14"/>
  <c r="I105" i="14"/>
  <c r="I28" i="14"/>
  <c r="I273" i="14"/>
  <c r="I165" i="14"/>
  <c r="I21" i="14"/>
  <c r="I357" i="14"/>
  <c r="I169" i="14"/>
  <c r="I9" i="14"/>
  <c r="I424" i="14"/>
  <c r="I299" i="14"/>
  <c r="I351" i="14"/>
  <c r="I421" i="14"/>
  <c r="I254" i="14"/>
  <c r="I497" i="14"/>
  <c r="I405" i="14"/>
  <c r="I24" i="14"/>
  <c r="I394" i="14"/>
  <c r="I383" i="14"/>
  <c r="I462" i="14"/>
  <c r="I458" i="14"/>
  <c r="I406" i="14"/>
  <c r="I493" i="14"/>
  <c r="I410" i="14"/>
  <c r="I414" i="14"/>
  <c r="I415" i="14"/>
  <c r="I392" i="14"/>
  <c r="I364" i="14"/>
  <c r="I171" i="14"/>
  <c r="I46" i="14"/>
  <c r="I267" i="14"/>
  <c r="I401" i="14"/>
  <c r="I446" i="14"/>
  <c r="I23" i="14"/>
  <c r="I404" i="14"/>
  <c r="I29" i="14"/>
  <c r="I19" i="14"/>
  <c r="I261" i="14"/>
  <c r="I495" i="14"/>
  <c r="I386" i="14"/>
  <c r="I40" i="14"/>
  <c r="I297" i="14"/>
  <c r="I68" i="14"/>
  <c r="I369" i="14"/>
  <c r="I361" i="14"/>
  <c r="I175" i="14"/>
  <c r="I300" i="14"/>
  <c r="I362" i="14"/>
  <c r="I266" i="14"/>
  <c r="I274" i="14"/>
  <c r="I269" i="14"/>
  <c r="I487" i="14"/>
  <c r="I34" i="14"/>
  <c r="I110" i="14"/>
  <c r="I388" i="14"/>
  <c r="I304" i="14"/>
  <c r="I264" i="14"/>
  <c r="I67" i="14"/>
  <c r="I439" i="14"/>
  <c r="I457" i="14"/>
  <c r="I98" i="14"/>
  <c r="I334" i="14"/>
  <c r="I41" i="14"/>
  <c r="I426" i="14"/>
  <c r="I112" i="14"/>
  <c r="I486" i="14"/>
  <c r="I296" i="14"/>
  <c r="I154" i="14"/>
  <c r="I174" i="14"/>
  <c r="I104" i="14"/>
  <c r="I271" i="14"/>
  <c r="I27" i="14"/>
  <c r="I377" i="14"/>
  <c r="I433" i="14"/>
  <c r="I338" i="14"/>
  <c r="I167" i="14"/>
  <c r="I389" i="14"/>
  <c r="I95" i="14"/>
  <c r="I152" i="14"/>
  <c r="I258" i="14"/>
  <c r="I478" i="14"/>
  <c r="I53" i="14"/>
  <c r="I172" i="14"/>
  <c r="I463" i="14"/>
  <c r="I331" i="14"/>
  <c r="I263" i="14"/>
  <c r="I22" i="14"/>
  <c r="I113" i="14"/>
  <c r="I434" i="14"/>
  <c r="I305" i="14"/>
  <c r="I408" i="14"/>
  <c r="I12" i="14"/>
  <c r="I488" i="14"/>
  <c r="I111" i="14"/>
  <c r="I168" i="14"/>
  <c r="I298" i="14"/>
  <c r="I329" i="14"/>
  <c r="I59" i="14"/>
  <c r="I42" i="14"/>
  <c r="I276" i="14"/>
  <c r="I444" i="14"/>
  <c r="I492" i="14"/>
  <c r="I260" i="14"/>
  <c r="I429" i="14"/>
  <c r="I56" i="14"/>
  <c r="I353" i="14"/>
  <c r="I306" i="14"/>
  <c r="I328" i="14"/>
  <c r="I445" i="14"/>
  <c r="I256" i="14"/>
  <c r="I279" i="14"/>
  <c r="I107" i="14"/>
  <c r="I335" i="14"/>
  <c r="I44" i="14"/>
  <c r="I428" i="14"/>
  <c r="I13" i="14"/>
  <c r="I436" i="14"/>
  <c r="I366" i="14"/>
  <c r="I447" i="14"/>
  <c r="I381" i="14"/>
  <c r="I268" i="14"/>
  <c r="I382" i="14"/>
  <c r="I376" i="14"/>
  <c r="I307" i="14"/>
  <c r="I409" i="14"/>
  <c r="I55" i="14"/>
  <c r="I320" i="14"/>
  <c r="I164" i="14"/>
  <c r="I391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p005252</author>
  </authors>
  <commentList>
    <comment ref="C1" authorId="0" shapeId="0" xr:uid="{F61B25A0-706C-460A-B1ED-08B2AF287298}">
      <text>
        <r>
          <rPr>
            <b/>
            <sz val="8"/>
            <color indexed="81"/>
            <rFont val="Tahoma"/>
            <family val="2"/>
          </rPr>
          <t>DELANOE JF
Syntaxe à respecter
exemple: DK001</t>
        </r>
      </text>
    </comment>
  </commentList>
</comments>
</file>

<file path=xl/sharedStrings.xml><?xml version="1.0" encoding="utf-8"?>
<sst xmlns="http://schemas.openxmlformats.org/spreadsheetml/2006/main" count="3678" uniqueCount="846">
  <si>
    <t>Harnais</t>
  </si>
  <si>
    <t>Longe</t>
  </si>
  <si>
    <t>stop chutes</t>
  </si>
  <si>
    <t>Date de mise en service</t>
  </si>
  <si>
    <t>Date de rebut</t>
  </si>
  <si>
    <t>CMU</t>
  </si>
  <si>
    <t>Date du dernier contrôle</t>
  </si>
  <si>
    <t>Nom du controleur</t>
  </si>
  <si>
    <t>DELANOE</t>
  </si>
  <si>
    <t>PIRL 1</t>
  </si>
  <si>
    <t>PIRL 2</t>
  </si>
  <si>
    <t>PIRL 3</t>
  </si>
  <si>
    <t>PIRL 4</t>
  </si>
  <si>
    <t>PIRL 5</t>
  </si>
  <si>
    <t>PIRL 6</t>
  </si>
  <si>
    <t>sans</t>
  </si>
  <si>
    <t>ROYERE JC</t>
  </si>
  <si>
    <t>Accessoire</t>
  </si>
  <si>
    <t>Dénomination</t>
  </si>
  <si>
    <t>ponçeuse à bande</t>
  </si>
  <si>
    <t>LIR</t>
  </si>
  <si>
    <t>3T</t>
  </si>
  <si>
    <t>A</t>
  </si>
  <si>
    <t>Echelle</t>
  </si>
  <si>
    <t>Elingue</t>
  </si>
  <si>
    <t>Sangle</t>
  </si>
  <si>
    <t>DK001</t>
  </si>
  <si>
    <t>Crochet à linguet</t>
  </si>
  <si>
    <t>DK002</t>
  </si>
  <si>
    <t>5T</t>
  </si>
  <si>
    <t>DK003</t>
  </si>
  <si>
    <t>4,5T</t>
  </si>
  <si>
    <t>DK004</t>
  </si>
  <si>
    <t>DK005</t>
  </si>
  <si>
    <t>4T</t>
  </si>
  <si>
    <t>DK006</t>
  </si>
  <si>
    <t>DK007</t>
  </si>
  <si>
    <t>DK008</t>
  </si>
  <si>
    <t>Pince à toles</t>
  </si>
  <si>
    <t>DK009</t>
  </si>
  <si>
    <t>DK010</t>
  </si>
  <si>
    <t>Manille</t>
  </si>
  <si>
    <t>DK012</t>
  </si>
  <si>
    <t>20T</t>
  </si>
  <si>
    <t>Anneau de levage</t>
  </si>
  <si>
    <t>1,5T</t>
  </si>
  <si>
    <t>1,2T</t>
  </si>
  <si>
    <t>DE001</t>
  </si>
  <si>
    <t>DE002</t>
  </si>
  <si>
    <t>DE003</t>
  </si>
  <si>
    <t>DE004</t>
  </si>
  <si>
    <t>0,750T</t>
  </si>
  <si>
    <t>DE005</t>
  </si>
  <si>
    <t>DE006</t>
  </si>
  <si>
    <t>3,150T</t>
  </si>
  <si>
    <t>DE007</t>
  </si>
  <si>
    <t>9,5T</t>
  </si>
  <si>
    <t>DE008</t>
  </si>
  <si>
    <t>DE009</t>
  </si>
  <si>
    <t>DE010</t>
  </si>
  <si>
    <t>1,6T</t>
  </si>
  <si>
    <t>Poulie de renvoi</t>
  </si>
  <si>
    <t>DE011</t>
  </si>
  <si>
    <t>DE012</t>
  </si>
  <si>
    <t>0,160T</t>
  </si>
  <si>
    <t>CTK001</t>
  </si>
  <si>
    <t>CTK002</t>
  </si>
  <si>
    <t>CTK003</t>
  </si>
  <si>
    <t>DB001</t>
  </si>
  <si>
    <t>DB002</t>
  </si>
  <si>
    <t>PUGLISI A</t>
  </si>
  <si>
    <t>DB003</t>
  </si>
  <si>
    <t>DB004</t>
  </si>
  <si>
    <t>1T</t>
  </si>
  <si>
    <t>DB005</t>
  </si>
  <si>
    <t>150Kg</t>
  </si>
  <si>
    <t>Crochet</t>
  </si>
  <si>
    <t>Masque</t>
  </si>
  <si>
    <t>cartouche filtrante</t>
  </si>
  <si>
    <t>Atelier ARI PCB7</t>
  </si>
  <si>
    <t>Accessoire de levage</t>
  </si>
  <si>
    <t>Ligne</t>
  </si>
  <si>
    <t>N° identification ArcelorMittal</t>
  </si>
  <si>
    <t>Plateforme</t>
  </si>
  <si>
    <t>DEC</t>
  </si>
  <si>
    <t>SK001</t>
  </si>
  <si>
    <t>LK002</t>
  </si>
  <si>
    <t>CK001</t>
  </si>
  <si>
    <t>DK020</t>
  </si>
  <si>
    <t>C07</t>
  </si>
  <si>
    <t>Chimie</t>
  </si>
  <si>
    <t>SKIN</t>
  </si>
  <si>
    <t>DA001</t>
  </si>
  <si>
    <t>DA002</t>
  </si>
  <si>
    <t>DA003</t>
  </si>
  <si>
    <t>DA004</t>
  </si>
  <si>
    <t>DA006</t>
  </si>
  <si>
    <t>DA007</t>
  </si>
  <si>
    <t>DA008</t>
  </si>
  <si>
    <t>DA009</t>
  </si>
  <si>
    <t>DA010</t>
  </si>
  <si>
    <t>DA011</t>
  </si>
  <si>
    <t>DA012</t>
  </si>
  <si>
    <t>DA013</t>
  </si>
  <si>
    <t>DA016</t>
  </si>
  <si>
    <t>DA017</t>
  </si>
  <si>
    <t>DA018</t>
  </si>
  <si>
    <t>DA019</t>
  </si>
  <si>
    <t>DA020</t>
  </si>
  <si>
    <t>DA021</t>
  </si>
  <si>
    <t>DA022</t>
  </si>
  <si>
    <t>DA023</t>
  </si>
  <si>
    <t>DA024</t>
  </si>
  <si>
    <t>DA025</t>
  </si>
  <si>
    <t>800KG</t>
  </si>
  <si>
    <t>380KG</t>
  </si>
  <si>
    <t>1T250</t>
  </si>
  <si>
    <t>SCHMITT</t>
  </si>
  <si>
    <t>POC001</t>
  </si>
  <si>
    <t>POC002</t>
  </si>
  <si>
    <t>POC003</t>
  </si>
  <si>
    <t>POC004</t>
  </si>
  <si>
    <t>POC005</t>
  </si>
  <si>
    <t>POC006</t>
  </si>
  <si>
    <t>POC007</t>
  </si>
  <si>
    <t>DD013</t>
  </si>
  <si>
    <t>LD001</t>
  </si>
  <si>
    <t>LD002</t>
  </si>
  <si>
    <t>LD003</t>
  </si>
  <si>
    <t>LD004</t>
  </si>
  <si>
    <t>LD005</t>
  </si>
  <si>
    <t>LD006</t>
  </si>
  <si>
    <t>LD007</t>
  </si>
  <si>
    <t>LD008</t>
  </si>
  <si>
    <t>LD009</t>
  </si>
  <si>
    <t>ZD001</t>
  </si>
  <si>
    <t>ZD002</t>
  </si>
  <si>
    <t>ZD003</t>
  </si>
  <si>
    <t>ZD004</t>
  </si>
  <si>
    <t>ZD005</t>
  </si>
  <si>
    <t>ZD006</t>
  </si>
  <si>
    <t>ZD007</t>
  </si>
  <si>
    <t>POD001</t>
  </si>
  <si>
    <t>POD002</t>
  </si>
  <si>
    <t>POD003</t>
  </si>
  <si>
    <t>POD004</t>
  </si>
  <si>
    <t>POD005</t>
  </si>
  <si>
    <t>POD006</t>
  </si>
  <si>
    <t>POD007</t>
  </si>
  <si>
    <t>POD008</t>
  </si>
  <si>
    <t>POD009</t>
  </si>
  <si>
    <t>POD010</t>
  </si>
  <si>
    <t>POD011</t>
  </si>
  <si>
    <t>POD012</t>
  </si>
  <si>
    <t>POD013</t>
  </si>
  <si>
    <t>PO100</t>
  </si>
  <si>
    <t>PO101</t>
  </si>
  <si>
    <t>2T700</t>
  </si>
  <si>
    <t>2T</t>
  </si>
  <si>
    <t>1T5</t>
  </si>
  <si>
    <t>1T800</t>
  </si>
  <si>
    <t>1T500</t>
  </si>
  <si>
    <t>1T600</t>
  </si>
  <si>
    <t>LECUYER</t>
  </si>
  <si>
    <t>DD005</t>
  </si>
  <si>
    <t>DD006</t>
  </si>
  <si>
    <t>DD007</t>
  </si>
  <si>
    <t>DD008</t>
  </si>
  <si>
    <t>DD009</t>
  </si>
  <si>
    <t>DD010</t>
  </si>
  <si>
    <t>DD011</t>
  </si>
  <si>
    <t>DD014</t>
  </si>
  <si>
    <t>DD001</t>
  </si>
  <si>
    <t>DD002</t>
  </si>
  <si>
    <t>DD003</t>
  </si>
  <si>
    <t>DD004</t>
  </si>
  <si>
    <t>DE013</t>
  </si>
  <si>
    <t>DE014</t>
  </si>
  <si>
    <t>DE015</t>
  </si>
  <si>
    <t>DE016</t>
  </si>
  <si>
    <t>DE018</t>
  </si>
  <si>
    <t>DE019</t>
  </si>
  <si>
    <t>DE020</t>
  </si>
  <si>
    <t>DE021</t>
  </si>
  <si>
    <t>DE022</t>
  </si>
  <si>
    <t>DE023</t>
  </si>
  <si>
    <t>DE024</t>
  </si>
  <si>
    <t>2,500T</t>
  </si>
  <si>
    <t>1 T</t>
  </si>
  <si>
    <t>800 KG</t>
  </si>
  <si>
    <t>DE017</t>
  </si>
  <si>
    <t>DK013</t>
  </si>
  <si>
    <t>DK014</t>
  </si>
  <si>
    <t>DK015</t>
  </si>
  <si>
    <t>DK016</t>
  </si>
  <si>
    <t>DK017</t>
  </si>
  <si>
    <t>DK018</t>
  </si>
  <si>
    <t>DK019</t>
  </si>
  <si>
    <t>DK021</t>
  </si>
  <si>
    <t>DK022</t>
  </si>
  <si>
    <t>DK023</t>
  </si>
  <si>
    <t>PO102</t>
  </si>
  <si>
    <t>PO103</t>
  </si>
  <si>
    <t>PO104</t>
  </si>
  <si>
    <t>PO105</t>
  </si>
  <si>
    <t>PO106</t>
  </si>
  <si>
    <t>PO107</t>
  </si>
  <si>
    <t>PO108</t>
  </si>
  <si>
    <t>PO109</t>
  </si>
  <si>
    <t>PO110</t>
  </si>
  <si>
    <t>PO111</t>
  </si>
  <si>
    <t>PO112</t>
  </si>
  <si>
    <t>PO113</t>
  </si>
  <si>
    <t>PO.A</t>
  </si>
  <si>
    <t>PO.B</t>
  </si>
  <si>
    <t>PO.C</t>
  </si>
  <si>
    <t>PO.D</t>
  </si>
  <si>
    <t>PO.E</t>
  </si>
  <si>
    <t>PO.F</t>
  </si>
  <si>
    <t>PO.G</t>
  </si>
  <si>
    <t>PO.H</t>
  </si>
  <si>
    <t>PO.I</t>
  </si>
  <si>
    <t>PO.J</t>
  </si>
  <si>
    <t>PO.K</t>
  </si>
  <si>
    <t>PO.1</t>
  </si>
  <si>
    <t>PO.2</t>
  </si>
  <si>
    <t>PO.3</t>
  </si>
  <si>
    <t>PO.4</t>
  </si>
  <si>
    <t>PO.5</t>
  </si>
  <si>
    <t>PO.6</t>
  </si>
  <si>
    <t>PO.7</t>
  </si>
  <si>
    <t>PO.8</t>
  </si>
  <si>
    <t>PO.9</t>
  </si>
  <si>
    <t>PO.10</t>
  </si>
  <si>
    <t>PO.11</t>
  </si>
  <si>
    <t>PO.12</t>
  </si>
  <si>
    <t>PO.13</t>
  </si>
  <si>
    <t>PO.14</t>
  </si>
  <si>
    <t>PO.15</t>
  </si>
  <si>
    <t>PO.16</t>
  </si>
  <si>
    <t>PO.17</t>
  </si>
  <si>
    <t>PO.18</t>
  </si>
  <si>
    <t>PO.19</t>
  </si>
  <si>
    <t>PO.20</t>
  </si>
  <si>
    <t>PO.21</t>
  </si>
  <si>
    <t>PO.22</t>
  </si>
  <si>
    <t>PO.23</t>
  </si>
  <si>
    <t>PO.26</t>
  </si>
  <si>
    <t>PO.27</t>
  </si>
  <si>
    <t>PO.28</t>
  </si>
  <si>
    <t>PO.29</t>
  </si>
  <si>
    <t>PO.30</t>
  </si>
  <si>
    <t>PO.31</t>
  </si>
  <si>
    <t>LK003</t>
  </si>
  <si>
    <t>DK024</t>
  </si>
  <si>
    <t>6T300</t>
  </si>
  <si>
    <t>500KG</t>
  </si>
  <si>
    <t>2T800</t>
  </si>
  <si>
    <t>1T400</t>
  </si>
  <si>
    <t>250KG</t>
  </si>
  <si>
    <t>24T</t>
  </si>
  <si>
    <t>2T36</t>
  </si>
  <si>
    <t>15T</t>
  </si>
  <si>
    <t>POA001</t>
  </si>
  <si>
    <t>C16</t>
  </si>
  <si>
    <t>Elingue à boucles</t>
  </si>
  <si>
    <t>4 Brins</t>
  </si>
  <si>
    <t>2 Brins</t>
  </si>
  <si>
    <t>3 Brins</t>
  </si>
  <si>
    <t>Estrope</t>
  </si>
  <si>
    <t>Nb de Brins</t>
  </si>
  <si>
    <t>Mono brin</t>
  </si>
  <si>
    <t>23,5T</t>
  </si>
  <si>
    <t>DK025</t>
  </si>
  <si>
    <t>ROCHE Y.</t>
  </si>
  <si>
    <t>PO49</t>
  </si>
  <si>
    <t>PO48</t>
  </si>
  <si>
    <t>PETIT P.</t>
  </si>
  <si>
    <t>DA</t>
  </si>
  <si>
    <t>EK002</t>
  </si>
  <si>
    <t>EK001</t>
  </si>
  <si>
    <t>1 Brin</t>
  </si>
  <si>
    <t>EA004</t>
  </si>
  <si>
    <t>EA005</t>
  </si>
  <si>
    <t>EA007</t>
  </si>
  <si>
    <t>EA008</t>
  </si>
  <si>
    <t>LA010</t>
  </si>
  <si>
    <t>LA011</t>
  </si>
  <si>
    <t>LA012</t>
  </si>
  <si>
    <t>LA013</t>
  </si>
  <si>
    <t>LA014</t>
  </si>
  <si>
    <t>LA015</t>
  </si>
  <si>
    <t>LA016</t>
  </si>
  <si>
    <t>CB107</t>
  </si>
  <si>
    <t>CB102</t>
  </si>
  <si>
    <t>CB103</t>
  </si>
  <si>
    <t>CA001</t>
  </si>
  <si>
    <t>CB104</t>
  </si>
  <si>
    <t>DA005</t>
  </si>
  <si>
    <t>4T750</t>
  </si>
  <si>
    <t>EA001</t>
  </si>
  <si>
    <t>EA002</t>
  </si>
  <si>
    <t>RR24</t>
  </si>
  <si>
    <t>EA003</t>
  </si>
  <si>
    <t>EA006</t>
  </si>
  <si>
    <t>Elingue Textile</t>
  </si>
  <si>
    <t>Chaine de Levage</t>
  </si>
  <si>
    <t>Ponçeuse</t>
  </si>
  <si>
    <t>5,4T</t>
  </si>
  <si>
    <t>DA014</t>
  </si>
  <si>
    <t>SKM01</t>
  </si>
  <si>
    <t>6,3T</t>
  </si>
  <si>
    <t>1,250T</t>
  </si>
  <si>
    <t>SKM14</t>
  </si>
  <si>
    <t>CA005</t>
  </si>
  <si>
    <t>CA002</t>
  </si>
  <si>
    <t>CA003</t>
  </si>
  <si>
    <t>3,250T</t>
  </si>
  <si>
    <t>LA001</t>
  </si>
  <si>
    <t>LA002</t>
  </si>
  <si>
    <t>CA004</t>
  </si>
  <si>
    <t>0,630T</t>
  </si>
  <si>
    <t>LA003</t>
  </si>
  <si>
    <t>LA004</t>
  </si>
  <si>
    <t>LA005</t>
  </si>
  <si>
    <t>LA006</t>
  </si>
  <si>
    <t>LA007</t>
  </si>
  <si>
    <t>LA008</t>
  </si>
  <si>
    <t>LA009</t>
  </si>
  <si>
    <t>LA019</t>
  </si>
  <si>
    <t>Longe harnais</t>
  </si>
  <si>
    <t>Dec</t>
  </si>
  <si>
    <t>Déc</t>
  </si>
  <si>
    <t>CONTROLES REGLEMENTAIRES AUX FINISSAGES</t>
  </si>
  <si>
    <t>DM5 AQ N° 9273</t>
  </si>
  <si>
    <t>DM5 AQ N° 9274</t>
  </si>
  <si>
    <t>PERSONNEL QUALIFIE AUX CONTROLES REGLEMENTAIRES</t>
  </si>
  <si>
    <t>Instruction de sécurité FINISSAGES</t>
  </si>
  <si>
    <t>Documents de référence AM Fos</t>
  </si>
  <si>
    <t>VERIFICATION REGLEMENTAIRE DES APPAREILS DE LEVAGE ET DE LEURS ACCESSOIRES</t>
  </si>
  <si>
    <t>VERIFICATION DES EQUIPEMENTS DE TRAVAIL</t>
  </si>
  <si>
    <t>DM5 AQ N° 13579</t>
  </si>
  <si>
    <t>DM5 AQ N° 12858</t>
  </si>
  <si>
    <t>LE001</t>
  </si>
  <si>
    <t>LE002</t>
  </si>
  <si>
    <t>Nb de jours av. prochain Ctrl</t>
  </si>
  <si>
    <t>Mousqueton</t>
  </si>
  <si>
    <t>Connecteur ancrage</t>
  </si>
  <si>
    <t>Navette</t>
  </si>
  <si>
    <t>Atelier ARI PCB8</t>
  </si>
  <si>
    <t>PIRL 7</t>
  </si>
  <si>
    <t>ROCHE</t>
  </si>
  <si>
    <t>PIRL 8</t>
  </si>
  <si>
    <t>DA026</t>
  </si>
  <si>
    <t>DA015</t>
  </si>
  <si>
    <t>SWL</t>
  </si>
  <si>
    <t>LA020</t>
  </si>
  <si>
    <t>LA021</t>
  </si>
  <si>
    <t>LA022</t>
  </si>
  <si>
    <t>LA023</t>
  </si>
  <si>
    <t>CA006</t>
  </si>
  <si>
    <t>3T750</t>
  </si>
  <si>
    <t>LA024</t>
  </si>
  <si>
    <t>LA025</t>
  </si>
  <si>
    <t>6T5</t>
  </si>
  <si>
    <t>1Brin</t>
  </si>
  <si>
    <t>DB267</t>
  </si>
  <si>
    <t>DB268</t>
  </si>
  <si>
    <t>DB262</t>
  </si>
  <si>
    <t>LECOMPTE J</t>
  </si>
  <si>
    <t>CB106</t>
  </si>
  <si>
    <t>CB097</t>
  </si>
  <si>
    <t>CB101</t>
  </si>
  <si>
    <t>2T7</t>
  </si>
  <si>
    <t>CB121</t>
  </si>
  <si>
    <t>DB244</t>
  </si>
  <si>
    <t>CB110</t>
  </si>
  <si>
    <t>LC001</t>
  </si>
  <si>
    <t>DC001</t>
  </si>
  <si>
    <t>DC002</t>
  </si>
  <si>
    <t>LK007</t>
  </si>
  <si>
    <t>PIRL 9</t>
  </si>
  <si>
    <t>REBUTEE</t>
  </si>
  <si>
    <t>DELANOE JF</t>
  </si>
  <si>
    <t>Emérillon</t>
  </si>
  <si>
    <t>1T63</t>
  </si>
  <si>
    <t>EK003</t>
  </si>
  <si>
    <t>DK027</t>
  </si>
  <si>
    <t>DK026</t>
  </si>
  <si>
    <t>22T</t>
  </si>
  <si>
    <t>DK028</t>
  </si>
  <si>
    <t>10T</t>
  </si>
  <si>
    <t>Sangle textile</t>
  </si>
  <si>
    <t>EK004</t>
  </si>
  <si>
    <t>EK005</t>
  </si>
  <si>
    <t>SKI</t>
  </si>
  <si>
    <t>EA015</t>
  </si>
  <si>
    <t>ROUSSEL.D</t>
  </si>
  <si>
    <t>LA026</t>
  </si>
  <si>
    <t>LA027</t>
  </si>
  <si>
    <t>LA028</t>
  </si>
  <si>
    <t>LA029</t>
  </si>
  <si>
    <t>LA030</t>
  </si>
  <si>
    <t>LA031</t>
  </si>
  <si>
    <t>LA032</t>
  </si>
  <si>
    <t>LA033</t>
  </si>
  <si>
    <t>1T4</t>
  </si>
  <si>
    <t>LA035</t>
  </si>
  <si>
    <t>LA036</t>
  </si>
  <si>
    <t>LA037</t>
  </si>
  <si>
    <t>LA038</t>
  </si>
  <si>
    <t>LA</t>
  </si>
  <si>
    <t>ANDRE O</t>
  </si>
  <si>
    <t>PIRL 10</t>
  </si>
  <si>
    <t>EK006</t>
  </si>
  <si>
    <t>EK007</t>
  </si>
  <si>
    <t>0,500T</t>
  </si>
  <si>
    <t>0,700T</t>
  </si>
  <si>
    <t>0,800T</t>
  </si>
  <si>
    <t>2,000T</t>
  </si>
  <si>
    <t>2T500</t>
  </si>
  <si>
    <t>PO51</t>
  </si>
  <si>
    <t>PO44</t>
  </si>
  <si>
    <t>LECOMPTE</t>
  </si>
  <si>
    <t>3T400</t>
  </si>
  <si>
    <t>EK008</t>
  </si>
  <si>
    <t>EK009</t>
  </si>
  <si>
    <t>18,5T</t>
  </si>
  <si>
    <t>EK010</t>
  </si>
  <si>
    <t>EK011</t>
  </si>
  <si>
    <t>DK029</t>
  </si>
  <si>
    <t>PIRL 11</t>
  </si>
  <si>
    <t>DK25</t>
  </si>
  <si>
    <t>PIRL 12</t>
  </si>
  <si>
    <t>CTK004</t>
  </si>
  <si>
    <t>EK012</t>
  </si>
  <si>
    <t>EK013</t>
  </si>
  <si>
    <t>elingue</t>
  </si>
  <si>
    <t>EK014</t>
  </si>
  <si>
    <t>EK015</t>
  </si>
  <si>
    <t>DK030</t>
  </si>
  <si>
    <t>DK031</t>
  </si>
  <si>
    <t>BERTRAND F</t>
  </si>
  <si>
    <t>OLIVAREZ</t>
  </si>
  <si>
    <t>3T00</t>
  </si>
  <si>
    <t xml:space="preserve">Elingue </t>
  </si>
  <si>
    <t>EK019</t>
  </si>
  <si>
    <t>EK018</t>
  </si>
  <si>
    <t>EK016</t>
  </si>
  <si>
    <t>EK017</t>
  </si>
  <si>
    <t>EA016</t>
  </si>
  <si>
    <t>EA017</t>
  </si>
  <si>
    <t>EA018</t>
  </si>
  <si>
    <t>EA019</t>
  </si>
  <si>
    <t>Lava P</t>
  </si>
  <si>
    <t>DA028</t>
  </si>
  <si>
    <t>DA029</t>
  </si>
  <si>
    <t>DK033</t>
  </si>
  <si>
    <t>DK034</t>
  </si>
  <si>
    <t>DK035</t>
  </si>
  <si>
    <t>DK032</t>
  </si>
  <si>
    <t>DUMAS.G</t>
  </si>
  <si>
    <t>PETIT.P</t>
  </si>
  <si>
    <t>DA030</t>
  </si>
  <si>
    <t>6T500</t>
  </si>
  <si>
    <t>LA039</t>
  </si>
  <si>
    <t>LA040</t>
  </si>
  <si>
    <t>LA041</t>
  </si>
  <si>
    <t>LA042</t>
  </si>
  <si>
    <t>LA043</t>
  </si>
  <si>
    <t>LA044</t>
  </si>
  <si>
    <t>LA045</t>
  </si>
  <si>
    <t>LA046</t>
  </si>
  <si>
    <t>LA047</t>
  </si>
  <si>
    <t>MARX</t>
  </si>
  <si>
    <t>DD021</t>
  </si>
  <si>
    <t>DD020</t>
  </si>
  <si>
    <t>DD018</t>
  </si>
  <si>
    <t>DD019</t>
  </si>
  <si>
    <t>9T</t>
  </si>
  <si>
    <t>6T</t>
  </si>
  <si>
    <t>ED001</t>
  </si>
  <si>
    <t>ED002</t>
  </si>
  <si>
    <t>ED003</t>
  </si>
  <si>
    <t>ED004</t>
  </si>
  <si>
    <t>ED005</t>
  </si>
  <si>
    <t>ED006</t>
  </si>
  <si>
    <t>ED007</t>
  </si>
  <si>
    <t>0T5</t>
  </si>
  <si>
    <t>ED008</t>
  </si>
  <si>
    <t>ED009</t>
  </si>
  <si>
    <t>1T8</t>
  </si>
  <si>
    <t>ZD008</t>
  </si>
  <si>
    <t>ZD009</t>
  </si>
  <si>
    <t>ZD010</t>
  </si>
  <si>
    <t>ZD011</t>
  </si>
  <si>
    <t>?</t>
  </si>
  <si>
    <t>DC01</t>
  </si>
  <si>
    <t>C</t>
  </si>
  <si>
    <t>O.MAREZ</t>
  </si>
  <si>
    <t>DC02</t>
  </si>
  <si>
    <t>1T325</t>
  </si>
  <si>
    <t>DC03</t>
  </si>
  <si>
    <t>DC04</t>
  </si>
  <si>
    <t>5T000</t>
  </si>
  <si>
    <t>DC005</t>
  </si>
  <si>
    <t>DC006</t>
  </si>
  <si>
    <t>DC007</t>
  </si>
  <si>
    <t>DC008</t>
  </si>
  <si>
    <t>DC09</t>
  </si>
  <si>
    <t>DC010</t>
  </si>
  <si>
    <t>DC011</t>
  </si>
  <si>
    <t>1T220</t>
  </si>
  <si>
    <t>DC12</t>
  </si>
  <si>
    <t>DC13</t>
  </si>
  <si>
    <t xml:space="preserve">Elingue 3m </t>
  </si>
  <si>
    <t xml:space="preserve">Elingue 4m </t>
  </si>
  <si>
    <t>DC14</t>
  </si>
  <si>
    <t>2T000</t>
  </si>
  <si>
    <t xml:space="preserve">Elingue 6m </t>
  </si>
  <si>
    <t>11T000</t>
  </si>
  <si>
    <t>DC15</t>
  </si>
  <si>
    <t>DC16</t>
  </si>
  <si>
    <t>DC17</t>
  </si>
  <si>
    <t xml:space="preserve">Elingue 2m </t>
  </si>
  <si>
    <t>DK19</t>
  </si>
  <si>
    <t>0T500</t>
  </si>
  <si>
    <t>CC001</t>
  </si>
  <si>
    <t>3T250</t>
  </si>
  <si>
    <t>CC002</t>
  </si>
  <si>
    <t>CC003</t>
  </si>
  <si>
    <t>4T000</t>
  </si>
  <si>
    <t>LC002</t>
  </si>
  <si>
    <t xml:space="preserve">Pince tole </t>
  </si>
  <si>
    <t>3T000</t>
  </si>
  <si>
    <t>0,5T</t>
  </si>
  <si>
    <t>ZD012</t>
  </si>
  <si>
    <t>EK21</t>
  </si>
  <si>
    <t>3t400</t>
  </si>
  <si>
    <t>non trouvée</t>
  </si>
  <si>
    <t>DA031</t>
  </si>
  <si>
    <t>EA011</t>
  </si>
  <si>
    <t>EA014</t>
  </si>
  <si>
    <t>8T5</t>
  </si>
  <si>
    <t>EA009</t>
  </si>
  <si>
    <t>DK036</t>
  </si>
  <si>
    <t>LA048</t>
  </si>
  <si>
    <t>LA049</t>
  </si>
  <si>
    <t>LA050</t>
  </si>
  <si>
    <t>LA051</t>
  </si>
  <si>
    <t>LUQUE.R</t>
  </si>
  <si>
    <t>LA052</t>
  </si>
  <si>
    <t xml:space="preserve">non trouvé </t>
  </si>
  <si>
    <t>SB001</t>
  </si>
  <si>
    <t>1T6</t>
  </si>
  <si>
    <t>BERTRAND</t>
  </si>
  <si>
    <t>dec-15</t>
  </si>
  <si>
    <t>EK020</t>
  </si>
  <si>
    <t>EK022</t>
  </si>
  <si>
    <t>ZD013</t>
  </si>
  <si>
    <t>Elingue  4 brins</t>
  </si>
  <si>
    <t>ZD014</t>
  </si>
  <si>
    <t>750 kgs</t>
  </si>
  <si>
    <t>ZD015</t>
  </si>
  <si>
    <t>CB122</t>
  </si>
  <si>
    <t>CB123</t>
  </si>
  <si>
    <t>CB124</t>
  </si>
  <si>
    <t>CB125</t>
  </si>
  <si>
    <t>CB126</t>
  </si>
  <si>
    <t>CB127</t>
  </si>
  <si>
    <t>CB128</t>
  </si>
  <si>
    <t>CB129</t>
  </si>
  <si>
    <t>LD010</t>
  </si>
  <si>
    <t xml:space="preserve">1T </t>
  </si>
  <si>
    <t>LD011</t>
  </si>
  <si>
    <t>LD012</t>
  </si>
  <si>
    <t>LD013</t>
  </si>
  <si>
    <t>LD014</t>
  </si>
  <si>
    <t>LD015</t>
  </si>
  <si>
    <t>LD016</t>
  </si>
  <si>
    <t>2T5</t>
  </si>
  <si>
    <t>LD018</t>
  </si>
  <si>
    <t>LD019</t>
  </si>
  <si>
    <t>LD020</t>
  </si>
  <si>
    <t>LD021</t>
  </si>
  <si>
    <t>LD022</t>
  </si>
  <si>
    <t>LD023</t>
  </si>
  <si>
    <t>Pince a toles</t>
  </si>
  <si>
    <t>750Kgs</t>
  </si>
  <si>
    <t>500kgs</t>
  </si>
  <si>
    <t>LD017</t>
  </si>
  <si>
    <t>DD025</t>
  </si>
  <si>
    <t>DD015</t>
  </si>
  <si>
    <t>DD016</t>
  </si>
  <si>
    <t>DD017</t>
  </si>
  <si>
    <t>DD022</t>
  </si>
  <si>
    <t>DD023</t>
  </si>
  <si>
    <t>DD024</t>
  </si>
  <si>
    <t>EK023</t>
  </si>
  <si>
    <t>EK024</t>
  </si>
  <si>
    <t>EK025</t>
  </si>
  <si>
    <t xml:space="preserve">non trouvée </t>
  </si>
  <si>
    <t>EK026</t>
  </si>
  <si>
    <t>2T00</t>
  </si>
  <si>
    <t>electroaimant</t>
  </si>
  <si>
    <t>LOPEZ F</t>
  </si>
  <si>
    <t>Cailleux D</t>
  </si>
  <si>
    <t>2,5T</t>
  </si>
  <si>
    <t>DE025</t>
  </si>
  <si>
    <t>DE026</t>
  </si>
  <si>
    <t>DE027</t>
  </si>
  <si>
    <t>8,5T</t>
  </si>
  <si>
    <t>DE1</t>
  </si>
  <si>
    <t>Pince Tôle</t>
  </si>
  <si>
    <t>DA032</t>
  </si>
  <si>
    <t>elingue ronde sans fin</t>
  </si>
  <si>
    <t>8114 / 489</t>
  </si>
  <si>
    <t>8780 / 2514</t>
  </si>
  <si>
    <t>Olivarez.G</t>
  </si>
  <si>
    <t>NON TROUVE</t>
  </si>
  <si>
    <t>0,7T</t>
  </si>
  <si>
    <t>DA14</t>
  </si>
  <si>
    <t>DE1904</t>
  </si>
  <si>
    <t>DE1903</t>
  </si>
  <si>
    <t>DE1901</t>
  </si>
  <si>
    <t>DE1902</t>
  </si>
  <si>
    <t>DK2001</t>
  </si>
  <si>
    <t>DK2002</t>
  </si>
  <si>
    <t>DK2003</t>
  </si>
  <si>
    <t>DK2004</t>
  </si>
  <si>
    <t>Elingue ronde sans fin</t>
  </si>
  <si>
    <t>Dk2005</t>
  </si>
  <si>
    <t>DK2006</t>
  </si>
  <si>
    <t>DK2007</t>
  </si>
  <si>
    <t>DK2008</t>
  </si>
  <si>
    <t>DK2009</t>
  </si>
  <si>
    <t>DK2010</t>
  </si>
  <si>
    <t>DK2011</t>
  </si>
  <si>
    <t>DK2012</t>
  </si>
  <si>
    <t>Po</t>
  </si>
  <si>
    <t>po</t>
  </si>
  <si>
    <t>Skin</t>
  </si>
  <si>
    <t>8T</t>
  </si>
  <si>
    <t>DK2013</t>
  </si>
  <si>
    <t>DK2014</t>
  </si>
  <si>
    <t>DK2015</t>
  </si>
  <si>
    <t>DK2016</t>
  </si>
  <si>
    <t>DK2017</t>
  </si>
  <si>
    <t>DK2018</t>
  </si>
  <si>
    <t>DK2019</t>
  </si>
  <si>
    <t>DK2020</t>
  </si>
  <si>
    <t>Elingue textile</t>
  </si>
  <si>
    <t>L1 001</t>
  </si>
  <si>
    <t>VAN S</t>
  </si>
  <si>
    <t>L1 002</t>
  </si>
  <si>
    <t>1,2 T</t>
  </si>
  <si>
    <t>0,63T</t>
  </si>
  <si>
    <t>Grippe-tôle</t>
  </si>
  <si>
    <t>Manille avec Vis</t>
  </si>
  <si>
    <t>4,75T</t>
  </si>
  <si>
    <t>C1 004</t>
  </si>
  <si>
    <t>C1 005</t>
  </si>
  <si>
    <t>0,75T</t>
  </si>
  <si>
    <t>C1 006</t>
  </si>
  <si>
    <t>C1 007</t>
  </si>
  <si>
    <t>Pince tôle</t>
  </si>
  <si>
    <t>50Kg</t>
  </si>
  <si>
    <t>Elingue 4 brins acier</t>
  </si>
  <si>
    <t>Elingue acier 3M 1 brin</t>
  </si>
  <si>
    <t>Elingue acier 2M 1 brin</t>
  </si>
  <si>
    <t>Elingue acier 4M 1 brin</t>
  </si>
  <si>
    <t>Manille à visser</t>
  </si>
  <si>
    <t>Pince à tôle 0-20mm</t>
  </si>
  <si>
    <t>Pince à tôle</t>
  </si>
  <si>
    <t>Grippe tôle</t>
  </si>
  <si>
    <t>RF1</t>
  </si>
  <si>
    <t>LD024</t>
  </si>
  <si>
    <t>LD025</t>
  </si>
  <si>
    <t>11/05/201</t>
  </si>
  <si>
    <t>Elingue acier 1 brin</t>
  </si>
  <si>
    <t>P086</t>
  </si>
  <si>
    <t>ZD016</t>
  </si>
  <si>
    <t>C1 009</t>
  </si>
  <si>
    <t>C1 010</t>
  </si>
  <si>
    <t>C1 011</t>
  </si>
  <si>
    <t>DC003</t>
  </si>
  <si>
    <t>DC004</t>
  </si>
  <si>
    <t xml:space="preserve">Anneau de levage </t>
  </si>
  <si>
    <t>DC009</t>
  </si>
  <si>
    <t>SC001</t>
  </si>
  <si>
    <t>SC002</t>
  </si>
  <si>
    <t>Olivarez G</t>
  </si>
  <si>
    <t>500kg</t>
  </si>
  <si>
    <t>LECOMPTE j</t>
  </si>
  <si>
    <t>DK2024</t>
  </si>
  <si>
    <t>DK2025</t>
  </si>
  <si>
    <t>PIRL 13</t>
  </si>
  <si>
    <t>DK26</t>
  </si>
  <si>
    <t xml:space="preserve">PIRL 14 </t>
  </si>
  <si>
    <t>DK27</t>
  </si>
  <si>
    <t>Elingue œillet</t>
  </si>
  <si>
    <t>DK2026</t>
  </si>
  <si>
    <t>DK2027</t>
  </si>
  <si>
    <t>DK2028</t>
  </si>
  <si>
    <t>DK2029</t>
  </si>
  <si>
    <t>DK2030</t>
  </si>
  <si>
    <t>DK2021</t>
  </si>
  <si>
    <t>Elingue Tresse</t>
  </si>
  <si>
    <t>14T</t>
  </si>
  <si>
    <t>DK2022</t>
  </si>
  <si>
    <t>DK2023</t>
  </si>
  <si>
    <t>DE1906</t>
  </si>
  <si>
    <t>DE1907</t>
  </si>
  <si>
    <t>12T</t>
  </si>
  <si>
    <t>DE1908</t>
  </si>
  <si>
    <t>DE1909</t>
  </si>
  <si>
    <t>DE1910</t>
  </si>
  <si>
    <t>17T</t>
  </si>
  <si>
    <t>DE1913</t>
  </si>
  <si>
    <t>DE1914</t>
  </si>
  <si>
    <t>DE1915</t>
  </si>
  <si>
    <t>DE1916</t>
  </si>
  <si>
    <t>25T</t>
  </si>
  <si>
    <t>DK2031</t>
  </si>
  <si>
    <t xml:space="preserve">chaine apparaux Mors </t>
  </si>
  <si>
    <t>11T2</t>
  </si>
  <si>
    <t>2 BR</t>
  </si>
  <si>
    <t>DK2032</t>
  </si>
  <si>
    <t>PAINSEC J</t>
  </si>
  <si>
    <t>chaine apparaux Capots SECH 4/5</t>
  </si>
  <si>
    <t>4 BR</t>
  </si>
  <si>
    <t>2T3</t>
  </si>
  <si>
    <t>DK2045</t>
  </si>
  <si>
    <t>MERAD I</t>
  </si>
  <si>
    <t>Elingue tubulaire Vert</t>
  </si>
  <si>
    <t>DK2046</t>
  </si>
  <si>
    <t>DK2047</t>
  </si>
  <si>
    <t>JURLINA</t>
  </si>
  <si>
    <t>JURLINA P.</t>
  </si>
  <si>
    <t xml:space="preserve">Elingue en sangle plate </t>
  </si>
  <si>
    <t>Diamètre</t>
  </si>
  <si>
    <t>Longueur</t>
  </si>
  <si>
    <t>N° identification Arcelormittal</t>
  </si>
  <si>
    <t>Tresse</t>
  </si>
  <si>
    <t>6,5T</t>
  </si>
  <si>
    <t>Grippe tole</t>
  </si>
  <si>
    <t>3,8T</t>
  </si>
  <si>
    <t>Dk2048</t>
  </si>
  <si>
    <t>DK124</t>
  </si>
  <si>
    <t>DK2049</t>
  </si>
  <si>
    <t>DK1052</t>
  </si>
  <si>
    <t>DK115</t>
  </si>
  <si>
    <t>DEC E</t>
  </si>
  <si>
    <t>Bac4</t>
  </si>
  <si>
    <t>PIRL 15</t>
  </si>
  <si>
    <t>PIRL 16</t>
  </si>
  <si>
    <t>CT005</t>
  </si>
  <si>
    <t>CT006</t>
  </si>
  <si>
    <t>C1001</t>
  </si>
  <si>
    <t>C1002</t>
  </si>
  <si>
    <t>C1003</t>
  </si>
  <si>
    <t>DC10</t>
  </si>
  <si>
    <t>Manille à vis amovible</t>
  </si>
  <si>
    <t>11727T504</t>
  </si>
  <si>
    <t>12159T446</t>
  </si>
  <si>
    <t>12159T447</t>
  </si>
  <si>
    <t>Elingue métallique</t>
  </si>
  <si>
    <t>4M</t>
  </si>
  <si>
    <t>2M</t>
  </si>
  <si>
    <t>8M</t>
  </si>
  <si>
    <t>L1001</t>
  </si>
  <si>
    <t>L1002</t>
  </si>
  <si>
    <t>L1003</t>
  </si>
  <si>
    <t>Manille à vis</t>
  </si>
  <si>
    <t>L1004</t>
  </si>
  <si>
    <t>L1005</t>
  </si>
  <si>
    <t>L1006</t>
  </si>
  <si>
    <t>L1007</t>
  </si>
  <si>
    <t>L1008</t>
  </si>
  <si>
    <t>L1009</t>
  </si>
  <si>
    <t>L1010</t>
  </si>
  <si>
    <t>L1011</t>
  </si>
  <si>
    <t>L1012</t>
  </si>
  <si>
    <t>L1013</t>
  </si>
  <si>
    <t>L1014</t>
  </si>
  <si>
    <t>12259T340</t>
  </si>
  <si>
    <t>12259T341</t>
  </si>
  <si>
    <t>12259T444</t>
  </si>
  <si>
    <t>0,5M</t>
  </si>
  <si>
    <t>1M</t>
  </si>
  <si>
    <t>FI2023E001</t>
  </si>
  <si>
    <t>6M</t>
  </si>
  <si>
    <t>FI</t>
  </si>
  <si>
    <t>FI2023E002</t>
  </si>
  <si>
    <t>FI2023E003</t>
  </si>
  <si>
    <t>FI2023E004</t>
  </si>
  <si>
    <t>FI23E005</t>
  </si>
  <si>
    <t>FI23E007</t>
  </si>
  <si>
    <t>FI23E006</t>
  </si>
  <si>
    <t>FI23E008</t>
  </si>
  <si>
    <t>FI23E009</t>
  </si>
  <si>
    <t>FI23E010</t>
  </si>
  <si>
    <t>FI23E011</t>
  </si>
  <si>
    <t>FI23E012</t>
  </si>
  <si>
    <t>FI23E013</t>
  </si>
  <si>
    <t>FI23E014</t>
  </si>
  <si>
    <t>FI23E015</t>
  </si>
  <si>
    <t>FI23E016</t>
  </si>
  <si>
    <t>FI23E017</t>
  </si>
  <si>
    <t>FI23E018</t>
  </si>
  <si>
    <t>FI23E019</t>
  </si>
  <si>
    <t>FI23E020</t>
  </si>
  <si>
    <t>FI23E021</t>
  </si>
  <si>
    <t>FI23E022</t>
  </si>
  <si>
    <t>FI23E023</t>
  </si>
  <si>
    <t>FI23E024</t>
  </si>
  <si>
    <t>FI23E025</t>
  </si>
  <si>
    <t>FI23E026</t>
  </si>
  <si>
    <t>FI23E027</t>
  </si>
  <si>
    <t>FI23E028</t>
  </si>
  <si>
    <t>FI23E029</t>
  </si>
  <si>
    <t>FI23E033</t>
  </si>
  <si>
    <t>FI23E034</t>
  </si>
  <si>
    <t>FI23E032</t>
  </si>
  <si>
    <t>FI23E031</t>
  </si>
  <si>
    <t>FI23E030</t>
  </si>
  <si>
    <t>deC</t>
  </si>
  <si>
    <t>dEC</t>
  </si>
  <si>
    <t>²</t>
  </si>
  <si>
    <t xml:space="preserve">Anneau de retournement DSR-UP M16 2T L,27STD </t>
  </si>
  <si>
    <t>Anneau de levage HR M16</t>
  </si>
  <si>
    <t>Manille LYRE HR Powertex</t>
  </si>
  <si>
    <t>4T75</t>
  </si>
  <si>
    <t>Elingues</t>
  </si>
  <si>
    <t>Textile</t>
  </si>
  <si>
    <t>plate</t>
  </si>
  <si>
    <t>sans fin(ronde)</t>
  </si>
  <si>
    <r>
      <t>.</t>
    </r>
    <r>
      <rPr>
        <sz val="12"/>
        <rFont val="Arial"/>
        <family val="2"/>
      </rPr>
      <t xml:space="preserve"> Élingues, cordes, chaînes, estropes.</t>
    </r>
  </si>
  <si>
    <r>
      <t>.</t>
    </r>
    <r>
      <rPr>
        <sz val="12"/>
        <rFont val="Arial"/>
        <family val="2"/>
      </rPr>
      <t xml:space="preserve"> Manilles, anneaux de levage.</t>
    </r>
  </si>
  <si>
    <r>
      <t>.</t>
    </r>
    <r>
      <rPr>
        <sz val="12"/>
        <rFont val="Arial"/>
        <family val="2"/>
      </rPr>
      <t xml:space="preserve"> Échelles, escabeaux.</t>
    </r>
  </si>
  <si>
    <r>
      <t>.</t>
    </r>
    <r>
      <rPr>
        <sz val="12"/>
        <rFont val="Arial"/>
        <family val="2"/>
      </rPr>
      <t xml:space="preserve"> Machines portatives (pneumatiques et électriques),</t>
    </r>
  </si>
  <si>
    <r>
      <t>.</t>
    </r>
    <r>
      <rPr>
        <sz val="12"/>
        <rFont val="Arial"/>
        <family val="2"/>
      </rPr>
      <t xml:space="preserve"> Palans,</t>
    </r>
  </si>
  <si>
    <r>
      <t>.</t>
    </r>
    <r>
      <rPr>
        <sz val="12"/>
        <rFont val="Arial"/>
        <family val="2"/>
      </rPr>
      <t xml:space="preserve"> Poste à souder, plasma, rallonges électriques.</t>
    </r>
  </si>
  <si>
    <r>
      <t>.</t>
    </r>
    <r>
      <rPr>
        <sz val="12"/>
        <rFont val="Arial"/>
        <family val="2"/>
      </rPr>
      <t xml:space="preserve"> Stocks de cartouches filtrantes (date de péremption).</t>
    </r>
  </si>
  <si>
    <r>
      <t>.</t>
    </r>
    <r>
      <rPr>
        <sz val="12"/>
        <rFont val="Arial"/>
        <family val="2"/>
      </rPr>
      <t xml:space="preserve"> Matériel suivi et contrôlé par l’atelier ARI  PCB7.</t>
    </r>
  </si>
  <si>
    <r>
      <t>.</t>
    </r>
    <r>
      <rPr>
        <sz val="12"/>
        <rFont val="Arial"/>
        <family val="2"/>
      </rPr>
      <t xml:space="preserve"> Systèmes de protection individuelle contre les chutes en hauteur   (harnais, longes, "stop chute", …).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</si>
</sst>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;@"/>
    <numFmt numFmtId="165" formatCode="[$-40C]mmmm\-yy;@"/>
  </numFmts>
  <fonts count="1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22"/>
      <name val="Arial"/>
      <family val="2"/>
    </font>
    <font>
      <sz val="16"/>
      <name val="Arial"/>
      <family val="2"/>
    </font>
    <font>
      <sz val="18"/>
      <name val="Arial"/>
      <family val="2"/>
    </font>
    <font>
      <sz val="24"/>
      <name val="Arial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14"/>
      <name val="Arial"/>
      <family val="2"/>
    </font>
    <font>
      <u/>
      <sz val="14"/>
      <color indexed="12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n">
        <color theme="8" tint="0.79998168889431442"/>
      </bottom>
      <diagonal/>
    </border>
    <border>
      <left/>
      <right/>
      <top style="thin">
        <color theme="8" tint="0.79998168889431442"/>
      </top>
      <bottom style="thin">
        <color theme="8" tint="0.79998168889431442"/>
      </bottom>
      <diagonal/>
    </border>
    <border>
      <left/>
      <right/>
      <top style="thin">
        <color theme="8" tint="0.79998168889431442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77">
    <xf numFmtId="0" fontId="0" fillId="0" borderId="0" xfId="0"/>
    <xf numFmtId="0" fontId="7" fillId="0" borderId="0" xfId="0" applyFont="1" applyAlignment="1"/>
    <xf numFmtId="0" fontId="0" fillId="0" borderId="0" xfId="0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5" fillId="0" borderId="0" xfId="0" applyFont="1" applyAlignment="1">
      <alignment vertical="center" wrapText="1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Protection="1">
      <protection locked="0"/>
    </xf>
    <xf numFmtId="0" fontId="0" fillId="0" borderId="0" xfId="0" applyFill="1" applyBorder="1" applyAlignment="1" applyProtection="1">
      <alignment horizontal="center" vertical="center" wrapText="1"/>
      <protection locked="0"/>
    </xf>
    <xf numFmtId="0" fontId="0" fillId="0" borderId="0" xfId="0" applyFill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Fill="1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vertical="center"/>
      <protection locked="0"/>
    </xf>
    <xf numFmtId="0" fontId="0" fillId="0" borderId="0" xfId="0" applyFill="1" applyBorder="1" applyAlignment="1" applyProtection="1">
      <alignment horizontal="center" vertical="center"/>
      <protection locked="0"/>
    </xf>
    <xf numFmtId="0" fontId="0" fillId="4" borderId="0" xfId="0" applyFill="1" applyBorder="1" applyAlignment="1" applyProtection="1">
      <alignment horizontal="center" vertical="center" wrapText="1"/>
    </xf>
    <xf numFmtId="0" fontId="0" fillId="4" borderId="0" xfId="0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/>
    </xf>
    <xf numFmtId="14" fontId="0" fillId="0" borderId="0" xfId="0" applyNumberFormat="1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horizontal="center" vertical="center" wrapText="1" shrinkToFit="1"/>
      <protection locked="0"/>
    </xf>
    <xf numFmtId="0" fontId="0" fillId="0" borderId="0" xfId="0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1" fillId="5" borderId="0" xfId="0" applyFont="1" applyFill="1" applyAlignment="1" applyProtection="1">
      <alignment horizontal="center" vertical="center"/>
    </xf>
    <xf numFmtId="0" fontId="0" fillId="6" borderId="7" xfId="0" applyFill="1" applyBorder="1" applyAlignment="1" applyProtection="1">
      <alignment vertical="center"/>
      <protection locked="0"/>
    </xf>
    <xf numFmtId="0" fontId="0" fillId="6" borderId="8" xfId="0" applyFill="1" applyBorder="1" applyAlignment="1" applyProtection="1">
      <alignment horizontal="center" vertical="center" wrapText="1"/>
      <protection locked="0"/>
    </xf>
    <xf numFmtId="0" fontId="0" fillId="6" borderId="9" xfId="0" applyFill="1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0" fillId="6" borderId="9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13" fillId="0" borderId="0" xfId="1" applyFont="1" applyAlignment="1" applyProtection="1">
      <alignment horizontal="center" vertical="center"/>
    </xf>
    <xf numFmtId="0" fontId="12" fillId="0" borderId="0" xfId="0" applyFont="1"/>
    <xf numFmtId="0" fontId="9" fillId="0" borderId="10" xfId="0" applyFont="1" applyFill="1" applyBorder="1" applyAlignment="1"/>
    <xf numFmtId="0" fontId="8" fillId="0" borderId="11" xfId="0" applyFont="1" applyFill="1" applyBorder="1" applyAlignment="1"/>
    <xf numFmtId="17" fontId="0" fillId="4" borderId="0" xfId="0" applyNumberFormat="1" applyFill="1" applyBorder="1" applyAlignment="1" applyProtection="1">
      <alignment horizontal="center" vertical="center" wrapText="1"/>
      <protection locked="0"/>
    </xf>
    <xf numFmtId="1" fontId="1" fillId="0" borderId="7" xfId="0" applyNumberFormat="1" applyFont="1" applyFill="1" applyBorder="1" applyAlignment="1" applyProtection="1">
      <alignment horizontal="center" vertical="center"/>
    </xf>
    <xf numFmtId="0" fontId="0" fillId="4" borderId="0" xfId="0" applyFill="1" applyBorder="1" applyAlignment="1" applyProtection="1">
      <alignment vertical="center" wrapText="1"/>
      <protection locked="0"/>
    </xf>
    <xf numFmtId="14" fontId="0" fillId="4" borderId="0" xfId="0" applyNumberFormat="1" applyFill="1" applyBorder="1" applyAlignment="1" applyProtection="1">
      <alignment vertical="center" wrapText="1"/>
      <protection locked="0"/>
    </xf>
    <xf numFmtId="0" fontId="14" fillId="4" borderId="5" xfId="0" applyFont="1" applyFill="1" applyBorder="1" applyAlignment="1" applyProtection="1">
      <alignment horizontal="center" vertical="center" wrapText="1"/>
      <protection locked="0"/>
    </xf>
    <xf numFmtId="0" fontId="14" fillId="4" borderId="0" xfId="0" applyFont="1" applyFill="1" applyBorder="1" applyAlignment="1" applyProtection="1">
      <alignment vertical="center" wrapText="1"/>
      <protection locked="0"/>
    </xf>
    <xf numFmtId="0" fontId="14" fillId="4" borderId="0" xfId="0" applyFont="1" applyFill="1" applyBorder="1" applyAlignment="1" applyProtection="1">
      <alignment horizontal="center" vertical="center" wrapText="1"/>
      <protection locked="0"/>
    </xf>
    <xf numFmtId="0" fontId="14" fillId="4" borderId="3" xfId="0" applyFont="1" applyFill="1" applyBorder="1" applyAlignment="1" applyProtection="1">
      <alignment horizontal="left" vertical="center" wrapText="1"/>
      <protection locked="0"/>
    </xf>
    <xf numFmtId="0" fontId="14" fillId="4" borderId="0" xfId="0" applyFont="1" applyFill="1" applyBorder="1" applyAlignment="1" applyProtection="1">
      <alignment horizontal="left" vertical="center" wrapText="1"/>
      <protection locked="0"/>
    </xf>
    <xf numFmtId="0" fontId="0" fillId="9" borderId="0" xfId="0" applyFill="1" applyAlignment="1" applyProtection="1">
      <alignment horizontal="center" vertical="center"/>
      <protection locked="0"/>
    </xf>
    <xf numFmtId="14" fontId="0" fillId="9" borderId="0" xfId="0" applyNumberFormat="1" applyFill="1" applyAlignment="1" applyProtection="1">
      <alignment horizontal="center" vertical="center"/>
      <protection locked="0"/>
    </xf>
    <xf numFmtId="0" fontId="0" fillId="0" borderId="8" xfId="0" applyFill="1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4" borderId="8" xfId="0" applyFill="1" applyBorder="1" applyAlignment="1" applyProtection="1">
      <alignment horizontal="center" vertical="center" wrapText="1"/>
      <protection locked="0"/>
    </xf>
    <xf numFmtId="14" fontId="0" fillId="0" borderId="8" xfId="0" applyNumberFormat="1" applyBorder="1" applyAlignment="1" applyProtection="1">
      <alignment horizontal="center" vertical="center"/>
      <protection locked="0"/>
    </xf>
    <xf numFmtId="0" fontId="0" fillId="9" borderId="6" xfId="0" applyFill="1" applyBorder="1" applyAlignment="1" applyProtection="1">
      <alignment horizontal="center" vertical="center"/>
      <protection locked="0"/>
    </xf>
    <xf numFmtId="14" fontId="0" fillId="9" borderId="6" xfId="0" applyNumberFormat="1" applyFill="1" applyBorder="1" applyAlignment="1" applyProtection="1">
      <alignment horizontal="center" vertical="center"/>
      <protection locked="0"/>
    </xf>
    <xf numFmtId="0" fontId="0" fillId="11" borderId="8" xfId="0" applyFill="1" applyBorder="1" applyAlignment="1" applyProtection="1">
      <alignment horizontal="center" vertical="center" wrapText="1"/>
      <protection locked="0"/>
    </xf>
    <xf numFmtId="0" fontId="14" fillId="11" borderId="8" xfId="0" applyFont="1" applyFill="1" applyBorder="1" applyAlignment="1" applyProtection="1">
      <alignment horizontal="center" vertical="center"/>
      <protection locked="0"/>
    </xf>
    <xf numFmtId="0" fontId="0" fillId="11" borderId="8" xfId="0" applyFill="1" applyBorder="1" applyAlignment="1" applyProtection="1">
      <alignment horizontal="center" vertical="center" wrapText="1"/>
    </xf>
    <xf numFmtId="0" fontId="0" fillId="11" borderId="8" xfId="0" applyFill="1" applyBorder="1" applyAlignment="1" applyProtection="1">
      <alignment horizontal="center" vertical="center"/>
      <protection locked="0"/>
    </xf>
    <xf numFmtId="14" fontId="0" fillId="11" borderId="8" xfId="0" applyNumberFormat="1" applyFill="1" applyBorder="1" applyAlignment="1" applyProtection="1">
      <alignment horizontal="center" vertical="center" wrapText="1"/>
      <protection locked="0"/>
    </xf>
    <xf numFmtId="0" fontId="14" fillId="11" borderId="8" xfId="0" applyFont="1" applyFill="1" applyBorder="1" applyAlignment="1" applyProtection="1">
      <alignment horizontal="center" vertical="center" wrapText="1"/>
      <protection locked="0"/>
    </xf>
    <xf numFmtId="0" fontId="14" fillId="11" borderId="8" xfId="0" applyFont="1" applyFill="1" applyBorder="1" applyAlignment="1" applyProtection="1">
      <alignment horizontal="center" vertical="center" wrapText="1"/>
    </xf>
    <xf numFmtId="14" fontId="14" fillId="11" borderId="8" xfId="0" applyNumberFormat="1" applyFont="1" applyFill="1" applyBorder="1" applyAlignment="1" applyProtection="1">
      <alignment horizontal="center" vertical="center" wrapText="1"/>
      <protection locked="0"/>
    </xf>
    <xf numFmtId="14" fontId="14" fillId="11" borderId="8" xfId="0" applyNumberFormat="1" applyFont="1" applyFill="1" applyBorder="1" applyAlignment="1" applyProtection="1">
      <alignment horizontal="center" vertical="center"/>
      <protection locked="0"/>
    </xf>
    <xf numFmtId="0" fontId="0" fillId="4" borderId="8" xfId="0" applyFill="1" applyBorder="1" applyAlignment="1" applyProtection="1">
      <alignment vertical="center" wrapText="1"/>
      <protection locked="0"/>
    </xf>
    <xf numFmtId="0" fontId="0" fillId="4" borderId="8" xfId="0" applyFill="1" applyBorder="1" applyAlignment="1" applyProtection="1">
      <alignment horizontal="left" vertical="center" wrapText="1"/>
      <protection locked="0"/>
    </xf>
    <xf numFmtId="0" fontId="14" fillId="4" borderId="8" xfId="0" applyFont="1" applyFill="1" applyBorder="1" applyAlignment="1" applyProtection="1">
      <alignment horizontal="left" vertical="center" wrapText="1"/>
      <protection locked="0"/>
    </xf>
    <xf numFmtId="17" fontId="0" fillId="4" borderId="8" xfId="0" applyNumberFormat="1" applyFill="1" applyBorder="1" applyAlignment="1" applyProtection="1">
      <alignment horizontal="center" vertical="center" wrapText="1"/>
      <protection locked="0"/>
    </xf>
    <xf numFmtId="0" fontId="10" fillId="4" borderId="8" xfId="0" applyFont="1" applyFill="1" applyBorder="1" applyAlignment="1" applyProtection="1">
      <alignment horizontal="center" vertical="center" wrapText="1"/>
      <protection locked="0"/>
    </xf>
    <xf numFmtId="0" fontId="14" fillId="4" borderId="8" xfId="0" applyFont="1" applyFill="1" applyBorder="1" applyAlignment="1" applyProtection="1">
      <alignment horizontal="center" vertical="center" wrapText="1"/>
      <protection locked="0"/>
    </xf>
    <xf numFmtId="14" fontId="0" fillId="4" borderId="8" xfId="0" applyNumberFormat="1" applyFill="1" applyBorder="1" applyAlignment="1" applyProtection="1">
      <alignment vertical="center" wrapText="1"/>
      <protection locked="0"/>
    </xf>
    <xf numFmtId="0" fontId="0" fillId="8" borderId="8" xfId="0" applyFill="1" applyBorder="1" applyAlignment="1" applyProtection="1">
      <alignment vertical="center" wrapText="1"/>
      <protection locked="0"/>
    </xf>
    <xf numFmtId="0" fontId="14" fillId="4" borderId="8" xfId="0" applyFont="1" applyFill="1" applyBorder="1" applyAlignment="1" applyProtection="1">
      <alignment vertical="center" wrapText="1"/>
      <protection locked="0"/>
    </xf>
    <xf numFmtId="0" fontId="4" fillId="2" borderId="8" xfId="0" applyFont="1" applyFill="1" applyBorder="1" applyAlignment="1" applyProtection="1">
      <alignment horizontal="center" vertical="center" wrapText="1"/>
      <protection locked="0"/>
    </xf>
    <xf numFmtId="0" fontId="10" fillId="4" borderId="8" xfId="0" applyFont="1" applyFill="1" applyBorder="1" applyAlignment="1" applyProtection="1">
      <alignment horizontal="left" vertical="center" wrapText="1"/>
      <protection locked="0"/>
    </xf>
    <xf numFmtId="0" fontId="0" fillId="9" borderId="0" xfId="0" applyFill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vertical="center"/>
      <protection locked="0"/>
    </xf>
    <xf numFmtId="0" fontId="0" fillId="0" borderId="0" xfId="0" applyFill="1" applyAlignment="1" applyProtection="1">
      <alignment horizontal="center" vertical="center" wrapText="1"/>
    </xf>
    <xf numFmtId="0" fontId="10" fillId="11" borderId="8" xfId="0" applyFont="1" applyFill="1" applyBorder="1" applyAlignment="1" applyProtection="1">
      <alignment horizontal="center" vertical="center"/>
      <protection locked="0"/>
    </xf>
    <xf numFmtId="14" fontId="0" fillId="11" borderId="8" xfId="0" applyNumberFormat="1" applyFill="1" applyBorder="1" applyAlignment="1" applyProtection="1">
      <alignment horizontal="center" vertical="center"/>
      <protection locked="0"/>
    </xf>
    <xf numFmtId="0" fontId="10" fillId="11" borderId="8" xfId="0" applyFont="1" applyFill="1" applyBorder="1" applyAlignment="1" applyProtection="1">
      <alignment horizontal="center" vertical="center" wrapText="1"/>
      <protection locked="0"/>
    </xf>
    <xf numFmtId="11" fontId="0" fillId="11" borderId="8" xfId="0" applyNumberFormat="1" applyFill="1" applyBorder="1" applyAlignment="1" applyProtection="1">
      <alignment horizontal="center" vertical="center" wrapText="1"/>
      <protection locked="0"/>
    </xf>
    <xf numFmtId="0" fontId="15" fillId="11" borderId="8" xfId="0" applyFont="1" applyFill="1" applyBorder="1" applyAlignment="1" applyProtection="1">
      <alignment horizontal="center" vertical="center"/>
      <protection locked="0"/>
    </xf>
    <xf numFmtId="0" fontId="15" fillId="11" borderId="8" xfId="0" applyFont="1" applyFill="1" applyBorder="1" applyAlignment="1" applyProtection="1">
      <alignment horizontal="center" vertical="center" wrapText="1"/>
    </xf>
    <xf numFmtId="14" fontId="15" fillId="11" borderId="8" xfId="0" applyNumberFormat="1" applyFont="1" applyFill="1" applyBorder="1" applyAlignment="1" applyProtection="1">
      <alignment horizontal="center" vertical="center"/>
      <protection locked="0"/>
    </xf>
    <xf numFmtId="14" fontId="0" fillId="11" borderId="8" xfId="0" applyNumberFormat="1" applyFill="1" applyBorder="1" applyAlignment="1" applyProtection="1">
      <alignment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1" fillId="11" borderId="8" xfId="0" applyFont="1" applyFill="1" applyBorder="1" applyAlignment="1" applyProtection="1">
      <alignment horizontal="center" vertical="center"/>
      <protection locked="0"/>
    </xf>
    <xf numFmtId="0" fontId="0" fillId="0" borderId="8" xfId="0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0" fontId="0" fillId="0" borderId="9" xfId="0" applyBorder="1" applyAlignment="1" applyProtection="1">
      <alignment horizontal="center" vertical="center"/>
      <protection locked="0"/>
    </xf>
    <xf numFmtId="17" fontId="0" fillId="11" borderId="8" xfId="0" applyNumberFormat="1" applyFill="1" applyBorder="1" applyAlignment="1" applyProtection="1">
      <alignment horizontal="center" vertical="center" wrapText="1"/>
      <protection locked="0"/>
    </xf>
    <xf numFmtId="0" fontId="0" fillId="11" borderId="8" xfId="0" applyFill="1" applyBorder="1" applyAlignment="1" applyProtection="1">
      <alignment vertical="center" wrapText="1"/>
      <protection locked="0"/>
    </xf>
    <xf numFmtId="0" fontId="0" fillId="0" borderId="8" xfId="0" applyBorder="1" applyProtection="1">
      <protection locked="0"/>
    </xf>
    <xf numFmtId="0" fontId="0" fillId="11" borderId="8" xfId="0" applyFill="1" applyBorder="1" applyAlignment="1" applyProtection="1">
      <alignment horizontal="left" vertical="center" wrapText="1"/>
      <protection locked="0"/>
    </xf>
    <xf numFmtId="0" fontId="14" fillId="11" borderId="8" xfId="0" applyFont="1" applyFill="1" applyBorder="1" applyAlignment="1" applyProtection="1">
      <alignment horizontal="left" vertical="center" wrapText="1"/>
      <protection locked="0"/>
    </xf>
    <xf numFmtId="0" fontId="0" fillId="0" borderId="8" xfId="0" applyFill="1" applyBorder="1" applyAlignment="1" applyProtection="1">
      <alignment horizontal="center"/>
      <protection locked="0"/>
    </xf>
    <xf numFmtId="0" fontId="0" fillId="11" borderId="9" xfId="0" applyFill="1" applyBorder="1" applyAlignment="1" applyProtection="1">
      <alignment horizontal="center" vertical="center" wrapText="1"/>
    </xf>
    <xf numFmtId="0" fontId="0" fillId="11" borderId="9" xfId="0" applyFill="1" applyBorder="1" applyAlignment="1" applyProtection="1">
      <alignment vertical="center"/>
    </xf>
    <xf numFmtId="0" fontId="0" fillId="0" borderId="9" xfId="0" applyBorder="1" applyAlignment="1" applyProtection="1">
      <alignment horizontal="center" vertical="center" wrapText="1"/>
    </xf>
    <xf numFmtId="0" fontId="0" fillId="0" borderId="9" xfId="0" applyBorder="1" applyAlignment="1" applyProtection="1">
      <alignment vertical="center"/>
    </xf>
    <xf numFmtId="0" fontId="0" fillId="4" borderId="9" xfId="0" applyFill="1" applyBorder="1" applyAlignment="1" applyProtection="1">
      <alignment horizontal="center" vertical="center" wrapText="1"/>
    </xf>
    <xf numFmtId="0" fontId="0" fillId="10" borderId="9" xfId="0" applyFill="1" applyBorder="1" applyAlignment="1" applyProtection="1">
      <alignment horizontal="center" vertical="center" wrapText="1"/>
    </xf>
    <xf numFmtId="0" fontId="0" fillId="0" borderId="9" xfId="0" applyFill="1" applyBorder="1" applyAlignment="1" applyProtection="1">
      <alignment horizontal="center" vertical="center" wrapText="1"/>
    </xf>
    <xf numFmtId="0" fontId="0" fillId="7" borderId="9" xfId="0" applyFill="1" applyBorder="1" applyAlignment="1" applyProtection="1">
      <alignment horizontal="center" vertical="center" wrapText="1"/>
    </xf>
    <xf numFmtId="0" fontId="0" fillId="10" borderId="9" xfId="0" applyFill="1" applyBorder="1" applyAlignment="1" applyProtection="1">
      <alignment vertical="center"/>
    </xf>
    <xf numFmtId="0" fontId="0" fillId="0" borderId="9" xfId="0" applyBorder="1" applyAlignment="1" applyProtection="1">
      <alignment horizontal="center" vertical="center"/>
    </xf>
    <xf numFmtId="0" fontId="0" fillId="9" borderId="9" xfId="0" applyFill="1" applyBorder="1" applyAlignment="1" applyProtection="1">
      <alignment horizontal="center" vertical="center" wrapText="1"/>
    </xf>
    <xf numFmtId="0" fontId="0" fillId="7" borderId="9" xfId="0" applyFill="1" applyBorder="1" applyAlignment="1" applyProtection="1">
      <alignment horizontal="center" vertical="center"/>
    </xf>
    <xf numFmtId="0" fontId="0" fillId="0" borderId="14" xfId="0" applyBorder="1" applyAlignment="1" applyProtection="1">
      <alignment horizontal="center" vertical="center" wrapText="1"/>
    </xf>
    <xf numFmtId="0" fontId="0" fillId="0" borderId="15" xfId="0" applyBorder="1" applyAlignment="1" applyProtection="1">
      <alignment horizontal="center" vertical="center" wrapText="1"/>
    </xf>
    <xf numFmtId="0" fontId="0" fillId="0" borderId="16" xfId="0" applyBorder="1" applyAlignment="1" applyProtection="1">
      <alignment vertical="center"/>
    </xf>
    <xf numFmtId="0" fontId="0" fillId="0" borderId="9" xfId="0" applyFill="1" applyBorder="1" applyAlignment="1" applyProtection="1">
      <alignment vertical="center"/>
    </xf>
    <xf numFmtId="0" fontId="0" fillId="8" borderId="9" xfId="0" applyFill="1" applyBorder="1" applyAlignment="1" applyProtection="1">
      <alignment horizontal="center" vertical="center" wrapText="1"/>
    </xf>
    <xf numFmtId="0" fontId="4" fillId="2" borderId="8" xfId="0" applyFont="1" applyFill="1" applyBorder="1" applyAlignment="1" applyProtection="1">
      <alignment horizontal="center" vertical="center" wrapText="1"/>
    </xf>
    <xf numFmtId="0" fontId="0" fillId="11" borderId="8" xfId="0" applyFill="1" applyBorder="1" applyAlignment="1" applyProtection="1">
      <alignment horizontal="center" vertical="center"/>
    </xf>
    <xf numFmtId="14" fontId="0" fillId="4" borderId="8" xfId="0" applyNumberFormat="1" applyFill="1" applyBorder="1" applyAlignment="1" applyProtection="1">
      <alignment horizontal="center" vertical="center" wrapText="1"/>
      <protection locked="0"/>
    </xf>
    <xf numFmtId="14" fontId="0" fillId="11" borderId="8" xfId="0" applyNumberFormat="1" applyFill="1" applyBorder="1" applyAlignment="1" applyProtection="1">
      <alignment vertical="center" wrapText="1"/>
      <protection locked="0"/>
    </xf>
    <xf numFmtId="14" fontId="1" fillId="4" borderId="8" xfId="0" applyNumberFormat="1" applyFont="1" applyFill="1" applyBorder="1" applyAlignment="1" applyProtection="1">
      <alignment vertical="center" wrapText="1"/>
      <protection locked="0"/>
    </xf>
    <xf numFmtId="0" fontId="1" fillId="4" borderId="8" xfId="0" applyFont="1" applyFill="1" applyBorder="1" applyAlignment="1" applyProtection="1">
      <alignment horizontal="center" vertical="center" wrapText="1"/>
      <protection locked="0"/>
    </xf>
    <xf numFmtId="164" fontId="4" fillId="2" borderId="8" xfId="0" applyNumberFormat="1" applyFont="1" applyFill="1" applyBorder="1" applyAlignment="1" applyProtection="1">
      <alignment horizontal="center" vertical="center" wrapText="1"/>
      <protection locked="0"/>
    </xf>
    <xf numFmtId="164" fontId="0" fillId="11" borderId="8" xfId="0" applyNumberFormat="1" applyFill="1" applyBorder="1" applyAlignment="1" applyProtection="1">
      <alignment horizontal="center" vertical="center" wrapText="1"/>
      <protection locked="0"/>
    </xf>
    <xf numFmtId="164" fontId="0" fillId="0" borderId="8" xfId="0" applyNumberFormat="1" applyBorder="1" applyAlignment="1" applyProtection="1">
      <alignment horizontal="center" vertical="center"/>
      <protection locked="0"/>
    </xf>
    <xf numFmtId="14" fontId="0" fillId="6" borderId="8" xfId="0" applyNumberFormat="1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0" fillId="0" borderId="8" xfId="0" applyBorder="1"/>
    <xf numFmtId="0" fontId="1" fillId="6" borderId="8" xfId="0" applyFont="1" applyFill="1" applyBorder="1" applyAlignment="1" applyProtection="1">
      <alignment horizontal="center" vertical="center" wrapText="1"/>
      <protection locked="0"/>
    </xf>
    <xf numFmtId="0" fontId="1" fillId="6" borderId="8" xfId="0" applyFont="1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14" fontId="0" fillId="3" borderId="8" xfId="0" applyNumberFormat="1" applyFill="1" applyBorder="1" applyAlignment="1" applyProtection="1">
      <alignment horizontal="center" vertical="center" wrapText="1"/>
      <protection locked="0"/>
    </xf>
    <xf numFmtId="0" fontId="0" fillId="3" borderId="8" xfId="0" applyFill="1" applyBorder="1" applyAlignment="1" applyProtection="1">
      <alignment horizontal="center" vertical="center" wrapText="1"/>
      <protection locked="0"/>
    </xf>
    <xf numFmtId="165" fontId="0" fillId="3" borderId="8" xfId="0" applyNumberFormat="1" applyFill="1" applyBorder="1" applyAlignment="1" applyProtection="1">
      <alignment horizontal="center" vertical="center" wrapText="1"/>
      <protection locked="0"/>
    </xf>
    <xf numFmtId="164" fontId="0" fillId="3" borderId="8" xfId="0" applyNumberFormat="1" applyFill="1" applyBorder="1" applyAlignment="1" applyProtection="1">
      <alignment horizontal="center" vertical="center" wrapText="1"/>
      <protection locked="0"/>
    </xf>
    <xf numFmtId="0" fontId="0" fillId="11" borderId="8" xfId="0" applyFill="1" applyBorder="1" applyAlignment="1" applyProtection="1">
      <alignment horizontal="left" vertical="center"/>
      <protection locked="0"/>
    </xf>
    <xf numFmtId="14" fontId="0" fillId="11" borderId="8" xfId="0" applyNumberFormat="1" applyFill="1" applyBorder="1" applyAlignment="1">
      <alignment horizontal="center" vertical="center"/>
    </xf>
    <xf numFmtId="0" fontId="0" fillId="11" borderId="8" xfId="0" applyFill="1" applyBorder="1" applyAlignment="1">
      <alignment horizontal="center" vertical="center"/>
    </xf>
    <xf numFmtId="0" fontId="10" fillId="11" borderId="8" xfId="0" applyFont="1" applyFill="1" applyBorder="1" applyAlignment="1" applyProtection="1">
      <alignment horizontal="center" vertical="center" wrapText="1"/>
    </xf>
    <xf numFmtId="0" fontId="1" fillId="11" borderId="8" xfId="0" applyFont="1" applyFill="1" applyBorder="1" applyAlignment="1" applyProtection="1">
      <alignment horizontal="center" vertical="center" wrapText="1"/>
      <protection locked="0"/>
    </xf>
    <xf numFmtId="14" fontId="10" fillId="11" borderId="8" xfId="0" applyNumberFormat="1" applyFont="1" applyFill="1" applyBorder="1" applyAlignment="1" applyProtection="1">
      <alignment horizontal="center" vertical="center"/>
      <protection locked="0"/>
    </xf>
    <xf numFmtId="0" fontId="0" fillId="11" borderId="8" xfId="0" applyFill="1" applyBorder="1" applyAlignment="1" applyProtection="1">
      <alignment horizontal="center" wrapText="1"/>
      <protection locked="0"/>
    </xf>
    <xf numFmtId="0" fontId="0" fillId="12" borderId="8" xfId="0" applyFill="1" applyBorder="1" applyAlignment="1" applyProtection="1">
      <alignment horizontal="center" vertical="center"/>
      <protection locked="0"/>
    </xf>
    <xf numFmtId="0" fontId="0" fillId="12" borderId="8" xfId="0" applyFill="1" applyBorder="1" applyAlignment="1" applyProtection="1">
      <alignment horizontal="center" vertical="center"/>
    </xf>
    <xf numFmtId="14" fontId="0" fillId="12" borderId="8" xfId="0" applyNumberFormat="1" applyFill="1" applyBorder="1" applyAlignment="1" applyProtection="1">
      <alignment horizontal="center" vertical="center"/>
      <protection locked="0"/>
    </xf>
    <xf numFmtId="164" fontId="0" fillId="13" borderId="8" xfId="0" applyNumberFormat="1" applyFill="1" applyBorder="1" applyAlignment="1" applyProtection="1">
      <alignment horizontal="center" vertical="center" wrapText="1"/>
      <protection locked="0"/>
    </xf>
    <xf numFmtId="0" fontId="0" fillId="11" borderId="8" xfId="0" applyFill="1" applyBorder="1" applyAlignment="1">
      <alignment horizontal="center"/>
    </xf>
    <xf numFmtId="0" fontId="0" fillId="11" borderId="8" xfId="0" applyFill="1" applyBorder="1"/>
    <xf numFmtId="14" fontId="1" fillId="11" borderId="8" xfId="0" applyNumberFormat="1" applyFont="1" applyFill="1" applyBorder="1" applyAlignment="1" applyProtection="1">
      <alignment horizontal="center" vertical="center"/>
      <protection locked="0"/>
    </xf>
    <xf numFmtId="14" fontId="1" fillId="12" borderId="8" xfId="0" applyNumberFormat="1" applyFont="1" applyFill="1" applyBorder="1" applyAlignment="1" applyProtection="1">
      <alignment horizontal="center" vertical="center"/>
      <protection locked="0"/>
    </xf>
    <xf numFmtId="0" fontId="1" fillId="12" borderId="8" xfId="0" applyFont="1" applyFill="1" applyBorder="1" applyAlignment="1" applyProtection="1">
      <alignment horizontal="center" vertical="center"/>
      <protection locked="0"/>
    </xf>
    <xf numFmtId="0" fontId="1" fillId="12" borderId="9" xfId="0" applyFont="1" applyFill="1" applyBorder="1" applyAlignment="1" applyProtection="1">
      <alignment vertical="center"/>
    </xf>
    <xf numFmtId="0" fontId="1" fillId="12" borderId="8" xfId="0" applyFont="1" applyFill="1" applyBorder="1" applyAlignment="1" applyProtection="1">
      <alignment horizontal="center" vertical="center" wrapText="1"/>
    </xf>
    <xf numFmtId="0" fontId="1" fillId="12" borderId="8" xfId="0" applyFont="1" applyFill="1" applyBorder="1" applyAlignment="1" applyProtection="1">
      <alignment horizontal="center" vertical="center" wrapText="1"/>
      <protection locked="0"/>
    </xf>
    <xf numFmtId="0" fontId="0" fillId="12" borderId="9" xfId="0" applyFill="1" applyBorder="1" applyAlignment="1" applyProtection="1">
      <alignment vertical="center"/>
    </xf>
    <xf numFmtId="0" fontId="0" fillId="12" borderId="8" xfId="0" applyFill="1" applyBorder="1" applyAlignment="1" applyProtection="1">
      <alignment horizontal="center" vertical="center" wrapText="1"/>
      <protection locked="0"/>
    </xf>
    <xf numFmtId="0" fontId="0" fillId="12" borderId="9" xfId="0" applyFill="1" applyBorder="1" applyAlignment="1" applyProtection="1">
      <alignment horizontal="center" vertical="center" wrapText="1"/>
    </xf>
    <xf numFmtId="0" fontId="0" fillId="12" borderId="8" xfId="0" applyFill="1" applyBorder="1" applyAlignment="1" applyProtection="1">
      <alignment horizontal="center" vertical="center" wrapText="1"/>
    </xf>
    <xf numFmtId="14" fontId="0" fillId="12" borderId="8" xfId="0" applyNumberFormat="1" applyFill="1" applyBorder="1" applyAlignment="1" applyProtection="1">
      <alignment horizontal="center" vertical="center" wrapText="1"/>
      <protection locked="0"/>
    </xf>
    <xf numFmtId="0" fontId="1" fillId="11" borderId="8" xfId="0" applyFont="1" applyFill="1" applyBorder="1" applyAlignment="1" applyProtection="1">
      <alignment horizontal="center" vertical="center" wrapText="1"/>
    </xf>
    <xf numFmtId="0" fontId="0" fillId="12" borderId="8" xfId="0" applyFill="1" applyBorder="1" applyAlignment="1">
      <alignment horizontal="center" vertical="center"/>
    </xf>
    <xf numFmtId="0" fontId="1" fillId="12" borderId="8" xfId="0" applyFont="1" applyFill="1" applyBorder="1" applyAlignment="1">
      <alignment horizontal="center" vertical="center"/>
    </xf>
    <xf numFmtId="14" fontId="0" fillId="12" borderId="8" xfId="0" applyNumberFormat="1" applyFill="1" applyBorder="1" applyAlignment="1">
      <alignment horizontal="center" vertical="center"/>
    </xf>
    <xf numFmtId="0" fontId="0" fillId="0" borderId="8" xfId="0" applyFill="1" applyBorder="1" applyAlignment="1" applyProtection="1">
      <alignment horizontal="center" vertical="center"/>
      <protection locked="0"/>
    </xf>
    <xf numFmtId="14" fontId="0" fillId="0" borderId="8" xfId="0" applyNumberFormat="1" applyFill="1" applyBorder="1" applyAlignment="1" applyProtection="1">
      <alignment horizontal="center" vertical="center"/>
      <protection locked="0"/>
    </xf>
    <xf numFmtId="0" fontId="0" fillId="0" borderId="8" xfId="0" applyNumberForma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  <protection locked="0"/>
    </xf>
    <xf numFmtId="12" fontId="0" fillId="0" borderId="8" xfId="0" applyNumberFormat="1" applyBorder="1" applyAlignment="1" applyProtection="1">
      <alignment horizontal="center" vertical="center"/>
      <protection locked="0"/>
    </xf>
    <xf numFmtId="0" fontId="4" fillId="14" borderId="8" xfId="0" applyFont="1" applyFill="1" applyBorder="1" applyAlignment="1" applyProtection="1">
      <alignment horizontal="center" vertical="center" wrapText="1"/>
      <protection locked="0"/>
    </xf>
    <xf numFmtId="0" fontId="4" fillId="14" borderId="8" xfId="0" applyFont="1" applyFill="1" applyBorder="1" applyAlignment="1" applyProtection="1">
      <alignment horizontal="center" vertical="center" wrapText="1"/>
    </xf>
    <xf numFmtId="0" fontId="1" fillId="0" borderId="0" xfId="0" applyFont="1"/>
    <xf numFmtId="0" fontId="1" fillId="0" borderId="0" xfId="0" applyFont="1" applyFill="1" applyBorder="1"/>
    <xf numFmtId="0" fontId="16" fillId="0" borderId="0" xfId="0" applyFont="1" applyAlignment="1">
      <alignment horizontal="left" vertical="center" indent="3"/>
    </xf>
    <xf numFmtId="0" fontId="18" fillId="0" borderId="0" xfId="0" applyFont="1" applyAlignment="1">
      <alignment horizontal="justify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 wrapText="1"/>
    </xf>
    <xf numFmtId="0" fontId="9" fillId="6" borderId="12" xfId="0" applyFont="1" applyFill="1" applyBorder="1" applyAlignment="1">
      <alignment horizontal="center"/>
    </xf>
    <xf numFmtId="0" fontId="9" fillId="6" borderId="13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2">
    <cellStyle name="Lien hypertexte" xfId="1" builtinId="8"/>
    <cellStyle name="Normal" xfId="0" builtinId="0"/>
  </cellStyles>
  <dxfs count="18">
    <dxf>
      <font>
        <b/>
        <i val="0"/>
        <color rgb="FFFF0000"/>
        <name val="Cambria"/>
        <scheme val="none"/>
      </font>
      <fill>
        <patternFill>
          <bgColor rgb="FFFFFF00"/>
        </patternFill>
      </fill>
    </dxf>
    <dxf>
      <font>
        <b/>
        <i val="0"/>
        <color indexed="10"/>
        <name val="Cambria"/>
        <scheme val="none"/>
      </font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52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52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52"/>
        </patternFill>
      </fill>
    </dxf>
    <dxf>
      <fill>
        <patternFill>
          <bgColor indexed="11"/>
        </patternFill>
      </fill>
    </dxf>
    <dxf>
      <font>
        <b/>
        <i val="0"/>
        <color rgb="FFFF0000"/>
        <name val="Cambria"/>
        <scheme val="none"/>
      </font>
      <fill>
        <patternFill>
          <bgColor rgb="FFFFFF00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52"/>
        </patternFill>
      </fill>
    </dxf>
    <dxf>
      <fill>
        <patternFill>
          <bgColor indexed="1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 /><Relationship Id="rId3" Type="http://schemas.openxmlformats.org/officeDocument/2006/relationships/worksheet" Target="worksheets/sheet3.xml" /><Relationship Id="rId7" Type="http://schemas.openxmlformats.org/officeDocument/2006/relationships/worksheet" Target="worksheets/sheet7.xml" /><Relationship Id="rId12" Type="http://schemas.openxmlformats.org/officeDocument/2006/relationships/calcChain" Target="calcChain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worksheet" Target="worksheets/sheet6.xml" /><Relationship Id="rId11" Type="http://schemas.openxmlformats.org/officeDocument/2006/relationships/sharedStrings" Target="sharedStrings.xml" /><Relationship Id="rId5" Type="http://schemas.openxmlformats.org/officeDocument/2006/relationships/worksheet" Target="worksheets/sheet5.xml" /><Relationship Id="rId10" Type="http://schemas.openxmlformats.org/officeDocument/2006/relationships/styles" Target="styles.xml" /><Relationship Id="rId4" Type="http://schemas.openxmlformats.org/officeDocument/2006/relationships/worksheet" Target="worksheets/sheet4.xml" /><Relationship Id="rId9" Type="http://schemas.openxmlformats.org/officeDocument/2006/relationships/theme" Target="theme/theme1.xml" 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 /><Relationship Id="rId1" Type="http://schemas.openxmlformats.org/officeDocument/2006/relationships/image" Target="../media/image1.png" 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 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fi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247650</xdr:colOff>
      <xdr:row>2</xdr:row>
      <xdr:rowOff>0</xdr:rowOff>
    </xdr:from>
    <xdr:to>
      <xdr:col>15</xdr:col>
      <xdr:colOff>495300</xdr:colOff>
      <xdr:row>7</xdr:row>
      <xdr:rowOff>219075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F40624C-A84F-486A-9519-68C14761D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25225" y="323850"/>
          <a:ext cx="329565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24</xdr:row>
      <xdr:rowOff>0</xdr:rowOff>
    </xdr:from>
    <xdr:to>
      <xdr:col>12</xdr:col>
      <xdr:colOff>244125</xdr:colOff>
      <xdr:row>32</xdr:row>
      <xdr:rowOff>161670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86C852-2E27-48FD-AF0E-047323E0A8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791575" y="5715000"/>
          <a:ext cx="3292125" cy="14570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47</xdr:row>
      <xdr:rowOff>0</xdr:rowOff>
    </xdr:from>
    <xdr:to>
      <xdr:col>6</xdr:col>
      <xdr:colOff>244125</xdr:colOff>
      <xdr:row>55</xdr:row>
      <xdr:rowOff>161670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7114B069-6986-4A79-BE09-64F00746EA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4825" y="8096250"/>
          <a:ext cx="3292125" cy="145707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276225</xdr:colOff>
      <xdr:row>6</xdr:row>
      <xdr:rowOff>66675</xdr:rowOff>
    </xdr:from>
    <xdr:to>
      <xdr:col>14</xdr:col>
      <xdr:colOff>133350</xdr:colOff>
      <xdr:row>19</xdr:row>
      <xdr:rowOff>104775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159E6CF8-DD23-4636-BFF7-A66F7DA351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58225" y="1038225"/>
          <a:ext cx="2143125" cy="2143125"/>
        </a:xfrm>
        <a:prstGeom prst="rect">
          <a:avLst/>
        </a:prstGeom>
      </xdr:spPr>
    </xdr:pic>
    <xdr:clientData/>
  </xdr:twoCellAnchor>
  <xdr:twoCellAnchor>
    <xdr:from>
      <xdr:col>1</xdr:col>
      <xdr:colOff>38100</xdr:colOff>
      <xdr:row>3</xdr:row>
      <xdr:rowOff>104775</xdr:rowOff>
    </xdr:from>
    <xdr:to>
      <xdr:col>3</xdr:col>
      <xdr:colOff>657225</xdr:colOff>
      <xdr:row>16</xdr:row>
      <xdr:rowOff>142875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F059F11C-60F6-4707-8C22-938F3A4E71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590550"/>
          <a:ext cx="2143125" cy="2143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pcdocs://AQ/13579/R" TargetMode="External" /><Relationship Id="rId2" Type="http://schemas.openxmlformats.org/officeDocument/2006/relationships/hyperlink" Target="pcdocs://AQ/9274/R" TargetMode="External" /><Relationship Id="rId1" Type="http://schemas.openxmlformats.org/officeDocument/2006/relationships/hyperlink" Target="pcdocs://AQ/9273/R" TargetMode="External" /><Relationship Id="rId6" Type="http://schemas.openxmlformats.org/officeDocument/2006/relationships/drawing" Target="../drawings/drawing1.xml" /><Relationship Id="rId5" Type="http://schemas.openxmlformats.org/officeDocument/2006/relationships/printerSettings" Target="../printerSettings/printerSettings1.bin" /><Relationship Id="rId4" Type="http://schemas.openxmlformats.org/officeDocument/2006/relationships/hyperlink" Target="pcdocs://AQ/12858/R" TargetMode="External" 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 /><Relationship Id="rId2" Type="http://schemas.openxmlformats.org/officeDocument/2006/relationships/vmlDrawing" Target="../drawings/vmlDrawing1.vml" /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 /><Relationship Id="rId1" Type="http://schemas.openxmlformats.org/officeDocument/2006/relationships/printerSettings" Target="../printerSettings/printerSettings7.bin" 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 /><Relationship Id="rId1" Type="http://schemas.openxmlformats.org/officeDocument/2006/relationships/printerSettings" Target="../printerSettings/printerSettings8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tabColor indexed="49"/>
    <pageSetUpPr fitToPage="1"/>
  </sheetPr>
  <dimension ref="B3:L22"/>
  <sheetViews>
    <sheetView workbookViewId="0">
      <selection activeCell="G17" sqref="G17"/>
    </sheetView>
  </sheetViews>
  <sheetFormatPr defaultColWidth="11.4609375" defaultRowHeight="12.75" x14ac:dyDescent="0.15"/>
  <cols>
    <col min="1" max="1" width="8.08984375" customWidth="1"/>
    <col min="2" max="2" width="16.31640625" customWidth="1"/>
    <col min="3" max="3" width="13.75390625" bestFit="1" customWidth="1"/>
    <col min="4" max="4" width="14.42578125" bestFit="1" customWidth="1"/>
    <col min="5" max="5" width="15.640625" customWidth="1"/>
    <col min="6" max="6" width="24.13671875" customWidth="1"/>
    <col min="7" max="7" width="26.69921875" customWidth="1"/>
    <col min="8" max="8" width="12.67578125" bestFit="1" customWidth="1"/>
  </cols>
  <sheetData>
    <row r="3" spans="2:12" ht="13.5" thickBot="1" x14ac:dyDescent="0.2"/>
    <row r="4" spans="2:12" ht="31.5" customHeight="1" thickTop="1" thickBot="1" x14ac:dyDescent="0.4">
      <c r="B4" s="34"/>
      <c r="C4" s="173" t="s">
        <v>337</v>
      </c>
      <c r="D4" s="174"/>
      <c r="E4" s="174"/>
      <c r="F4" s="174"/>
      <c r="G4" s="174"/>
      <c r="H4" s="35"/>
      <c r="I4" s="3"/>
      <c r="J4" s="3"/>
      <c r="K4" s="3"/>
    </row>
    <row r="5" spans="2:12" ht="13.5" thickTop="1" x14ac:dyDescent="0.15"/>
    <row r="6" spans="2:12" ht="20.100000000000001" customHeight="1" x14ac:dyDescent="0.25">
      <c r="L6" s="1"/>
    </row>
    <row r="7" spans="2:12" s="29" customFormat="1" ht="20.100000000000001" customHeight="1" x14ac:dyDescent="0.15">
      <c r="B7" s="171" t="s">
        <v>333</v>
      </c>
      <c r="C7" s="171"/>
      <c r="D7" s="171"/>
      <c r="E7" s="171"/>
      <c r="F7" s="171"/>
      <c r="G7" s="32" t="s">
        <v>334</v>
      </c>
      <c r="H7" s="2"/>
    </row>
    <row r="8" spans="2:12" ht="20.100000000000001" customHeight="1" x14ac:dyDescent="0.2">
      <c r="C8" s="33"/>
      <c r="D8" s="33"/>
      <c r="E8" s="33"/>
      <c r="F8" s="33"/>
      <c r="G8" s="33"/>
    </row>
    <row r="9" spans="2:12" ht="20.100000000000001" customHeight="1" x14ac:dyDescent="0.15">
      <c r="B9" s="171" t="s">
        <v>336</v>
      </c>
      <c r="C9" s="171"/>
      <c r="D9" s="171"/>
      <c r="E9" s="171"/>
      <c r="F9" s="171"/>
      <c r="G9" s="32" t="s">
        <v>335</v>
      </c>
    </row>
    <row r="10" spans="2:12" ht="20.100000000000001" customHeight="1" x14ac:dyDescent="0.15">
      <c r="L10" s="4"/>
    </row>
    <row r="11" spans="2:12" ht="20.100000000000001" customHeight="1" x14ac:dyDescent="0.15">
      <c r="C11" s="175"/>
      <c r="D11" s="175"/>
      <c r="E11" s="175"/>
      <c r="F11" s="175"/>
    </row>
    <row r="12" spans="2:12" ht="20.100000000000001" customHeight="1" thickBot="1" x14ac:dyDescent="0.2">
      <c r="K12" s="169" t="s">
        <v>837</v>
      </c>
    </row>
    <row r="13" spans="2:12" ht="31.5" customHeight="1" thickTop="1" thickBot="1" x14ac:dyDescent="0.4">
      <c r="B13" s="34"/>
      <c r="C13" s="173" t="s">
        <v>338</v>
      </c>
      <c r="D13" s="174"/>
      <c r="E13" s="174"/>
      <c r="F13" s="174"/>
      <c r="G13" s="174"/>
      <c r="H13" s="35"/>
      <c r="K13" s="169" t="s">
        <v>838</v>
      </c>
    </row>
    <row r="14" spans="2:12" ht="20.100000000000001" customHeight="1" thickTop="1" x14ac:dyDescent="0.15">
      <c r="K14" s="169" t="s">
        <v>839</v>
      </c>
    </row>
    <row r="15" spans="2:12" ht="38.25" customHeight="1" x14ac:dyDescent="0.15">
      <c r="B15" s="172" t="s">
        <v>339</v>
      </c>
      <c r="C15" s="172"/>
      <c r="D15" s="172"/>
      <c r="E15" s="172"/>
      <c r="F15" s="172"/>
      <c r="G15" s="32" t="s">
        <v>341</v>
      </c>
      <c r="K15" s="169" t="s">
        <v>840</v>
      </c>
    </row>
    <row r="16" spans="2:12" ht="20.100000000000001" customHeight="1" x14ac:dyDescent="0.15">
      <c r="K16" s="169" t="s">
        <v>841</v>
      </c>
    </row>
    <row r="17" spans="2:11" ht="18" x14ac:dyDescent="0.15">
      <c r="B17" s="171" t="s">
        <v>340</v>
      </c>
      <c r="C17" s="171"/>
      <c r="D17" s="171"/>
      <c r="E17" s="171"/>
      <c r="F17" s="171"/>
      <c r="G17" s="32" t="s">
        <v>342</v>
      </c>
      <c r="K17" s="169" t="s">
        <v>842</v>
      </c>
    </row>
    <row r="18" spans="2:11" ht="14.25" x14ac:dyDescent="0.15">
      <c r="K18" s="169" t="s">
        <v>843</v>
      </c>
    </row>
    <row r="19" spans="2:11" ht="14.25" x14ac:dyDescent="0.15">
      <c r="K19" s="169" t="s">
        <v>844</v>
      </c>
    </row>
    <row r="20" spans="2:11" ht="14.25" x14ac:dyDescent="0.15">
      <c r="K20" s="169" t="s">
        <v>845</v>
      </c>
    </row>
    <row r="21" spans="2:11" ht="14.25" x14ac:dyDescent="0.15">
      <c r="K21" s="169"/>
    </row>
    <row r="22" spans="2:11" ht="13.5" x14ac:dyDescent="0.15">
      <c r="K22" s="170"/>
    </row>
  </sheetData>
  <mergeCells count="7">
    <mergeCell ref="B9:F9"/>
    <mergeCell ref="B15:F15"/>
    <mergeCell ref="B17:F17"/>
    <mergeCell ref="C4:G4"/>
    <mergeCell ref="C13:G13"/>
    <mergeCell ref="B7:F7"/>
    <mergeCell ref="C11:F11"/>
  </mergeCells>
  <phoneticPr fontId="2" type="noConversion"/>
  <hyperlinks>
    <hyperlink ref="G7" r:id="rId1" display="AQ-#9273-OO/22/i/0024  CONTROLES REGLEMENTAIRES AUX FINISSAGES" xr:uid="{00000000-0004-0000-0000-000000000000}"/>
    <hyperlink ref="G9" r:id="rId2" display="AQ-#9274-OO/22/i/0025 QUALIFICATIONS POUR CONTRÔLES REGLEMENTAIRES DES ACCESSOIRES DE LEVAGE AUX FINISSAGES" xr:uid="{00000000-0004-0000-0000-000001000000}"/>
    <hyperlink ref="G15" r:id="rId3" display="AQ-#13579-Gestion des controles reglementaires LEVAGE et traitement des anomalies" xr:uid="{00000000-0004-0000-0000-000002000000}"/>
    <hyperlink ref="G17" r:id="rId4" display="AQ-#12858-Vérification des Equipements de Travail" xr:uid="{00000000-0004-0000-0000-000003000000}"/>
  </hyperlinks>
  <pageMargins left="0.33" right="0.34" top="0.74" bottom="0.984251969" header="0.35" footer="0.4921259845"/>
  <pageSetup paperSize="9" orientation="landscape" r:id="rId5"/>
  <headerFooter alignWithMargins="0">
    <oddFooter>&amp;L&amp;F&amp;A&amp;R&amp;D</oddFooter>
  </headerFooter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3" filterMode="1">
    <tabColor indexed="50"/>
    <pageSetUpPr fitToPage="1"/>
  </sheetPr>
  <dimension ref="A1:IM698"/>
  <sheetViews>
    <sheetView zoomScale="130" zoomScaleNormal="130" workbookViewId="0">
      <pane xSplit="9" ySplit="1" topLeftCell="J2" activePane="bottomRight" state="frozen"/>
      <selection pane="bottomLeft" activeCell="A2" sqref="A2"/>
      <selection pane="topRight" activeCell="L1" sqref="L1"/>
      <selection pane="bottomRight" activeCell="A86" sqref="A86:L691"/>
    </sheetView>
  </sheetViews>
  <sheetFormatPr defaultColWidth="11.4609375" defaultRowHeight="12.75" x14ac:dyDescent="0.15"/>
  <cols>
    <col min="1" max="1" width="15.640625" style="48" customWidth="1"/>
    <col min="2" max="2" width="43.9609375" style="48" customWidth="1"/>
    <col min="3" max="3" width="20.90234375" style="48" customWidth="1"/>
    <col min="4" max="4" width="13.6171875" style="48" customWidth="1"/>
    <col min="5" max="6" width="12.13671875" style="48" customWidth="1"/>
    <col min="7" max="7" width="13.484375" style="48" customWidth="1"/>
    <col min="8" max="8" width="0.671875" style="24" hidden="1" customWidth="1"/>
    <col min="9" max="9" width="15.5078125" style="87" customWidth="1"/>
    <col min="10" max="10" width="15.5078125" style="48" customWidth="1"/>
    <col min="11" max="11" width="16.85546875" style="48" customWidth="1"/>
    <col min="12" max="12" width="14.5625" style="48" customWidth="1"/>
    <col min="13" max="16384" width="11.4609375" style="7"/>
  </cols>
  <sheetData>
    <row r="1" spans="1:12" ht="35.25" x14ac:dyDescent="0.15">
      <c r="A1" s="165" t="s">
        <v>3</v>
      </c>
      <c r="B1" s="165" t="s">
        <v>18</v>
      </c>
      <c r="C1" s="165" t="s">
        <v>82</v>
      </c>
      <c r="D1" s="165" t="s">
        <v>740</v>
      </c>
      <c r="E1" s="165" t="s">
        <v>5</v>
      </c>
      <c r="F1" s="165" t="s">
        <v>741</v>
      </c>
      <c r="G1" s="165" t="s">
        <v>270</v>
      </c>
      <c r="H1" s="88"/>
      <c r="I1" s="166" t="s">
        <v>81</v>
      </c>
      <c r="J1" s="165" t="s">
        <v>6</v>
      </c>
      <c r="K1" s="165" t="s">
        <v>7</v>
      </c>
      <c r="L1" s="165" t="s">
        <v>4</v>
      </c>
    </row>
    <row r="2" spans="1:12" s="8" customFormat="1" ht="21.75" hidden="1" customHeight="1" x14ac:dyDescent="0.15">
      <c r="A2" s="78"/>
      <c r="B2" s="56" t="s">
        <v>24</v>
      </c>
      <c r="C2" s="56" t="s">
        <v>296</v>
      </c>
      <c r="D2" s="56"/>
      <c r="E2" s="56" t="s">
        <v>21</v>
      </c>
      <c r="F2" s="56"/>
      <c r="G2" s="56" t="s">
        <v>281</v>
      </c>
      <c r="H2" s="96" t="e">
        <f>IF(LEN(#REF!)=5,LEFT(#REF!,2),IF(LEN(#REF!)=6,LEFT(#REF!,3),"erreur"))</f>
        <v>#REF!</v>
      </c>
      <c r="I2" s="55" t="e">
        <f ca="1">decodLigneNumIdAM(#REF!)</f>
        <v>#NAME?</v>
      </c>
      <c r="J2" s="78">
        <v>41404</v>
      </c>
      <c r="K2" s="56" t="s">
        <v>277</v>
      </c>
      <c r="L2" s="78">
        <v>42632</v>
      </c>
    </row>
    <row r="3" spans="1:12" s="8" customFormat="1" ht="25.5" hidden="1" customHeight="1" x14ac:dyDescent="0.15">
      <c r="A3" s="56"/>
      <c r="B3" s="56" t="s">
        <v>41</v>
      </c>
      <c r="C3" s="56" t="s">
        <v>315</v>
      </c>
      <c r="D3" s="56"/>
      <c r="E3" s="56" t="s">
        <v>312</v>
      </c>
      <c r="F3" s="56"/>
      <c r="G3" s="56"/>
      <c r="H3" s="97"/>
      <c r="I3" s="55" t="e">
        <f ca="1">decodLigneNumIdAM(#REF!)</f>
        <v>#NAME?</v>
      </c>
      <c r="J3" s="78">
        <v>41404</v>
      </c>
      <c r="K3" s="56" t="s">
        <v>277</v>
      </c>
      <c r="L3" s="78">
        <v>41404</v>
      </c>
    </row>
    <row r="4" spans="1:12" s="8" customFormat="1" ht="25.5" hidden="1" customHeight="1" x14ac:dyDescent="0.15">
      <c r="A4" s="56"/>
      <c r="B4" s="56" t="s">
        <v>41</v>
      </c>
      <c r="C4" s="56" t="s">
        <v>316</v>
      </c>
      <c r="D4" s="56"/>
      <c r="E4" s="56" t="s">
        <v>158</v>
      </c>
      <c r="F4" s="56"/>
      <c r="G4" s="56"/>
      <c r="H4" s="97"/>
      <c r="I4" s="55" t="e">
        <f ca="1">decodLigneNumIdAM(#REF!)</f>
        <v>#NAME?</v>
      </c>
      <c r="J4" s="78">
        <v>41404</v>
      </c>
      <c r="K4" s="56" t="s">
        <v>277</v>
      </c>
      <c r="L4" s="78">
        <v>41404</v>
      </c>
    </row>
    <row r="5" spans="1:12" s="8" customFormat="1" ht="25.5" hidden="1" customHeight="1" x14ac:dyDescent="0.15">
      <c r="A5" s="56"/>
      <c r="B5" s="53" t="s">
        <v>44</v>
      </c>
      <c r="C5" s="56" t="s">
        <v>320</v>
      </c>
      <c r="D5" s="56"/>
      <c r="E5" s="56" t="s">
        <v>45</v>
      </c>
      <c r="F5" s="56"/>
      <c r="G5" s="56"/>
      <c r="H5" s="97"/>
      <c r="I5" s="55" t="e">
        <f ca="1">decodLigneNumIdAM(#REF!)</f>
        <v>#NAME?</v>
      </c>
      <c r="J5" s="78">
        <v>41404</v>
      </c>
      <c r="K5" s="56" t="s">
        <v>277</v>
      </c>
      <c r="L5" s="78">
        <v>41404</v>
      </c>
    </row>
    <row r="6" spans="1:12" s="8" customFormat="1" ht="25.5" hidden="1" customHeight="1" x14ac:dyDescent="0.15">
      <c r="A6" s="56"/>
      <c r="B6" s="56" t="s">
        <v>41</v>
      </c>
      <c r="C6" s="56" t="s">
        <v>314</v>
      </c>
      <c r="D6" s="56"/>
      <c r="E6" s="56" t="s">
        <v>158</v>
      </c>
      <c r="F6" s="56"/>
      <c r="G6" s="56"/>
      <c r="H6" s="97"/>
      <c r="I6" s="55" t="e">
        <f ca="1">decodLigneNumIdAM(#REF!)</f>
        <v>#NAME?</v>
      </c>
      <c r="J6" s="78">
        <v>41404</v>
      </c>
      <c r="K6" s="56" t="s">
        <v>277</v>
      </c>
      <c r="L6" s="78">
        <v>41404</v>
      </c>
    </row>
    <row r="7" spans="1:12" s="8" customFormat="1" ht="25.5" hidden="1" customHeight="1" x14ac:dyDescent="0.15">
      <c r="A7" s="56"/>
      <c r="B7" s="56" t="s">
        <v>41</v>
      </c>
      <c r="C7" s="56" t="s">
        <v>360</v>
      </c>
      <c r="D7" s="56"/>
      <c r="E7" s="56" t="s">
        <v>361</v>
      </c>
      <c r="F7" s="56"/>
      <c r="G7" s="56"/>
      <c r="H7" s="96"/>
      <c r="I7" s="55" t="s">
        <v>89</v>
      </c>
      <c r="J7" s="78">
        <v>41404</v>
      </c>
      <c r="K7" s="56" t="s">
        <v>277</v>
      </c>
      <c r="L7" s="78">
        <v>42632</v>
      </c>
    </row>
    <row r="8" spans="1:12" s="8" customFormat="1" ht="25.5" hidden="1" customHeight="1" x14ac:dyDescent="0.15">
      <c r="A8" s="78">
        <v>41427</v>
      </c>
      <c r="B8" s="53" t="s">
        <v>24</v>
      </c>
      <c r="C8" s="56" t="s">
        <v>371</v>
      </c>
      <c r="D8" s="56"/>
      <c r="E8" s="56" t="s">
        <v>73</v>
      </c>
      <c r="F8" s="56"/>
      <c r="G8" s="56" t="s">
        <v>365</v>
      </c>
      <c r="H8" s="97"/>
      <c r="I8" s="55" t="e">
        <f ca="1">decodLigneNumIdAM(#REF!)</f>
        <v>#NAME?</v>
      </c>
      <c r="J8" s="78">
        <v>41427</v>
      </c>
      <c r="K8" s="56" t="s">
        <v>369</v>
      </c>
      <c r="L8" s="78">
        <v>42632</v>
      </c>
    </row>
    <row r="9" spans="1:12" s="8" customFormat="1" ht="25.5" hidden="1" customHeight="1" x14ac:dyDescent="0.15">
      <c r="A9" s="78">
        <v>41427</v>
      </c>
      <c r="B9" s="53" t="s">
        <v>24</v>
      </c>
      <c r="C9" s="56" t="s">
        <v>372</v>
      </c>
      <c r="D9" s="56"/>
      <c r="E9" s="56" t="s">
        <v>73</v>
      </c>
      <c r="F9" s="56"/>
      <c r="G9" s="56" t="s">
        <v>365</v>
      </c>
      <c r="H9" s="97"/>
      <c r="I9" s="55" t="e">
        <f ca="1">decodLigneNumIdAM(#REF!)</f>
        <v>#NAME?</v>
      </c>
      <c r="J9" s="78">
        <v>41427</v>
      </c>
      <c r="K9" s="56" t="s">
        <v>369</v>
      </c>
      <c r="L9" s="78">
        <v>42632</v>
      </c>
    </row>
    <row r="10" spans="1:12" s="8" customFormat="1" ht="25.5" hidden="1" customHeight="1" x14ac:dyDescent="0.15">
      <c r="A10" s="78"/>
      <c r="B10" s="56" t="s">
        <v>24</v>
      </c>
      <c r="C10" s="56" t="s">
        <v>294</v>
      </c>
      <c r="D10" s="56"/>
      <c r="E10" s="56" t="s">
        <v>73</v>
      </c>
      <c r="F10" s="56"/>
      <c r="G10" s="56" t="s">
        <v>281</v>
      </c>
      <c r="H10" s="96" t="e">
        <f>IF(LEN(#REF!)=5,LEFT(#REF!,2),IF(LEN(#REF!)=6,LEFT(#REF!,3),"erreur"))</f>
        <v>#REF!</v>
      </c>
      <c r="I10" s="55" t="e">
        <f ca="1">decodLigneNumIdAM(#REF!)</f>
        <v>#NAME?</v>
      </c>
      <c r="J10" s="78">
        <v>41044</v>
      </c>
      <c r="K10" s="56" t="s">
        <v>277</v>
      </c>
      <c r="L10" s="78">
        <v>41044</v>
      </c>
    </row>
    <row r="11" spans="1:12" s="8" customFormat="1" ht="25.5" hidden="1" customHeight="1" x14ac:dyDescent="0.15">
      <c r="A11" s="78"/>
      <c r="B11" s="56" t="s">
        <v>24</v>
      </c>
      <c r="C11" s="56" t="s">
        <v>295</v>
      </c>
      <c r="D11" s="56"/>
      <c r="E11" s="56" t="s">
        <v>73</v>
      </c>
      <c r="F11" s="56"/>
      <c r="G11" s="56" t="s">
        <v>281</v>
      </c>
      <c r="H11" s="96" t="e">
        <f>IF(LEN(#REF!)=5,LEFT(#REF!,2),IF(LEN(#REF!)=6,LEFT(#REF!,3),"erreur"))</f>
        <v>#REF!</v>
      </c>
      <c r="I11" s="55" t="e">
        <f ca="1">decodLigneNumIdAM(#REF!)</f>
        <v>#NAME?</v>
      </c>
      <c r="J11" s="78">
        <v>41044</v>
      </c>
      <c r="K11" s="56" t="s">
        <v>277</v>
      </c>
      <c r="L11" s="78">
        <v>41044</v>
      </c>
    </row>
    <row r="12" spans="1:12" s="8" customFormat="1" ht="25.5" hidden="1" customHeight="1" x14ac:dyDescent="0.15">
      <c r="A12" s="78"/>
      <c r="B12" s="56" t="s">
        <v>24</v>
      </c>
      <c r="C12" s="56" t="s">
        <v>297</v>
      </c>
      <c r="D12" s="56"/>
      <c r="E12" s="56" t="s">
        <v>73</v>
      </c>
      <c r="F12" s="56"/>
      <c r="G12" s="56" t="s">
        <v>281</v>
      </c>
      <c r="H12" s="96" t="e">
        <f>IF(LEN(#REF!)=5,LEFT(#REF!,2),IF(LEN(#REF!)=6,LEFT(#REF!,3),"erreur"))</f>
        <v>#REF!</v>
      </c>
      <c r="I12" s="55" t="e">
        <f ca="1">decodLigneNumIdAM(#REF!)</f>
        <v>#NAME?</v>
      </c>
      <c r="J12" s="78">
        <v>41042</v>
      </c>
      <c r="K12" s="56" t="s">
        <v>277</v>
      </c>
      <c r="L12" s="78">
        <v>41042</v>
      </c>
    </row>
    <row r="13" spans="1:12" s="8" customFormat="1" ht="25.5" hidden="1" customHeight="1" x14ac:dyDescent="0.15">
      <c r="A13" s="78">
        <v>41427</v>
      </c>
      <c r="B13" s="53" t="s">
        <v>24</v>
      </c>
      <c r="C13" s="56" t="s">
        <v>370</v>
      </c>
      <c r="D13" s="56"/>
      <c r="E13" s="56" t="s">
        <v>420</v>
      </c>
      <c r="F13" s="56"/>
      <c r="G13" s="56" t="s">
        <v>365</v>
      </c>
      <c r="H13" s="97"/>
      <c r="I13" s="55" t="e">
        <f ca="1">decodLigneNumIdAM(#REF!)</f>
        <v>#NAME?</v>
      </c>
      <c r="J13" s="78">
        <v>41427</v>
      </c>
      <c r="K13" s="56" t="s">
        <v>369</v>
      </c>
      <c r="L13" s="78">
        <v>41772</v>
      </c>
    </row>
    <row r="14" spans="1:12" s="8" customFormat="1" ht="25.5" hidden="1" customHeight="1" x14ac:dyDescent="0.15">
      <c r="A14" s="78"/>
      <c r="B14" s="56" t="s">
        <v>24</v>
      </c>
      <c r="C14" s="56" t="s">
        <v>293</v>
      </c>
      <c r="D14" s="56"/>
      <c r="E14" s="56" t="s">
        <v>420</v>
      </c>
      <c r="F14" s="56"/>
      <c r="G14" s="56" t="s">
        <v>281</v>
      </c>
      <c r="H14" s="96" t="e">
        <f>IF(LEN(#REF!)=5,LEFT(#REF!,2),IF(LEN(#REF!)=6,LEFT(#REF!,3),"erreur"))</f>
        <v>#REF!</v>
      </c>
      <c r="I14" s="55" t="e">
        <f ca="1">decodLigneNumIdAM(#REF!)</f>
        <v>#NAME?</v>
      </c>
      <c r="J14" s="78">
        <v>41044</v>
      </c>
      <c r="K14" s="56" t="s">
        <v>277</v>
      </c>
      <c r="L14" s="78">
        <v>41774</v>
      </c>
    </row>
    <row r="15" spans="1:12" s="8" customFormat="1" ht="25.5" hidden="1" customHeight="1" x14ac:dyDescent="0.15">
      <c r="A15" s="78">
        <v>41427</v>
      </c>
      <c r="B15" s="53" t="s">
        <v>41</v>
      </c>
      <c r="C15" s="56" t="s">
        <v>376</v>
      </c>
      <c r="D15" s="56"/>
      <c r="E15" s="56" t="s">
        <v>116</v>
      </c>
      <c r="F15" s="56"/>
      <c r="G15" s="56"/>
      <c r="H15" s="97"/>
      <c r="I15" s="55" t="e">
        <f ca="1">decodLigneNumIdAM(#REF!)</f>
        <v>#NAME?</v>
      </c>
      <c r="J15" s="78">
        <v>41427</v>
      </c>
      <c r="K15" s="56" t="s">
        <v>369</v>
      </c>
      <c r="L15" s="78">
        <v>41774</v>
      </c>
    </row>
    <row r="16" spans="1:12" s="8" customFormat="1" ht="17.25" hidden="1" customHeight="1" x14ac:dyDescent="0.15">
      <c r="A16" s="78">
        <v>41427</v>
      </c>
      <c r="B16" s="53" t="s">
        <v>44</v>
      </c>
      <c r="C16" s="56" t="s">
        <v>374</v>
      </c>
      <c r="D16" s="56"/>
      <c r="E16" s="56" t="s">
        <v>159</v>
      </c>
      <c r="F16" s="56"/>
      <c r="G16" s="56"/>
      <c r="H16" s="97"/>
      <c r="I16" s="55" t="e">
        <f ca="1">decodLigneNumIdAM(#REF!)</f>
        <v>#NAME?</v>
      </c>
      <c r="J16" s="78">
        <v>41427</v>
      </c>
      <c r="K16" s="56" t="s">
        <v>369</v>
      </c>
      <c r="L16" s="78">
        <v>41774</v>
      </c>
    </row>
    <row r="17" spans="1:12" s="8" customFormat="1" ht="21.75" hidden="1" customHeight="1" x14ac:dyDescent="0.15">
      <c r="A17" s="56"/>
      <c r="B17" s="53" t="s">
        <v>24</v>
      </c>
      <c r="C17" s="56" t="s">
        <v>278</v>
      </c>
      <c r="D17" s="56"/>
      <c r="E17" s="56" t="s">
        <v>420</v>
      </c>
      <c r="F17" s="56"/>
      <c r="G17" s="53" t="s">
        <v>271</v>
      </c>
      <c r="H17" s="96" t="e">
        <f>IF(LEN(#REF!)=5,LEFT(#REF!,2),IF(LEN(#REF!)=6,LEFT(#REF!,3),"erreur"))</f>
        <v>#REF!</v>
      </c>
      <c r="I17" s="55" t="s">
        <v>84</v>
      </c>
      <c r="J17" s="78">
        <v>41044</v>
      </c>
      <c r="K17" s="56" t="s">
        <v>277</v>
      </c>
      <c r="L17" s="78">
        <v>42563</v>
      </c>
    </row>
    <row r="18" spans="1:12" s="8" customFormat="1" ht="32.25" hidden="1" customHeight="1" x14ac:dyDescent="0.15">
      <c r="A18" s="56"/>
      <c r="B18" s="53" t="s">
        <v>24</v>
      </c>
      <c r="C18" s="56" t="s">
        <v>278</v>
      </c>
      <c r="D18" s="56"/>
      <c r="E18" s="56" t="s">
        <v>420</v>
      </c>
      <c r="F18" s="56"/>
      <c r="G18" s="53" t="s">
        <v>271</v>
      </c>
      <c r="H18" s="96" t="e">
        <f>IF(LEN(#REF!)=5,LEFT(#REF!,2),IF(LEN(#REF!)=6,LEFT(#REF!,3),"erreur"))</f>
        <v>#REF!</v>
      </c>
      <c r="I18" s="55" t="s">
        <v>84</v>
      </c>
      <c r="J18" s="78">
        <v>41044</v>
      </c>
      <c r="K18" s="56" t="s">
        <v>277</v>
      </c>
      <c r="L18" s="78">
        <v>42563</v>
      </c>
    </row>
    <row r="19" spans="1:12" ht="25.5" hidden="1" customHeight="1" x14ac:dyDescent="0.15">
      <c r="A19" s="56"/>
      <c r="B19" s="53" t="s">
        <v>41</v>
      </c>
      <c r="C19" s="56" t="s">
        <v>92</v>
      </c>
      <c r="D19" s="56"/>
      <c r="E19" s="56" t="s">
        <v>29</v>
      </c>
      <c r="F19" s="56"/>
      <c r="G19" s="53"/>
      <c r="H19" s="96" t="e">
        <f>IF(LEN(#REF!)=5,LEFT(#REF!,2),IF(LEN(#REF!)=6,LEFT(#REF!,3),"erreur"))</f>
        <v>#REF!</v>
      </c>
      <c r="I19" s="55" t="e">
        <f ca="1">decodLigneNumIdAM(#REF!)</f>
        <v>#NAME?</v>
      </c>
      <c r="J19" s="78">
        <v>41404</v>
      </c>
      <c r="K19" s="56" t="s">
        <v>277</v>
      </c>
      <c r="L19" s="78">
        <v>41404</v>
      </c>
    </row>
    <row r="20" spans="1:12" ht="25.5" hidden="1" customHeight="1" x14ac:dyDescent="0.15">
      <c r="A20" s="56"/>
      <c r="B20" s="53" t="s">
        <v>41</v>
      </c>
      <c r="C20" s="56" t="s">
        <v>93</v>
      </c>
      <c r="D20" s="56"/>
      <c r="E20" s="56" t="s">
        <v>420</v>
      </c>
      <c r="F20" s="56"/>
      <c r="G20" s="53"/>
      <c r="H20" s="96" t="e">
        <f>IF(LEN(#REF!)=5,LEFT(#REF!,2),IF(LEN(#REF!)=6,LEFT(#REF!,3),"erreur"))</f>
        <v>#REF!</v>
      </c>
      <c r="I20" s="55" t="e">
        <f ca="1">decodLigneNumIdAM(#REF!)</f>
        <v>#NAME?</v>
      </c>
      <c r="J20" s="78">
        <v>41404</v>
      </c>
      <c r="K20" s="56" t="s">
        <v>277</v>
      </c>
      <c r="L20" s="78">
        <v>41404</v>
      </c>
    </row>
    <row r="21" spans="1:12" ht="25.5" hidden="1" customHeight="1" x14ac:dyDescent="0.15">
      <c r="A21" s="56"/>
      <c r="B21" s="53" t="s">
        <v>41</v>
      </c>
      <c r="C21" s="56" t="s">
        <v>94</v>
      </c>
      <c r="D21" s="56"/>
      <c r="E21" s="56" t="s">
        <v>420</v>
      </c>
      <c r="F21" s="56"/>
      <c r="G21" s="53"/>
      <c r="H21" s="96" t="e">
        <f>IF(LEN(#REF!)=5,LEFT(#REF!,2),IF(LEN(#REF!)=6,LEFT(#REF!,3),"erreur"))</f>
        <v>#REF!</v>
      </c>
      <c r="I21" s="55" t="e">
        <f ca="1">decodLigneNumIdAM(#REF!)</f>
        <v>#NAME?</v>
      </c>
      <c r="J21" s="78">
        <v>41404</v>
      </c>
      <c r="K21" s="56" t="s">
        <v>277</v>
      </c>
      <c r="L21" s="78">
        <v>41404</v>
      </c>
    </row>
    <row r="22" spans="1:12" ht="25.5" hidden="1" customHeight="1" x14ac:dyDescent="0.15">
      <c r="A22" s="56"/>
      <c r="B22" s="53" t="s">
        <v>41</v>
      </c>
      <c r="C22" s="56" t="s">
        <v>95</v>
      </c>
      <c r="D22" s="56"/>
      <c r="E22" s="56" t="s">
        <v>420</v>
      </c>
      <c r="F22" s="56"/>
      <c r="G22" s="53"/>
      <c r="H22" s="96" t="e">
        <f>IF(LEN(#REF!)=5,LEFT(#REF!,2),IF(LEN(#REF!)=6,LEFT(#REF!,3),"erreur"))</f>
        <v>#REF!</v>
      </c>
      <c r="I22" s="55" t="e">
        <f ca="1">decodLigneNumIdAM(#REF!)</f>
        <v>#NAME?</v>
      </c>
      <c r="J22" s="78">
        <v>41404</v>
      </c>
      <c r="K22" s="56" t="s">
        <v>277</v>
      </c>
      <c r="L22" s="78">
        <v>41404</v>
      </c>
    </row>
    <row r="23" spans="1:12" ht="25.5" hidden="1" customHeight="1" x14ac:dyDescent="0.15">
      <c r="A23" s="78"/>
      <c r="B23" s="53" t="s">
        <v>41</v>
      </c>
      <c r="C23" s="56" t="s">
        <v>298</v>
      </c>
      <c r="D23" s="56"/>
      <c r="E23" s="56" t="s">
        <v>420</v>
      </c>
      <c r="F23" s="56"/>
      <c r="G23" s="53"/>
      <c r="H23" s="96" t="e">
        <f>IF(LEN(#REF!)=5,LEFT(#REF!,2),IF(LEN(#REF!)=6,LEFT(#REF!,3),"erreur"))</f>
        <v>#REF!</v>
      </c>
      <c r="I23" s="55" t="e">
        <f ca="1">decodLigneNumIdAM(#REF!)</f>
        <v>#NAME?</v>
      </c>
      <c r="J23" s="78">
        <v>41404</v>
      </c>
      <c r="K23" s="56" t="s">
        <v>277</v>
      </c>
      <c r="L23" s="78">
        <v>41404</v>
      </c>
    </row>
    <row r="24" spans="1:12" ht="27.75" hidden="1" customHeight="1" x14ac:dyDescent="0.15">
      <c r="A24" s="56"/>
      <c r="B24" s="53" t="s">
        <v>41</v>
      </c>
      <c r="C24" s="56" t="s">
        <v>96</v>
      </c>
      <c r="D24" s="56"/>
      <c r="E24" s="56" t="s">
        <v>299</v>
      </c>
      <c r="F24" s="56"/>
      <c r="G24" s="53"/>
      <c r="H24" s="96" t="e">
        <f>IF(LEN(#REF!)=5,LEFT(#REF!,2),IF(LEN(#REF!)=6,LEFT(#REF!,3),"erreur"))</f>
        <v>#REF!</v>
      </c>
      <c r="I24" s="55" t="e">
        <f ca="1">decodLigneNumIdAM(#REF!)</f>
        <v>#NAME?</v>
      </c>
      <c r="J24" s="78">
        <v>42556</v>
      </c>
      <c r="K24" s="56" t="s">
        <v>277</v>
      </c>
      <c r="L24" s="78">
        <v>42556</v>
      </c>
    </row>
    <row r="25" spans="1:12" ht="25.5" hidden="1" customHeight="1" x14ac:dyDescent="0.15">
      <c r="A25" s="56"/>
      <c r="B25" s="53" t="s">
        <v>44</v>
      </c>
      <c r="C25" s="56" t="s">
        <v>97</v>
      </c>
      <c r="D25" s="56"/>
      <c r="E25" s="56" t="s">
        <v>420</v>
      </c>
      <c r="F25" s="56"/>
      <c r="G25" s="53"/>
      <c r="H25" s="96" t="e">
        <f>IF(LEN(#REF!)=5,LEFT(#REF!,2),IF(LEN(#REF!)=6,LEFT(#REF!,3),"erreur"))</f>
        <v>#REF!</v>
      </c>
      <c r="I25" s="55" t="e">
        <f ca="1">decodLigneNumIdAM(#REF!)</f>
        <v>#NAME?</v>
      </c>
      <c r="J25" s="78">
        <v>41404</v>
      </c>
      <c r="K25" s="56" t="s">
        <v>277</v>
      </c>
      <c r="L25" s="78">
        <v>41404</v>
      </c>
    </row>
    <row r="26" spans="1:12" ht="27" hidden="1" customHeight="1" x14ac:dyDescent="0.15">
      <c r="A26" s="56"/>
      <c r="B26" s="53" t="s">
        <v>44</v>
      </c>
      <c r="C26" s="56" t="s">
        <v>98</v>
      </c>
      <c r="D26" s="56"/>
      <c r="E26" s="56"/>
      <c r="F26" s="56"/>
      <c r="G26" s="53"/>
      <c r="H26" s="96" t="e">
        <f>IF(LEN(#REF!)=5,LEFT(#REF!,2),IF(LEN(#REF!)=6,LEFT(#REF!,3),"erreur"))</f>
        <v>#REF!</v>
      </c>
      <c r="I26" s="55" t="e">
        <f ca="1">decodLigneNumIdAM(#REF!)</f>
        <v>#NAME?</v>
      </c>
      <c r="J26" s="78">
        <v>43562</v>
      </c>
      <c r="K26" s="77" t="s">
        <v>618</v>
      </c>
      <c r="L26" s="78">
        <v>43562</v>
      </c>
    </row>
    <row r="27" spans="1:12" ht="27" hidden="1" customHeight="1" x14ac:dyDescent="0.15">
      <c r="A27" s="56"/>
      <c r="B27" s="53" t="s">
        <v>44</v>
      </c>
      <c r="C27" s="56" t="s">
        <v>99</v>
      </c>
      <c r="D27" s="56"/>
      <c r="E27" s="56" t="s">
        <v>420</v>
      </c>
      <c r="F27" s="56"/>
      <c r="G27" s="53"/>
      <c r="H27" s="96" t="e">
        <f>IF(LEN(#REF!)=5,LEFT(#REF!,2),IF(LEN(#REF!)=6,LEFT(#REF!,3),"erreur"))</f>
        <v>#REF!</v>
      </c>
      <c r="I27" s="55" t="e">
        <f ca="1">decodLigneNumIdAM(#REF!)</f>
        <v>#NAME?</v>
      </c>
      <c r="J27" s="78">
        <v>42873</v>
      </c>
      <c r="K27" s="56" t="s">
        <v>277</v>
      </c>
      <c r="L27" s="78">
        <v>42873</v>
      </c>
    </row>
    <row r="28" spans="1:12" ht="27" hidden="1" customHeight="1" x14ac:dyDescent="0.15">
      <c r="A28" s="78">
        <v>42556</v>
      </c>
      <c r="B28" s="53" t="s">
        <v>44</v>
      </c>
      <c r="C28" s="56" t="s">
        <v>100</v>
      </c>
      <c r="D28" s="56"/>
      <c r="E28" s="56" t="s">
        <v>159</v>
      </c>
      <c r="F28" s="56"/>
      <c r="G28" s="56"/>
      <c r="H28" s="97"/>
      <c r="I28" s="55" t="e">
        <f ca="1">decodLigneNumIdAM(#REF!)</f>
        <v>#NAME?</v>
      </c>
      <c r="J28" s="78">
        <v>42556</v>
      </c>
      <c r="K28" s="56" t="s">
        <v>277</v>
      </c>
      <c r="L28" s="78">
        <v>42556</v>
      </c>
    </row>
    <row r="29" spans="1:12" ht="25.5" hidden="1" customHeight="1" x14ac:dyDescent="0.15">
      <c r="A29" s="56"/>
      <c r="B29" s="53" t="s">
        <v>44</v>
      </c>
      <c r="C29" s="56" t="s">
        <v>101</v>
      </c>
      <c r="D29" s="56"/>
      <c r="E29" s="56" t="s">
        <v>159</v>
      </c>
      <c r="F29" s="56"/>
      <c r="G29" s="53"/>
      <c r="H29" s="96" t="e">
        <f>IF(LEN(#REF!)=5,LEFT(#REF!,2),IF(LEN(#REF!)=6,LEFT(#REF!,3),"erreur"))</f>
        <v>#REF!</v>
      </c>
      <c r="I29" s="55" t="e">
        <f ca="1">decodLigneNumIdAM(#REF!)</f>
        <v>#NAME?</v>
      </c>
      <c r="J29" s="78">
        <v>43562</v>
      </c>
      <c r="K29" s="77" t="s">
        <v>618</v>
      </c>
      <c r="L29" s="78">
        <v>43603</v>
      </c>
    </row>
    <row r="30" spans="1:12" ht="25.5" hidden="1" customHeight="1" x14ac:dyDescent="0.15">
      <c r="A30" s="56"/>
      <c r="B30" s="53" t="s">
        <v>44</v>
      </c>
      <c r="C30" s="56" t="s">
        <v>102</v>
      </c>
      <c r="D30" s="56"/>
      <c r="E30" s="56" t="s">
        <v>418</v>
      </c>
      <c r="F30" s="56"/>
      <c r="G30" s="53"/>
      <c r="H30" s="96" t="e">
        <f>IF(LEN(#REF!)=5,LEFT(#REF!,2),IF(LEN(#REF!)=6,LEFT(#REF!,3),"erreur"))</f>
        <v>#REF!</v>
      </c>
      <c r="I30" s="55" t="e">
        <f ca="1">decodLigneNumIdAM(#REF!)</f>
        <v>#NAME?</v>
      </c>
      <c r="J30" s="78">
        <v>41714</v>
      </c>
      <c r="K30" s="56" t="s">
        <v>16</v>
      </c>
      <c r="L30" s="78">
        <v>41714</v>
      </c>
    </row>
    <row r="31" spans="1:12" ht="25.5" hidden="1" customHeight="1" x14ac:dyDescent="0.15">
      <c r="A31" s="78">
        <v>43603</v>
      </c>
      <c r="B31" s="53" t="s">
        <v>44</v>
      </c>
      <c r="C31" s="56" t="s">
        <v>621</v>
      </c>
      <c r="D31" s="56"/>
      <c r="E31" s="56" t="s">
        <v>620</v>
      </c>
      <c r="F31" s="56"/>
      <c r="G31" s="53"/>
      <c r="H31" s="98" t="e">
        <f>IF(LEN(#REF!)=5,LEFT(#REF!,2),IF(LEN(#REF!)=6,LEFT(#REF!,3),"erreur"))</f>
        <v>#REF!</v>
      </c>
      <c r="I31" s="55" t="s">
        <v>84</v>
      </c>
      <c r="J31" s="78">
        <v>43603</v>
      </c>
      <c r="K31" s="56" t="s">
        <v>277</v>
      </c>
      <c r="L31" s="78">
        <v>43661</v>
      </c>
    </row>
    <row r="32" spans="1:12" ht="25.5" hidden="1" customHeight="1" x14ac:dyDescent="0.15">
      <c r="A32" s="78">
        <v>43603</v>
      </c>
      <c r="B32" s="53" t="s">
        <v>44</v>
      </c>
      <c r="C32" s="56" t="s">
        <v>278</v>
      </c>
      <c r="D32" s="56"/>
      <c r="E32" s="56" t="s">
        <v>620</v>
      </c>
      <c r="F32" s="56"/>
      <c r="G32" s="53"/>
      <c r="H32" s="98" t="e">
        <f>IF(LEN(#REF!)=5,LEFT(#REF!,2),IF(LEN(#REF!)=6,LEFT(#REF!,3),"erreur"))</f>
        <v>#REF!</v>
      </c>
      <c r="I32" s="55" t="s">
        <v>84</v>
      </c>
      <c r="J32" s="78">
        <v>43603</v>
      </c>
      <c r="K32" s="56" t="s">
        <v>277</v>
      </c>
      <c r="L32" s="78">
        <v>43661</v>
      </c>
    </row>
    <row r="33" spans="1:15" ht="25.5" hidden="1" customHeight="1" x14ac:dyDescent="0.15">
      <c r="A33" s="56"/>
      <c r="B33" s="53" t="s">
        <v>44</v>
      </c>
      <c r="C33" s="56" t="s">
        <v>103</v>
      </c>
      <c r="D33" s="56"/>
      <c r="E33" s="56" t="s">
        <v>116</v>
      </c>
      <c r="F33" s="56"/>
      <c r="G33" s="53"/>
      <c r="H33" s="98"/>
      <c r="I33" s="55" t="s">
        <v>84</v>
      </c>
      <c r="J33" s="78">
        <v>43562</v>
      </c>
      <c r="K33" s="77" t="s">
        <v>618</v>
      </c>
      <c r="L33" s="78">
        <v>43661</v>
      </c>
      <c r="O33" s="45"/>
    </row>
    <row r="34" spans="1:15" ht="24.75" hidden="1" customHeight="1" x14ac:dyDescent="0.15">
      <c r="A34" s="56"/>
      <c r="B34" s="53" t="s">
        <v>76</v>
      </c>
      <c r="C34" s="56" t="s">
        <v>103</v>
      </c>
      <c r="D34" s="56"/>
      <c r="E34" s="56" t="s">
        <v>308</v>
      </c>
      <c r="F34" s="56"/>
      <c r="G34" s="53"/>
      <c r="H34" s="96" t="e">
        <f>IF(LEN(#REF!)=5,LEFT(#REF!,2),IF(LEN(#REF!)=6,LEFT(#REF!,3),"erreur"))</f>
        <v>#REF!</v>
      </c>
      <c r="I34" s="55" t="e">
        <f ca="1">decodLigneNumIdAM(#REF!)</f>
        <v>#NAME?</v>
      </c>
      <c r="J34" s="78">
        <v>42873</v>
      </c>
      <c r="K34" s="56" t="s">
        <v>277</v>
      </c>
      <c r="L34" s="78">
        <v>42873</v>
      </c>
    </row>
    <row r="35" spans="1:15" ht="25.5" hidden="1" customHeight="1" x14ac:dyDescent="0.15">
      <c r="A35" s="56" t="s">
        <v>552</v>
      </c>
      <c r="B35" s="53" t="s">
        <v>76</v>
      </c>
      <c r="C35" s="56" t="s">
        <v>309</v>
      </c>
      <c r="D35" s="56"/>
      <c r="E35" s="56"/>
      <c r="F35" s="56"/>
      <c r="G35" s="53"/>
      <c r="H35" s="96" t="e">
        <f>IF(LEN(#REF!)=5,LEFT(#REF!,2),IF(LEN(#REF!)=6,LEFT(#REF!,3),"erreur"))</f>
        <v>#REF!</v>
      </c>
      <c r="I35" s="55" t="e">
        <f ca="1">decodLigneNumIdAM(#REF!)</f>
        <v>#NAME?</v>
      </c>
      <c r="J35" s="78">
        <v>43086</v>
      </c>
      <c r="K35" s="56" t="s">
        <v>550</v>
      </c>
      <c r="L35" s="78">
        <v>43086</v>
      </c>
    </row>
    <row r="36" spans="1:15" ht="28.5" hidden="1" customHeight="1" x14ac:dyDescent="0.15">
      <c r="A36" s="56"/>
      <c r="B36" s="53" t="s">
        <v>24</v>
      </c>
      <c r="C36" s="56" t="s">
        <v>354</v>
      </c>
      <c r="D36" s="56"/>
      <c r="E36" s="56" t="s">
        <v>420</v>
      </c>
      <c r="F36" s="56"/>
      <c r="G36" s="53" t="s">
        <v>271</v>
      </c>
      <c r="H36" s="96"/>
      <c r="I36" s="55" t="s">
        <v>84</v>
      </c>
      <c r="J36" s="78">
        <v>42556</v>
      </c>
      <c r="K36" s="56" t="s">
        <v>277</v>
      </c>
      <c r="L36" s="78">
        <v>42556</v>
      </c>
    </row>
    <row r="37" spans="1:15" ht="25.5" hidden="1" customHeight="1" x14ac:dyDescent="0.15">
      <c r="A37" s="56"/>
      <c r="B37" s="53" t="s">
        <v>24</v>
      </c>
      <c r="C37" s="56" t="s">
        <v>104</v>
      </c>
      <c r="D37" s="56"/>
      <c r="E37" s="56" t="s">
        <v>420</v>
      </c>
      <c r="F37" s="56"/>
      <c r="G37" s="53" t="s">
        <v>271</v>
      </c>
      <c r="H37" s="96" t="e">
        <f>IF(LEN(#REF!)=5,LEFT(#REF!,2),IF(LEN(#REF!)=6,LEFT(#REF!,3),"erreur"))</f>
        <v>#REF!</v>
      </c>
      <c r="I37" s="55" t="e">
        <f ca="1">decodLigneNumIdAM(#REF!)</f>
        <v>#NAME?</v>
      </c>
      <c r="J37" s="78">
        <v>42556</v>
      </c>
      <c r="K37" s="56" t="s">
        <v>277</v>
      </c>
      <c r="L37" s="78">
        <v>42556</v>
      </c>
    </row>
    <row r="38" spans="1:15" ht="25.5" hidden="1" customHeight="1" x14ac:dyDescent="0.15">
      <c r="A38" s="56"/>
      <c r="B38" s="53" t="s">
        <v>24</v>
      </c>
      <c r="C38" s="56" t="s">
        <v>105</v>
      </c>
      <c r="D38" s="56"/>
      <c r="E38" s="56" t="s">
        <v>420</v>
      </c>
      <c r="F38" s="56"/>
      <c r="G38" s="53" t="s">
        <v>271</v>
      </c>
      <c r="H38" s="96" t="e">
        <f>IF(LEN(#REF!)=5,LEFT(#REF!,2),IF(LEN(#REF!)=6,LEFT(#REF!,3),"erreur"))</f>
        <v>#REF!</v>
      </c>
      <c r="I38" s="55" t="e">
        <f ca="1">decodLigneNumIdAM(#REF!)</f>
        <v>#NAME?</v>
      </c>
      <c r="J38" s="78">
        <v>42556</v>
      </c>
      <c r="K38" s="56" t="s">
        <v>277</v>
      </c>
      <c r="L38" s="78">
        <v>42556</v>
      </c>
      <c r="O38" s="46"/>
    </row>
    <row r="39" spans="1:15" ht="25.5" hidden="1" customHeight="1" x14ac:dyDescent="0.15">
      <c r="A39" s="56"/>
      <c r="B39" s="53" t="s">
        <v>24</v>
      </c>
      <c r="C39" s="56" t="s">
        <v>106</v>
      </c>
      <c r="D39" s="56"/>
      <c r="E39" s="56" t="s">
        <v>420</v>
      </c>
      <c r="F39" s="56"/>
      <c r="G39" s="53" t="s">
        <v>271</v>
      </c>
      <c r="H39" s="96" t="e">
        <f>IF(LEN(#REF!)=5,LEFT(#REF!,2),IF(LEN(#REF!)=6,LEFT(#REF!,3),"erreur"))</f>
        <v>#REF!</v>
      </c>
      <c r="I39" s="55" t="e">
        <f ca="1">decodLigneNumIdAM(#REF!)</f>
        <v>#NAME?</v>
      </c>
      <c r="J39" s="78">
        <v>41404</v>
      </c>
      <c r="K39" s="56" t="s">
        <v>277</v>
      </c>
      <c r="L39" s="78">
        <v>41714</v>
      </c>
    </row>
    <row r="40" spans="1:15" ht="25.5" hidden="1" customHeight="1" x14ac:dyDescent="0.15">
      <c r="A40" s="56"/>
      <c r="B40" s="53" t="s">
        <v>24</v>
      </c>
      <c r="C40" s="56" t="s">
        <v>107</v>
      </c>
      <c r="D40" s="56"/>
      <c r="E40" s="56" t="s">
        <v>420</v>
      </c>
      <c r="F40" s="56"/>
      <c r="G40" s="53" t="s">
        <v>271</v>
      </c>
      <c r="H40" s="96" t="e">
        <f>IF(LEN(#REF!)=5,LEFT(#REF!,2),IF(LEN(#REF!)=6,LEFT(#REF!,3),"erreur"))</f>
        <v>#REF!</v>
      </c>
      <c r="I40" s="55" t="e">
        <f ca="1">decodLigneNumIdAM(#REF!)</f>
        <v>#NAME?</v>
      </c>
      <c r="J40" s="78">
        <v>42556</v>
      </c>
      <c r="K40" s="56" t="s">
        <v>277</v>
      </c>
      <c r="L40" s="78">
        <v>42556</v>
      </c>
    </row>
    <row r="41" spans="1:15" ht="25.5" hidden="1" customHeight="1" x14ac:dyDescent="0.15">
      <c r="A41" s="56"/>
      <c r="B41" s="53" t="s">
        <v>24</v>
      </c>
      <c r="C41" s="56" t="s">
        <v>108</v>
      </c>
      <c r="D41" s="56"/>
      <c r="E41" s="56" t="s">
        <v>158</v>
      </c>
      <c r="F41" s="56"/>
      <c r="G41" s="53" t="s">
        <v>271</v>
      </c>
      <c r="H41" s="98" t="e">
        <f>IF(LEN(#REF!)=5,LEFT(#REF!,2),IF(LEN(#REF!)=6,LEFT(#REF!,3),"erreur"))</f>
        <v>#REF!</v>
      </c>
      <c r="I41" s="55" t="e">
        <f ca="1">decodLigneNumIdAM(#REF!)</f>
        <v>#NAME?</v>
      </c>
      <c r="J41" s="78">
        <v>43562</v>
      </c>
      <c r="K41" s="77" t="s">
        <v>618</v>
      </c>
      <c r="L41" s="78">
        <v>43661</v>
      </c>
    </row>
    <row r="42" spans="1:15" ht="25.5" hidden="1" customHeight="1" x14ac:dyDescent="0.15">
      <c r="A42" s="56"/>
      <c r="B42" s="53" t="s">
        <v>24</v>
      </c>
      <c r="C42" s="56" t="s">
        <v>109</v>
      </c>
      <c r="D42" s="56"/>
      <c r="E42" s="56" t="s">
        <v>158</v>
      </c>
      <c r="F42" s="56"/>
      <c r="G42" s="53" t="s">
        <v>271</v>
      </c>
      <c r="H42" s="98" t="e">
        <f>IF(LEN(#REF!)=5,LEFT(#REF!,2),IF(LEN(#REF!)=6,LEFT(#REF!,3),"erreur"))</f>
        <v>#REF!</v>
      </c>
      <c r="I42" s="55" t="e">
        <f ca="1">decodLigneNumIdAM(#REF!)</f>
        <v>#NAME?</v>
      </c>
      <c r="J42" s="78">
        <v>43562</v>
      </c>
      <c r="K42" s="77" t="s">
        <v>618</v>
      </c>
      <c r="L42" s="78">
        <v>43661</v>
      </c>
    </row>
    <row r="43" spans="1:15" ht="25.5" hidden="1" customHeight="1" x14ac:dyDescent="0.15">
      <c r="A43" s="56"/>
      <c r="B43" s="53" t="s">
        <v>24</v>
      </c>
      <c r="C43" s="56" t="s">
        <v>110</v>
      </c>
      <c r="D43" s="56"/>
      <c r="E43" s="56" t="s">
        <v>73</v>
      </c>
      <c r="F43" s="56"/>
      <c r="G43" s="53" t="s">
        <v>271</v>
      </c>
      <c r="H43" s="96" t="e">
        <f>IF(LEN(#REF!)=5,LEFT(#REF!,2),IF(LEN(#REF!)=6,LEFT(#REF!,3),"erreur"))</f>
        <v>#REF!</v>
      </c>
      <c r="I43" s="55" t="e">
        <f ca="1">decodLigneNumIdAM(#REF!)</f>
        <v>#NAME?</v>
      </c>
      <c r="J43" s="78">
        <v>42556</v>
      </c>
      <c r="K43" s="56" t="s">
        <v>277</v>
      </c>
      <c r="L43" s="78">
        <v>42556</v>
      </c>
    </row>
    <row r="44" spans="1:15" ht="25.5" hidden="1" customHeight="1" x14ac:dyDescent="0.15">
      <c r="A44" s="56"/>
      <c r="B44" s="53" t="s">
        <v>24</v>
      </c>
      <c r="C44" s="56" t="s">
        <v>111</v>
      </c>
      <c r="D44" s="56"/>
      <c r="E44" s="56" t="s">
        <v>73</v>
      </c>
      <c r="F44" s="56"/>
      <c r="G44" s="53" t="s">
        <v>271</v>
      </c>
      <c r="H44" s="96" t="e">
        <f>IF(LEN(#REF!)=5,LEFT(#REF!,2),IF(LEN(#REF!)=6,LEFT(#REF!,3),"erreur"))</f>
        <v>#REF!</v>
      </c>
      <c r="I44" s="55" t="e">
        <f ca="1">decodLigneNumIdAM(#REF!)</f>
        <v>#NAME?</v>
      </c>
      <c r="J44" s="78">
        <v>42556</v>
      </c>
      <c r="K44" s="56" t="s">
        <v>277</v>
      </c>
      <c r="L44" s="78">
        <v>42556</v>
      </c>
    </row>
    <row r="45" spans="1:15" ht="25.5" hidden="1" customHeight="1" x14ac:dyDescent="0.15">
      <c r="A45" s="56"/>
      <c r="B45" s="53" t="s">
        <v>24</v>
      </c>
      <c r="C45" s="56" t="s">
        <v>112</v>
      </c>
      <c r="D45" s="56"/>
      <c r="E45" s="56" t="s">
        <v>73</v>
      </c>
      <c r="F45" s="56"/>
      <c r="G45" s="53" t="s">
        <v>271</v>
      </c>
      <c r="H45" s="96" t="e">
        <f>IF(LEN(#REF!)=5,LEFT(#REF!,2),IF(LEN(#REF!)=6,LEFT(#REF!,3),"erreur"))</f>
        <v>#REF!</v>
      </c>
      <c r="I45" s="55" t="e">
        <f ca="1">decodLigneNumIdAM(#REF!)</f>
        <v>#NAME?</v>
      </c>
      <c r="J45" s="78">
        <v>41714</v>
      </c>
      <c r="K45" s="56" t="s">
        <v>277</v>
      </c>
      <c r="L45" s="78">
        <v>41714</v>
      </c>
    </row>
    <row r="46" spans="1:15" ht="25.5" hidden="1" customHeight="1" x14ac:dyDescent="0.15">
      <c r="A46" s="56"/>
      <c r="B46" s="53" t="s">
        <v>24</v>
      </c>
      <c r="C46" s="56" t="s">
        <v>113</v>
      </c>
      <c r="D46" s="56"/>
      <c r="E46" s="56" t="s">
        <v>420</v>
      </c>
      <c r="F46" s="56"/>
      <c r="G46" s="53" t="s">
        <v>271</v>
      </c>
      <c r="H46" s="96" t="e">
        <f>IF(LEN(#REF!)=5,LEFT(#REF!,2),IF(LEN(#REF!)=6,LEFT(#REF!,3),"erreur"))</f>
        <v>#REF!</v>
      </c>
      <c r="I46" s="55" t="e">
        <f ca="1">decodLigneNumIdAM(#REF!)</f>
        <v>#NAME?</v>
      </c>
      <c r="J46" s="78">
        <v>42556</v>
      </c>
      <c r="K46" s="56" t="s">
        <v>277</v>
      </c>
      <c r="L46" s="78">
        <v>42556</v>
      </c>
    </row>
    <row r="47" spans="1:15" ht="25.5" hidden="1" customHeight="1" x14ac:dyDescent="0.15">
      <c r="A47" s="56"/>
      <c r="B47" s="56" t="s">
        <v>24</v>
      </c>
      <c r="C47" s="56" t="s">
        <v>353</v>
      </c>
      <c r="D47" s="56"/>
      <c r="E47" s="56" t="s">
        <v>420</v>
      </c>
      <c r="F47" s="56"/>
      <c r="G47" s="56" t="s">
        <v>281</v>
      </c>
      <c r="H47" s="96" t="e">
        <f>IF(LEN(#REF!)=5,LEFT(#REF!,2),IF(LEN(#REF!)=6,LEFT(#REF!,3),"erreur"))</f>
        <v>#REF!</v>
      </c>
      <c r="I47" s="55" t="s">
        <v>84</v>
      </c>
      <c r="J47" s="78">
        <v>41534</v>
      </c>
      <c r="K47" s="56" t="s">
        <v>277</v>
      </c>
      <c r="L47" s="78">
        <v>41534</v>
      </c>
    </row>
    <row r="48" spans="1:15" ht="25.5" hidden="1" customHeight="1" x14ac:dyDescent="0.15">
      <c r="A48" s="56" t="s">
        <v>601</v>
      </c>
      <c r="B48" s="53" t="s">
        <v>41</v>
      </c>
      <c r="C48" s="56" t="s">
        <v>455</v>
      </c>
      <c r="D48" s="56"/>
      <c r="E48" s="56" t="s">
        <v>34</v>
      </c>
      <c r="F48" s="56"/>
      <c r="G48" s="53"/>
      <c r="H48" s="96" t="e">
        <f>IF(LEN(#REF!)=5,LEFT(#REF!,2),IF(LEN(#REF!)=6,LEFT(#REF!,3),"erreur"))</f>
        <v>#REF!</v>
      </c>
      <c r="I48" s="55" t="s">
        <v>84</v>
      </c>
      <c r="J48" s="78">
        <v>43086</v>
      </c>
      <c r="K48" s="56" t="s">
        <v>277</v>
      </c>
      <c r="L48" s="78">
        <v>43255</v>
      </c>
    </row>
    <row r="49" spans="1:12" ht="25.5" hidden="1" customHeight="1" x14ac:dyDescent="0.15">
      <c r="A49" s="56" t="s">
        <v>601</v>
      </c>
      <c r="B49" s="53" t="s">
        <v>41</v>
      </c>
      <c r="C49" s="56" t="s">
        <v>456</v>
      </c>
      <c r="D49" s="56"/>
      <c r="E49" s="56" t="s">
        <v>34</v>
      </c>
      <c r="F49" s="56"/>
      <c r="G49" s="53"/>
      <c r="H49" s="96" t="e">
        <f>IF(LEN(#REF!)=5,LEFT(#REF!,2),IF(LEN(#REF!)=6,LEFT(#REF!,3),"erreur"))</f>
        <v>#REF!</v>
      </c>
      <c r="I49" s="55" t="s">
        <v>84</v>
      </c>
      <c r="J49" s="78">
        <v>43086</v>
      </c>
      <c r="K49" s="56" t="s">
        <v>277</v>
      </c>
      <c r="L49" s="78">
        <v>43255</v>
      </c>
    </row>
    <row r="50" spans="1:12" ht="36" hidden="1" customHeight="1" x14ac:dyDescent="0.15">
      <c r="A50" s="78"/>
      <c r="B50" s="53" t="s">
        <v>41</v>
      </c>
      <c r="C50" s="56" t="s">
        <v>463</v>
      </c>
      <c r="D50" s="56"/>
      <c r="E50" s="56" t="s">
        <v>528</v>
      </c>
      <c r="F50" s="56"/>
      <c r="G50" s="53"/>
      <c r="H50" s="98" t="e">
        <f>IF(LEN(#REF!)=5,LEFT(#REF!,2),IF(LEN(#REF!)=6,LEFT(#REF!,3),"erreur"))</f>
        <v>#REF!</v>
      </c>
      <c r="I50" s="55" t="s">
        <v>84</v>
      </c>
      <c r="J50" s="78">
        <v>43562</v>
      </c>
      <c r="K50" s="77" t="s">
        <v>618</v>
      </c>
      <c r="L50" s="78">
        <v>43661</v>
      </c>
    </row>
    <row r="51" spans="1:12" ht="32.25" hidden="1" customHeight="1" x14ac:dyDescent="0.15">
      <c r="A51" s="53"/>
      <c r="B51" s="53" t="s">
        <v>41</v>
      </c>
      <c r="C51" s="56" t="s">
        <v>540</v>
      </c>
      <c r="D51" s="56"/>
      <c r="E51" s="56" t="s">
        <v>464</v>
      </c>
      <c r="F51" s="56"/>
      <c r="G51" s="53"/>
      <c r="H51" s="98"/>
      <c r="I51" s="55" t="s">
        <v>84</v>
      </c>
      <c r="J51" s="78">
        <v>43562</v>
      </c>
      <c r="K51" s="77" t="s">
        <v>618</v>
      </c>
      <c r="L51" s="78">
        <v>43661</v>
      </c>
    </row>
    <row r="52" spans="1:12" ht="30" hidden="1" customHeight="1" x14ac:dyDescent="0.15">
      <c r="A52" s="57">
        <v>40798</v>
      </c>
      <c r="B52" s="53" t="s">
        <v>44</v>
      </c>
      <c r="C52" s="53" t="s">
        <v>68</v>
      </c>
      <c r="D52" s="53"/>
      <c r="E52" s="53" t="s">
        <v>417</v>
      </c>
      <c r="F52" s="53"/>
      <c r="G52" s="53"/>
      <c r="H52" s="98" t="e">
        <f>IF(LEN(#REF!)=5,LEFT(#REF!,2),IF(LEN(#REF!)=6,LEFT(#REF!,3),"erreur"))</f>
        <v>#REF!</v>
      </c>
      <c r="I52" s="55" t="e">
        <f ca="1">decodLigneNumIdAM(#REF!)</f>
        <v>#NAME?</v>
      </c>
      <c r="J52" s="57">
        <v>42563</v>
      </c>
      <c r="K52" s="53" t="s">
        <v>16</v>
      </c>
      <c r="L52" s="78">
        <v>42632</v>
      </c>
    </row>
    <row r="53" spans="1:12" ht="30" hidden="1" customHeight="1" x14ac:dyDescent="0.15">
      <c r="A53" s="57">
        <v>40798</v>
      </c>
      <c r="B53" s="53" t="s">
        <v>44</v>
      </c>
      <c r="C53" s="53" t="s">
        <v>69</v>
      </c>
      <c r="D53" s="53"/>
      <c r="E53" s="53" t="s">
        <v>417</v>
      </c>
      <c r="F53" s="53"/>
      <c r="G53" s="53"/>
      <c r="H53" s="98" t="e">
        <f>IF(LEN(#REF!)=5,LEFT(#REF!,2),IF(LEN(#REF!)=6,LEFT(#REF!,3),"erreur"))</f>
        <v>#REF!</v>
      </c>
      <c r="I53" s="55" t="e">
        <f ca="1">decodLigneNumIdAM(#REF!)</f>
        <v>#NAME?</v>
      </c>
      <c r="J53" s="57">
        <v>42556</v>
      </c>
      <c r="K53" s="53" t="s">
        <v>16</v>
      </c>
      <c r="L53" s="78">
        <v>42632</v>
      </c>
    </row>
    <row r="54" spans="1:12" ht="30" hidden="1" customHeight="1" x14ac:dyDescent="0.15">
      <c r="A54" s="57">
        <v>40798</v>
      </c>
      <c r="B54" s="53" t="s">
        <v>44</v>
      </c>
      <c r="C54" s="53" t="s">
        <v>71</v>
      </c>
      <c r="D54" s="53"/>
      <c r="E54" s="56" t="s">
        <v>418</v>
      </c>
      <c r="F54" s="56"/>
      <c r="G54" s="53"/>
      <c r="H54" s="98" t="e">
        <f>IF(LEN(#REF!)=5,LEFT(#REF!,2),IF(LEN(#REF!)=6,LEFT(#REF!,3),"erreur"))</f>
        <v>#REF!</v>
      </c>
      <c r="I54" s="55" t="e">
        <f ca="1">decodLigneNumIdAM(#REF!)</f>
        <v>#NAME?</v>
      </c>
      <c r="J54" s="57">
        <v>42569</v>
      </c>
      <c r="K54" s="58" t="s">
        <v>442</v>
      </c>
      <c r="L54" s="78">
        <v>42632</v>
      </c>
    </row>
    <row r="55" spans="1:12" ht="30" hidden="1" customHeight="1" x14ac:dyDescent="0.15">
      <c r="A55" s="60">
        <v>40798</v>
      </c>
      <c r="B55" s="58" t="s">
        <v>24</v>
      </c>
      <c r="C55" s="58" t="s">
        <v>72</v>
      </c>
      <c r="D55" s="58"/>
      <c r="E55" s="58" t="s">
        <v>73</v>
      </c>
      <c r="F55" s="58"/>
      <c r="G55" s="58" t="s">
        <v>271</v>
      </c>
      <c r="H55" s="98" t="e">
        <f>IF(LEN(#REF!)=5,LEFT(#REF!,2),IF(LEN(#REF!)=6,LEFT(#REF!,3),"erreur"))</f>
        <v>#REF!</v>
      </c>
      <c r="I55" s="59" t="e">
        <f ca="1">decodLigneNumIdAM(#REF!)</f>
        <v>#NAME?</v>
      </c>
      <c r="J55" s="60"/>
      <c r="K55" s="58" t="s">
        <v>70</v>
      </c>
      <c r="L55" s="78">
        <v>42632</v>
      </c>
    </row>
    <row r="56" spans="1:12" s="15" customFormat="1" ht="30" hidden="1" customHeight="1" x14ac:dyDescent="0.15">
      <c r="A56" s="60">
        <v>40798</v>
      </c>
      <c r="B56" s="58" t="s">
        <v>24</v>
      </c>
      <c r="C56" s="58" t="s">
        <v>74</v>
      </c>
      <c r="D56" s="58"/>
      <c r="E56" s="58" t="s">
        <v>73</v>
      </c>
      <c r="F56" s="58"/>
      <c r="G56" s="58" t="s">
        <v>271</v>
      </c>
      <c r="H56" s="98" t="e">
        <f>IF(LEN(#REF!)=5,LEFT(#REF!,2),IF(LEN(#REF!)=6,LEFT(#REF!,3),"erreur"))</f>
        <v>#REF!</v>
      </c>
      <c r="I56" s="59" t="e">
        <f ca="1">decodLigneNumIdAM(#REF!)</f>
        <v>#NAME?</v>
      </c>
      <c r="J56" s="60"/>
      <c r="K56" s="58" t="s">
        <v>70</v>
      </c>
      <c r="L56" s="78">
        <v>42632</v>
      </c>
    </row>
    <row r="57" spans="1:12" s="15" customFormat="1" ht="30" hidden="1" customHeight="1" x14ac:dyDescent="0.15">
      <c r="A57" s="61">
        <v>41427</v>
      </c>
      <c r="B57" s="58" t="s">
        <v>24</v>
      </c>
      <c r="C57" s="54" t="s">
        <v>368</v>
      </c>
      <c r="D57" s="54"/>
      <c r="E57" s="54" t="s">
        <v>420</v>
      </c>
      <c r="F57" s="54"/>
      <c r="G57" s="54" t="s">
        <v>365</v>
      </c>
      <c r="H57" s="99"/>
      <c r="I57" s="59" t="e">
        <f ca="1">decodLigneNumIdAM(#REF!)</f>
        <v>#NAME?</v>
      </c>
      <c r="J57" s="61">
        <v>41427</v>
      </c>
      <c r="K57" s="54" t="s">
        <v>369</v>
      </c>
      <c r="L57" s="61">
        <v>41791</v>
      </c>
    </row>
    <row r="58" spans="1:12" s="15" customFormat="1" ht="30" hidden="1" customHeight="1" x14ac:dyDescent="0.15">
      <c r="A58" s="61">
        <v>41427</v>
      </c>
      <c r="B58" s="58" t="s">
        <v>24</v>
      </c>
      <c r="C58" s="54" t="s">
        <v>366</v>
      </c>
      <c r="D58" s="54"/>
      <c r="E58" s="54" t="s">
        <v>420</v>
      </c>
      <c r="F58" s="54"/>
      <c r="G58" s="54" t="s">
        <v>365</v>
      </c>
      <c r="H58" s="99"/>
      <c r="I58" s="59" t="e">
        <f ca="1">decodLigneNumIdAM(#REF!)</f>
        <v>#NAME?</v>
      </c>
      <c r="J58" s="61">
        <v>41427</v>
      </c>
      <c r="K58" s="54" t="s">
        <v>369</v>
      </c>
      <c r="L58" s="78">
        <v>42632</v>
      </c>
    </row>
    <row r="59" spans="1:12" s="15" customFormat="1" ht="30" hidden="1" customHeight="1" x14ac:dyDescent="0.15">
      <c r="A59" s="61">
        <v>41427</v>
      </c>
      <c r="B59" s="58" t="s">
        <v>24</v>
      </c>
      <c r="C59" s="54" t="s">
        <v>367</v>
      </c>
      <c r="D59" s="54"/>
      <c r="E59" s="54" t="s">
        <v>420</v>
      </c>
      <c r="F59" s="54"/>
      <c r="G59" s="54" t="s">
        <v>365</v>
      </c>
      <c r="H59" s="99"/>
      <c r="I59" s="59" t="e">
        <f ca="1">decodLigneNumIdAM(#REF!)</f>
        <v>#NAME?</v>
      </c>
      <c r="J59" s="61">
        <v>41427</v>
      </c>
      <c r="K59" s="54" t="s">
        <v>369</v>
      </c>
      <c r="L59" s="78">
        <v>42632</v>
      </c>
    </row>
    <row r="60" spans="1:12" s="15" customFormat="1" ht="30" hidden="1" customHeight="1" x14ac:dyDescent="0.15">
      <c r="A60" s="61">
        <v>41427</v>
      </c>
      <c r="B60" s="58" t="s">
        <v>41</v>
      </c>
      <c r="C60" s="54" t="s">
        <v>375</v>
      </c>
      <c r="D60" s="54"/>
      <c r="E60" s="54" t="s">
        <v>420</v>
      </c>
      <c r="F60" s="54"/>
      <c r="G60" s="54"/>
      <c r="H60" s="99"/>
      <c r="I60" s="59" t="e">
        <f ca="1">decodLigneNumIdAM(#REF!)</f>
        <v>#NAME?</v>
      </c>
      <c r="J60" s="61">
        <v>41427</v>
      </c>
      <c r="K60" s="54" t="s">
        <v>369</v>
      </c>
      <c r="L60" s="78">
        <v>42632</v>
      </c>
    </row>
    <row r="61" spans="1:12" s="15" customFormat="1" ht="30" hidden="1" customHeight="1" x14ac:dyDescent="0.15">
      <c r="A61" s="57">
        <v>43087</v>
      </c>
      <c r="B61" s="53" t="s">
        <v>44</v>
      </c>
      <c r="C61" s="79" t="s">
        <v>68</v>
      </c>
      <c r="D61" s="79"/>
      <c r="E61" s="56" t="s">
        <v>159</v>
      </c>
      <c r="F61" s="56"/>
      <c r="G61" s="53"/>
      <c r="H61" s="98"/>
      <c r="I61" s="55" t="s">
        <v>84</v>
      </c>
      <c r="J61" s="57">
        <v>43087</v>
      </c>
      <c r="K61" s="79" t="s">
        <v>442</v>
      </c>
      <c r="L61" s="78">
        <v>43174</v>
      </c>
    </row>
    <row r="62" spans="1:12" ht="30" hidden="1" customHeight="1" x14ac:dyDescent="0.15">
      <c r="A62" s="78">
        <v>42546</v>
      </c>
      <c r="B62" s="56" t="s">
        <v>24</v>
      </c>
      <c r="C62" s="77" t="s">
        <v>69</v>
      </c>
      <c r="D62" s="77"/>
      <c r="E62" s="56" t="s">
        <v>188</v>
      </c>
      <c r="F62" s="56"/>
      <c r="G62" s="53">
        <v>1</v>
      </c>
      <c r="H62" s="98"/>
      <c r="I62" s="55" t="s">
        <v>84</v>
      </c>
      <c r="J62" s="57">
        <v>43810</v>
      </c>
      <c r="K62" s="53" t="s">
        <v>606</v>
      </c>
      <c r="L62" s="57">
        <v>43845</v>
      </c>
    </row>
    <row r="63" spans="1:12" ht="30" hidden="1" customHeight="1" x14ac:dyDescent="0.15">
      <c r="A63" s="78">
        <v>43087</v>
      </c>
      <c r="B63" s="56" t="s">
        <v>24</v>
      </c>
      <c r="C63" s="77" t="s">
        <v>71</v>
      </c>
      <c r="D63" s="77"/>
      <c r="E63" s="77" t="s">
        <v>255</v>
      </c>
      <c r="F63" s="77"/>
      <c r="G63" s="53">
        <v>1</v>
      </c>
      <c r="H63" s="98"/>
      <c r="I63" s="135" t="s">
        <v>84</v>
      </c>
      <c r="J63" s="57">
        <v>43087</v>
      </c>
      <c r="K63" s="79" t="s">
        <v>442</v>
      </c>
      <c r="L63" s="57">
        <v>43115</v>
      </c>
    </row>
    <row r="64" spans="1:12" ht="30" hidden="1" customHeight="1" x14ac:dyDescent="0.15">
      <c r="A64" s="61">
        <v>43087</v>
      </c>
      <c r="B64" s="79" t="s">
        <v>41</v>
      </c>
      <c r="C64" s="77" t="s">
        <v>553</v>
      </c>
      <c r="D64" s="77"/>
      <c r="E64" s="77" t="s">
        <v>29</v>
      </c>
      <c r="F64" s="77"/>
      <c r="G64" s="54"/>
      <c r="H64" s="99"/>
      <c r="I64" s="135" t="s">
        <v>91</v>
      </c>
      <c r="J64" s="61">
        <v>43087</v>
      </c>
      <c r="K64" s="77" t="s">
        <v>442</v>
      </c>
      <c r="L64" s="57">
        <v>43115</v>
      </c>
    </row>
    <row r="65" spans="1:12" ht="30" hidden="1" customHeight="1" x14ac:dyDescent="0.15">
      <c r="A65" s="61">
        <v>43087</v>
      </c>
      <c r="B65" s="79" t="s">
        <v>41</v>
      </c>
      <c r="C65" s="77" t="s">
        <v>72</v>
      </c>
      <c r="D65" s="77"/>
      <c r="E65" s="77" t="s">
        <v>554</v>
      </c>
      <c r="F65" s="77"/>
      <c r="G65" s="54"/>
      <c r="H65" s="99"/>
      <c r="I65" s="135" t="s">
        <v>84</v>
      </c>
      <c r="J65" s="61">
        <v>43087</v>
      </c>
      <c r="K65" s="77" t="s">
        <v>442</v>
      </c>
      <c r="L65" s="57">
        <v>43115</v>
      </c>
    </row>
    <row r="66" spans="1:12" ht="30" hidden="1" customHeight="1" x14ac:dyDescent="0.15">
      <c r="A66" s="78">
        <v>42569</v>
      </c>
      <c r="B66" s="53" t="s">
        <v>41</v>
      </c>
      <c r="C66" s="77" t="s">
        <v>74</v>
      </c>
      <c r="D66" s="77"/>
      <c r="E66" s="56" t="s">
        <v>464</v>
      </c>
      <c r="F66" s="56"/>
      <c r="G66" s="53"/>
      <c r="H66" s="98"/>
      <c r="I66" s="55" t="s">
        <v>84</v>
      </c>
      <c r="J66" s="78">
        <v>43087</v>
      </c>
      <c r="K66" s="56" t="s">
        <v>442</v>
      </c>
      <c r="L66" s="57">
        <v>43115</v>
      </c>
    </row>
    <row r="67" spans="1:12" ht="27" hidden="1" customHeight="1" x14ac:dyDescent="0.15">
      <c r="A67" s="78">
        <v>41427</v>
      </c>
      <c r="B67" s="53" t="s">
        <v>44</v>
      </c>
      <c r="C67" s="56" t="s">
        <v>378</v>
      </c>
      <c r="D67" s="56"/>
      <c r="E67" s="56" t="s">
        <v>418</v>
      </c>
      <c r="F67" s="56"/>
      <c r="G67" s="56"/>
      <c r="H67" s="99"/>
      <c r="I67" s="55" t="e">
        <f ca="1">decodLigneNumIdAM(#REF!)</f>
        <v>#NAME?</v>
      </c>
      <c r="J67" s="78">
        <v>41427</v>
      </c>
      <c r="K67" s="56" t="s">
        <v>369</v>
      </c>
      <c r="L67" s="78">
        <v>42279</v>
      </c>
    </row>
    <row r="68" spans="1:12" ht="27" hidden="1" customHeight="1" x14ac:dyDescent="0.15">
      <c r="A68" s="78">
        <v>41427</v>
      </c>
      <c r="B68" s="53" t="s">
        <v>44</v>
      </c>
      <c r="C68" s="56" t="s">
        <v>379</v>
      </c>
      <c r="D68" s="56"/>
      <c r="E68" s="56" t="s">
        <v>418</v>
      </c>
      <c r="F68" s="56"/>
      <c r="G68" s="56"/>
      <c r="H68" s="99"/>
      <c r="I68" s="55" t="e">
        <f ca="1">decodLigneNumIdAM(#REF!)</f>
        <v>#NAME?</v>
      </c>
      <c r="J68" s="78">
        <v>41427</v>
      </c>
      <c r="K68" s="56" t="s">
        <v>369</v>
      </c>
      <c r="L68" s="78">
        <v>42279</v>
      </c>
    </row>
    <row r="69" spans="1:12" ht="27" hidden="1" customHeight="1" x14ac:dyDescent="0.15">
      <c r="A69" s="78">
        <v>42617</v>
      </c>
      <c r="B69" s="53" t="s">
        <v>41</v>
      </c>
      <c r="C69" s="56" t="s">
        <v>497</v>
      </c>
      <c r="D69" s="56"/>
      <c r="E69" s="56" t="s">
        <v>116</v>
      </c>
      <c r="F69" s="56"/>
      <c r="G69" s="56"/>
      <c r="H69" s="99"/>
      <c r="I69" s="55" t="s">
        <v>84</v>
      </c>
      <c r="J69" s="78">
        <v>42960</v>
      </c>
      <c r="K69" s="56" t="s">
        <v>499</v>
      </c>
      <c r="L69" s="57">
        <v>43115</v>
      </c>
    </row>
    <row r="70" spans="1:12" ht="27" hidden="1" customHeight="1" x14ac:dyDescent="0.15">
      <c r="A70" s="78">
        <v>42617</v>
      </c>
      <c r="B70" s="53" t="s">
        <v>41</v>
      </c>
      <c r="C70" s="56" t="s">
        <v>500</v>
      </c>
      <c r="D70" s="56"/>
      <c r="E70" s="56" t="s">
        <v>501</v>
      </c>
      <c r="F70" s="56"/>
      <c r="G70" s="56"/>
      <c r="H70" s="99"/>
      <c r="I70" s="55" t="s">
        <v>84</v>
      </c>
      <c r="J70" s="78">
        <v>42960</v>
      </c>
      <c r="K70" s="56" t="s">
        <v>499</v>
      </c>
      <c r="L70" s="57">
        <v>43115</v>
      </c>
    </row>
    <row r="71" spans="1:12" ht="27" hidden="1" customHeight="1" x14ac:dyDescent="0.15">
      <c r="A71" s="78">
        <v>42617</v>
      </c>
      <c r="B71" s="53" t="s">
        <v>41</v>
      </c>
      <c r="C71" s="56" t="s">
        <v>502</v>
      </c>
      <c r="D71" s="56"/>
      <c r="E71" s="56" t="s">
        <v>420</v>
      </c>
      <c r="F71" s="56"/>
      <c r="G71" s="56"/>
      <c r="H71" s="100" t="s">
        <v>498</v>
      </c>
      <c r="I71" s="53" t="s">
        <v>84</v>
      </c>
      <c r="J71" s="78">
        <v>42960</v>
      </c>
      <c r="K71" s="56" t="s">
        <v>499</v>
      </c>
      <c r="L71" s="57">
        <v>43115</v>
      </c>
    </row>
    <row r="72" spans="1:12" ht="27" hidden="1" customHeight="1" x14ac:dyDescent="0.15">
      <c r="A72" s="78">
        <v>42617</v>
      </c>
      <c r="B72" s="53" t="s">
        <v>44</v>
      </c>
      <c r="C72" s="56" t="s">
        <v>503</v>
      </c>
      <c r="D72" s="56"/>
      <c r="E72" s="56" t="s">
        <v>418</v>
      </c>
      <c r="F72" s="56"/>
      <c r="G72" s="56"/>
      <c r="H72" s="100" t="s">
        <v>498</v>
      </c>
      <c r="I72" s="53" t="s">
        <v>84</v>
      </c>
      <c r="J72" s="78">
        <v>42960</v>
      </c>
      <c r="K72" s="56" t="s">
        <v>499</v>
      </c>
      <c r="L72" s="57">
        <v>43115</v>
      </c>
    </row>
    <row r="73" spans="1:12" ht="27" hidden="1" customHeight="1" x14ac:dyDescent="0.15">
      <c r="A73" s="78">
        <v>42617</v>
      </c>
      <c r="B73" s="53" t="s">
        <v>41</v>
      </c>
      <c r="C73" s="56" t="s">
        <v>505</v>
      </c>
      <c r="D73" s="56"/>
      <c r="E73" s="56" t="s">
        <v>504</v>
      </c>
      <c r="F73" s="56"/>
      <c r="G73" s="56"/>
      <c r="H73" s="100"/>
      <c r="I73" s="53" t="s">
        <v>84</v>
      </c>
      <c r="J73" s="78">
        <v>42960</v>
      </c>
      <c r="K73" s="56" t="s">
        <v>499</v>
      </c>
      <c r="L73" s="57">
        <v>43115</v>
      </c>
    </row>
    <row r="74" spans="1:12" ht="27" hidden="1" customHeight="1" x14ac:dyDescent="0.15">
      <c r="A74" s="78">
        <v>42617</v>
      </c>
      <c r="B74" s="53" t="s">
        <v>41</v>
      </c>
      <c r="C74" s="56" t="s">
        <v>506</v>
      </c>
      <c r="D74" s="56"/>
      <c r="E74" s="56" t="s">
        <v>504</v>
      </c>
      <c r="F74" s="56"/>
      <c r="G74" s="56"/>
      <c r="H74" s="100"/>
      <c r="I74" s="53" t="s">
        <v>84</v>
      </c>
      <c r="J74" s="78">
        <v>42960</v>
      </c>
      <c r="K74" s="56" t="s">
        <v>499</v>
      </c>
      <c r="L74" s="57">
        <v>43115</v>
      </c>
    </row>
    <row r="75" spans="1:12" ht="27" hidden="1" customHeight="1" x14ac:dyDescent="0.15">
      <c r="A75" s="78">
        <v>42617</v>
      </c>
      <c r="B75" s="53" t="s">
        <v>41</v>
      </c>
      <c r="C75" s="56" t="s">
        <v>507</v>
      </c>
      <c r="D75" s="56"/>
      <c r="E75" s="56" t="s">
        <v>504</v>
      </c>
      <c r="F75" s="56"/>
      <c r="G75" s="56"/>
      <c r="H75" s="100"/>
      <c r="I75" s="53" t="s">
        <v>84</v>
      </c>
      <c r="J75" s="78">
        <v>42960</v>
      </c>
      <c r="K75" s="56" t="s">
        <v>499</v>
      </c>
      <c r="L75" s="57">
        <v>43115</v>
      </c>
    </row>
    <row r="76" spans="1:12" ht="27" hidden="1" customHeight="1" x14ac:dyDescent="0.15">
      <c r="A76" s="78">
        <v>42617</v>
      </c>
      <c r="B76" s="53" t="s">
        <v>41</v>
      </c>
      <c r="C76" s="56" t="s">
        <v>508</v>
      </c>
      <c r="D76" s="56"/>
      <c r="E76" s="56" t="s">
        <v>504</v>
      </c>
      <c r="F76" s="56"/>
      <c r="G76" s="56"/>
      <c r="H76" s="100"/>
      <c r="I76" s="53" t="s">
        <v>84</v>
      </c>
      <c r="J76" s="78">
        <v>43810</v>
      </c>
      <c r="K76" s="56" t="s">
        <v>605</v>
      </c>
      <c r="L76" s="57">
        <v>43115</v>
      </c>
    </row>
    <row r="77" spans="1:12" ht="27" hidden="1" customHeight="1" x14ac:dyDescent="0.15">
      <c r="A77" s="78">
        <v>42617</v>
      </c>
      <c r="B77" s="53" t="s">
        <v>41</v>
      </c>
      <c r="C77" s="56" t="s">
        <v>509</v>
      </c>
      <c r="D77" s="56"/>
      <c r="E77" s="56" t="s">
        <v>420</v>
      </c>
      <c r="F77" s="56"/>
      <c r="G77" s="56"/>
      <c r="H77" s="100"/>
      <c r="I77" s="53" t="s">
        <v>84</v>
      </c>
      <c r="J77" s="78">
        <v>42960</v>
      </c>
      <c r="K77" s="56" t="s">
        <v>499</v>
      </c>
      <c r="L77" s="78">
        <v>42960</v>
      </c>
    </row>
    <row r="78" spans="1:12" ht="27" hidden="1" customHeight="1" x14ac:dyDescent="0.15">
      <c r="A78" s="78">
        <v>42617</v>
      </c>
      <c r="B78" s="53" t="s">
        <v>41</v>
      </c>
      <c r="C78" s="56" t="s">
        <v>510</v>
      </c>
      <c r="D78" s="56"/>
      <c r="E78" s="56" t="s">
        <v>464</v>
      </c>
      <c r="F78" s="56"/>
      <c r="G78" s="56"/>
      <c r="H78" s="100"/>
      <c r="I78" s="53" t="s">
        <v>84</v>
      </c>
      <c r="J78" s="78">
        <v>42960</v>
      </c>
      <c r="K78" s="56" t="s">
        <v>499</v>
      </c>
      <c r="L78" s="57">
        <v>43115</v>
      </c>
    </row>
    <row r="79" spans="1:12" ht="27" hidden="1" customHeight="1" x14ac:dyDescent="0.15">
      <c r="A79" s="78">
        <v>42617</v>
      </c>
      <c r="B79" s="53" t="s">
        <v>41</v>
      </c>
      <c r="C79" s="56" t="s">
        <v>511</v>
      </c>
      <c r="D79" s="56"/>
      <c r="E79" s="56" t="s">
        <v>116</v>
      </c>
      <c r="F79" s="56"/>
      <c r="G79" s="56"/>
      <c r="H79" s="100"/>
      <c r="I79" s="53" t="s">
        <v>84</v>
      </c>
      <c r="J79" s="78">
        <v>42960</v>
      </c>
      <c r="K79" s="56" t="s">
        <v>499</v>
      </c>
      <c r="L79" s="57">
        <v>43115</v>
      </c>
    </row>
    <row r="80" spans="1:12" ht="27" hidden="1" customHeight="1" x14ac:dyDescent="0.15">
      <c r="A80" s="78">
        <v>42617</v>
      </c>
      <c r="B80" s="53" t="s">
        <v>445</v>
      </c>
      <c r="C80" s="56" t="s">
        <v>513</v>
      </c>
      <c r="D80" s="56"/>
      <c r="E80" s="56" t="s">
        <v>512</v>
      </c>
      <c r="F80" s="56"/>
      <c r="G80" s="56" t="s">
        <v>281</v>
      </c>
      <c r="H80" s="100"/>
      <c r="I80" s="53" t="s">
        <v>84</v>
      </c>
      <c r="J80" s="78">
        <v>43255</v>
      </c>
      <c r="K80" s="56" t="s">
        <v>277</v>
      </c>
      <c r="L80" s="57">
        <v>43115</v>
      </c>
    </row>
    <row r="81" spans="1:18" ht="27" hidden="1" customHeight="1" x14ac:dyDescent="0.15">
      <c r="A81" s="78">
        <v>42617</v>
      </c>
      <c r="B81" s="53" t="s">
        <v>515</v>
      </c>
      <c r="C81" s="56" t="s">
        <v>514</v>
      </c>
      <c r="D81" s="56"/>
      <c r="E81" s="56" t="s">
        <v>512</v>
      </c>
      <c r="F81" s="56"/>
      <c r="G81" s="56" t="s">
        <v>281</v>
      </c>
      <c r="H81" s="100"/>
      <c r="I81" s="53" t="s">
        <v>84</v>
      </c>
      <c r="J81" s="78">
        <v>42617</v>
      </c>
      <c r="K81" s="56" t="s">
        <v>499</v>
      </c>
      <c r="L81" s="57">
        <v>43115</v>
      </c>
    </row>
    <row r="82" spans="1:18" ht="27" hidden="1" customHeight="1" x14ac:dyDescent="0.15">
      <c r="A82" s="78">
        <v>42617</v>
      </c>
      <c r="B82" s="53" t="s">
        <v>516</v>
      </c>
      <c r="C82" s="56" t="s">
        <v>517</v>
      </c>
      <c r="D82" s="56"/>
      <c r="E82" s="56" t="s">
        <v>518</v>
      </c>
      <c r="F82" s="56"/>
      <c r="G82" s="56" t="s">
        <v>281</v>
      </c>
      <c r="H82" s="100"/>
      <c r="I82" s="53" t="s">
        <v>84</v>
      </c>
      <c r="J82" s="78">
        <v>43810</v>
      </c>
      <c r="K82" s="56" t="s">
        <v>606</v>
      </c>
      <c r="L82" s="57">
        <v>43115</v>
      </c>
    </row>
    <row r="83" spans="1:18" ht="27" hidden="1" customHeight="1" x14ac:dyDescent="0.15">
      <c r="A83" s="78">
        <v>42617</v>
      </c>
      <c r="B83" s="53" t="s">
        <v>519</v>
      </c>
      <c r="C83" s="56" t="s">
        <v>521</v>
      </c>
      <c r="D83" s="56"/>
      <c r="E83" s="56" t="s">
        <v>520</v>
      </c>
      <c r="F83" s="56"/>
      <c r="G83" s="56" t="s">
        <v>281</v>
      </c>
      <c r="H83" s="100"/>
      <c r="I83" s="53" t="s">
        <v>84</v>
      </c>
      <c r="J83" s="78">
        <v>42617</v>
      </c>
      <c r="K83" s="56" t="s">
        <v>499</v>
      </c>
      <c r="L83" s="57">
        <v>43115</v>
      </c>
      <c r="R83" s="48"/>
    </row>
    <row r="84" spans="1:18" ht="27" hidden="1" customHeight="1" x14ac:dyDescent="0.15">
      <c r="A84" s="78">
        <v>42617</v>
      </c>
      <c r="B84" s="53" t="s">
        <v>519</v>
      </c>
      <c r="C84" s="56" t="s">
        <v>522</v>
      </c>
      <c r="D84" s="56"/>
      <c r="E84" s="56" t="s">
        <v>520</v>
      </c>
      <c r="F84" s="56"/>
      <c r="G84" s="56" t="s">
        <v>281</v>
      </c>
      <c r="H84" s="100"/>
      <c r="I84" s="53" t="s">
        <v>84</v>
      </c>
      <c r="J84" s="78">
        <v>42617</v>
      </c>
      <c r="K84" s="56" t="s">
        <v>499</v>
      </c>
      <c r="L84" s="57">
        <v>43115</v>
      </c>
    </row>
    <row r="85" spans="1:18" ht="27" hidden="1" customHeight="1" x14ac:dyDescent="0.15">
      <c r="A85" s="78">
        <v>42617</v>
      </c>
      <c r="B85" s="53" t="s">
        <v>524</v>
      </c>
      <c r="C85" s="56" t="s">
        <v>523</v>
      </c>
      <c r="D85" s="56"/>
      <c r="E85" s="56" t="s">
        <v>420</v>
      </c>
      <c r="F85" s="56"/>
      <c r="G85" s="56" t="s">
        <v>281</v>
      </c>
      <c r="H85" s="100"/>
      <c r="I85" s="53" t="s">
        <v>84</v>
      </c>
      <c r="J85" s="78">
        <v>42617</v>
      </c>
      <c r="K85" s="56" t="s">
        <v>499</v>
      </c>
      <c r="L85" s="57">
        <v>43115</v>
      </c>
    </row>
    <row r="86" spans="1:18" ht="27" customHeight="1" x14ac:dyDescent="0.15">
      <c r="A86" s="78">
        <v>42617</v>
      </c>
      <c r="B86" s="53" t="s">
        <v>38</v>
      </c>
      <c r="C86" s="56" t="s">
        <v>525</v>
      </c>
      <c r="D86" s="56"/>
      <c r="E86" s="56" t="s">
        <v>526</v>
      </c>
      <c r="F86" s="56"/>
      <c r="G86" s="56"/>
      <c r="H86" s="100"/>
      <c r="I86" s="53" t="s">
        <v>84</v>
      </c>
      <c r="J86" s="78">
        <v>42617</v>
      </c>
      <c r="K86" s="56" t="s">
        <v>499</v>
      </c>
      <c r="L86" s="57">
        <v>43115</v>
      </c>
    </row>
    <row r="87" spans="1:18" ht="27" hidden="1" customHeight="1" x14ac:dyDescent="0.15">
      <c r="A87" s="78">
        <v>42617</v>
      </c>
      <c r="B87" s="53" t="s">
        <v>41</v>
      </c>
      <c r="C87" s="56" t="s">
        <v>527</v>
      </c>
      <c r="D87" s="56"/>
      <c r="E87" s="56" t="s">
        <v>420</v>
      </c>
      <c r="F87" s="56"/>
      <c r="G87" s="56"/>
      <c r="H87" s="100"/>
      <c r="I87" s="53" t="s">
        <v>84</v>
      </c>
      <c r="J87" s="78">
        <v>42617</v>
      </c>
      <c r="K87" s="56" t="s">
        <v>499</v>
      </c>
      <c r="L87" s="57">
        <v>43115</v>
      </c>
    </row>
    <row r="88" spans="1:18" ht="27" hidden="1" customHeight="1" x14ac:dyDescent="0.15">
      <c r="A88" s="78">
        <v>42617</v>
      </c>
      <c r="B88" s="53" t="s">
        <v>41</v>
      </c>
      <c r="C88" s="56" t="s">
        <v>527</v>
      </c>
      <c r="D88" s="56"/>
      <c r="E88" s="56" t="s">
        <v>420</v>
      </c>
      <c r="F88" s="56"/>
      <c r="G88" s="56"/>
      <c r="H88" s="100"/>
      <c r="I88" s="53" t="s">
        <v>84</v>
      </c>
      <c r="J88" s="78">
        <v>42617</v>
      </c>
      <c r="K88" s="56" t="s">
        <v>499</v>
      </c>
      <c r="L88" s="57">
        <v>43115</v>
      </c>
    </row>
    <row r="89" spans="1:18" ht="27" hidden="1" customHeight="1" x14ac:dyDescent="0.15">
      <c r="A89" s="78">
        <v>42617</v>
      </c>
      <c r="B89" s="53" t="s">
        <v>41</v>
      </c>
      <c r="C89" s="56" t="s">
        <v>529</v>
      </c>
      <c r="D89" s="56"/>
      <c r="E89" s="56" t="s">
        <v>528</v>
      </c>
      <c r="F89" s="56"/>
      <c r="G89" s="56"/>
      <c r="H89" s="89" t="s">
        <v>80</v>
      </c>
      <c r="I89" s="53" t="s">
        <v>84</v>
      </c>
      <c r="J89" s="78">
        <v>42617</v>
      </c>
      <c r="K89" s="56" t="s">
        <v>499</v>
      </c>
      <c r="L89" s="57">
        <v>43115</v>
      </c>
    </row>
    <row r="90" spans="1:18" ht="27" hidden="1" customHeight="1" x14ac:dyDescent="0.15">
      <c r="A90" s="78">
        <v>42617</v>
      </c>
      <c r="B90" s="53" t="s">
        <v>41</v>
      </c>
      <c r="C90" s="56" t="s">
        <v>530</v>
      </c>
      <c r="D90" s="56"/>
      <c r="E90" s="56" t="s">
        <v>531</v>
      </c>
      <c r="F90" s="56"/>
      <c r="G90" s="56"/>
      <c r="H90" s="100"/>
      <c r="I90" s="53" t="s">
        <v>84</v>
      </c>
      <c r="J90" s="78">
        <v>42617</v>
      </c>
      <c r="K90" s="56" t="s">
        <v>499</v>
      </c>
      <c r="L90" s="57">
        <v>43115</v>
      </c>
    </row>
    <row r="91" spans="1:18" ht="27" hidden="1" customHeight="1" x14ac:dyDescent="0.15">
      <c r="A91" s="78">
        <v>42617</v>
      </c>
      <c r="B91" s="53" t="s">
        <v>44</v>
      </c>
      <c r="C91" s="56" t="s">
        <v>374</v>
      </c>
      <c r="D91" s="56"/>
      <c r="E91" s="56" t="s">
        <v>161</v>
      </c>
      <c r="F91" s="56"/>
      <c r="G91" s="56"/>
      <c r="H91" s="100"/>
      <c r="I91" s="53" t="s">
        <v>84</v>
      </c>
      <c r="J91" s="78">
        <v>42617</v>
      </c>
      <c r="K91" s="56" t="s">
        <v>499</v>
      </c>
      <c r="L91" s="57">
        <v>43115</v>
      </c>
    </row>
    <row r="92" spans="1:18" ht="27" hidden="1" customHeight="1" x14ac:dyDescent="0.15">
      <c r="A92" s="78">
        <v>42617</v>
      </c>
      <c r="B92" s="53" t="s">
        <v>515</v>
      </c>
      <c r="C92" s="56" t="s">
        <v>532</v>
      </c>
      <c r="D92" s="56"/>
      <c r="E92" s="56" t="s">
        <v>531</v>
      </c>
      <c r="F92" s="56"/>
      <c r="G92" s="56"/>
      <c r="H92" s="100"/>
      <c r="I92" s="53" t="s">
        <v>84</v>
      </c>
      <c r="J92" s="78">
        <v>42617</v>
      </c>
      <c r="K92" s="56" t="s">
        <v>499</v>
      </c>
      <c r="L92" s="57">
        <v>43115</v>
      </c>
    </row>
    <row r="93" spans="1:18" ht="27" hidden="1" customHeight="1" x14ac:dyDescent="0.15">
      <c r="A93" s="78">
        <v>42617</v>
      </c>
      <c r="B93" s="53" t="s">
        <v>533</v>
      </c>
      <c r="C93" s="56" t="s">
        <v>377</v>
      </c>
      <c r="D93" s="56"/>
      <c r="E93" s="56" t="s">
        <v>534</v>
      </c>
      <c r="F93" s="56"/>
      <c r="G93" s="56"/>
      <c r="H93" s="100"/>
      <c r="I93" s="53" t="s">
        <v>84</v>
      </c>
      <c r="J93" s="78">
        <v>42617</v>
      </c>
      <c r="K93" s="56" t="s">
        <v>499</v>
      </c>
      <c r="L93" s="57">
        <v>43115</v>
      </c>
    </row>
    <row r="94" spans="1:18" ht="27" customHeight="1" x14ac:dyDescent="0.15">
      <c r="A94" s="53"/>
      <c r="B94" s="53" t="s">
        <v>25</v>
      </c>
      <c r="C94" s="53" t="s">
        <v>26</v>
      </c>
      <c r="D94" s="53"/>
      <c r="E94" s="53"/>
      <c r="F94" s="53"/>
      <c r="G94" s="53"/>
      <c r="H94" s="101" t="e">
        <f>IF(LEN(#REF!)=5,LEFT(#REF!,2),IF(LEN(#REF!)=6,LEFT(#REF!,3),"erreur"))</f>
        <v>#REF!</v>
      </c>
      <c r="I94" s="55" t="s">
        <v>84</v>
      </c>
      <c r="J94" s="57">
        <v>43255</v>
      </c>
      <c r="K94" s="53" t="s">
        <v>277</v>
      </c>
      <c r="L94" s="57">
        <v>43115</v>
      </c>
    </row>
    <row r="95" spans="1:18" ht="27" customHeight="1" x14ac:dyDescent="0.15">
      <c r="A95" s="53"/>
      <c r="B95" s="53" t="s">
        <v>44</v>
      </c>
      <c r="C95" s="53" t="s">
        <v>28</v>
      </c>
      <c r="D95" s="53"/>
      <c r="E95" s="53"/>
      <c r="F95" s="53"/>
      <c r="G95" s="53"/>
      <c r="H95" s="98" t="e">
        <f>IF(LEN(#REF!)=5,LEFT(#REF!,2),IF(LEN(#REF!)=6,LEFT(#REF!,3),"erreur"))</f>
        <v>#REF!</v>
      </c>
      <c r="I95" s="55" t="e">
        <f ca="1">decodLigneNumIdAM(#REF!)</f>
        <v>#NAME?</v>
      </c>
      <c r="J95" s="57">
        <v>43255</v>
      </c>
      <c r="K95" s="53" t="s">
        <v>277</v>
      </c>
      <c r="L95" s="57">
        <v>43115</v>
      </c>
    </row>
    <row r="96" spans="1:18" ht="27" customHeight="1" x14ac:dyDescent="0.15">
      <c r="A96" s="57"/>
      <c r="B96" s="53" t="s">
        <v>306</v>
      </c>
      <c r="C96" s="53" t="s">
        <v>30</v>
      </c>
      <c r="D96" s="53"/>
      <c r="E96" s="53"/>
      <c r="F96" s="53"/>
      <c r="G96" s="53" t="s">
        <v>266</v>
      </c>
      <c r="H96" s="98" t="e">
        <f>IF(LEN(#REF!)=5,LEFT(#REF!,2),IF(LEN(#REF!)=6,LEFT(#REF!,3),"erreur"))</f>
        <v>#REF!</v>
      </c>
      <c r="I96" s="55" t="e">
        <f ca="1">decodLigneNumIdAM(#REF!)</f>
        <v>#NAME?</v>
      </c>
      <c r="J96" s="57">
        <v>43255</v>
      </c>
      <c r="K96" s="53" t="s">
        <v>277</v>
      </c>
      <c r="L96" s="57">
        <v>43255</v>
      </c>
    </row>
    <row r="97" spans="1:12" ht="27" customHeight="1" x14ac:dyDescent="0.15">
      <c r="A97" s="53"/>
      <c r="B97" s="53" t="s">
        <v>25</v>
      </c>
      <c r="C97" s="53" t="s">
        <v>32</v>
      </c>
      <c r="D97" s="53"/>
      <c r="E97" s="53"/>
      <c r="F97" s="53"/>
      <c r="G97" s="53"/>
      <c r="H97" s="98" t="e">
        <f>IF(LEN(#REF!)=5,LEFT(#REF!,2),IF(LEN(#REF!)=6,LEFT(#REF!,3),"erreur"))</f>
        <v>#REF!</v>
      </c>
      <c r="I97" s="55" t="e">
        <f ca="1">decodLigneNumIdAM(#REF!)</f>
        <v>#NAME?</v>
      </c>
      <c r="J97" s="57">
        <v>41562</v>
      </c>
      <c r="K97" s="53" t="s">
        <v>383</v>
      </c>
      <c r="L97" s="57">
        <v>41518</v>
      </c>
    </row>
    <row r="98" spans="1:12" ht="25.5" customHeight="1" x14ac:dyDescent="0.15">
      <c r="A98" s="53"/>
      <c r="B98" s="53" t="s">
        <v>41</v>
      </c>
      <c r="C98" s="53" t="s">
        <v>33</v>
      </c>
      <c r="D98" s="53"/>
      <c r="E98" s="53"/>
      <c r="F98" s="53"/>
      <c r="G98" s="53"/>
      <c r="H98" s="98" t="e">
        <f>IF(LEN(#REF!)=5,LEFT(#REF!,2),IF(LEN(#REF!)=6,LEFT(#REF!,3),"erreur"))</f>
        <v>#REF!</v>
      </c>
      <c r="I98" s="55" t="e">
        <f ca="1">decodLigneNumIdAM(#REF!)</f>
        <v>#NAME?</v>
      </c>
      <c r="J98" s="57">
        <v>41562</v>
      </c>
      <c r="K98" s="53" t="s">
        <v>383</v>
      </c>
      <c r="L98" s="57">
        <v>41562</v>
      </c>
    </row>
    <row r="99" spans="1:12" ht="25.5" customHeight="1" x14ac:dyDescent="0.15">
      <c r="A99" s="53"/>
      <c r="B99" s="53" t="s">
        <v>306</v>
      </c>
      <c r="C99" s="53" t="s">
        <v>35</v>
      </c>
      <c r="D99" s="53"/>
      <c r="E99" s="53"/>
      <c r="F99" s="53"/>
      <c r="G99" s="53" t="s">
        <v>266</v>
      </c>
      <c r="H99" s="98" t="e">
        <f>IF(LEN(#REF!)=5,LEFT(#REF!,2),IF(LEN(#REF!)=6,LEFT(#REF!,3),"erreur"))</f>
        <v>#REF!</v>
      </c>
      <c r="I99" s="55" t="s">
        <v>84</v>
      </c>
      <c r="J99" s="57">
        <v>43255</v>
      </c>
      <c r="K99" s="53" t="s">
        <v>277</v>
      </c>
      <c r="L99" s="57">
        <v>43115</v>
      </c>
    </row>
    <row r="100" spans="1:12" ht="25.5" customHeight="1" x14ac:dyDescent="0.15">
      <c r="A100" s="53"/>
      <c r="B100" s="53" t="s">
        <v>306</v>
      </c>
      <c r="C100" s="56" t="s">
        <v>36</v>
      </c>
      <c r="D100" s="56"/>
      <c r="E100" s="56" t="s">
        <v>31</v>
      </c>
      <c r="F100" s="56"/>
      <c r="G100" s="53" t="s">
        <v>266</v>
      </c>
      <c r="H100" s="102" t="e">
        <f>IF(LEN(#REF!)=5,LEFT(#REF!,2),IF(LEN(#REF!)=6,LEFT(#REF!,3),"erreur"))</f>
        <v>#REF!</v>
      </c>
      <c r="I100" s="55" t="e">
        <f ca="1">decodLigneNumIdAM(#REF!)</f>
        <v>#NAME?</v>
      </c>
      <c r="J100" s="78">
        <v>43255</v>
      </c>
      <c r="K100" s="53" t="s">
        <v>277</v>
      </c>
      <c r="L100" s="57">
        <v>43115</v>
      </c>
    </row>
    <row r="101" spans="1:12" ht="25.5" customHeight="1" x14ac:dyDescent="0.15">
      <c r="A101" s="53"/>
      <c r="B101" s="53" t="s">
        <v>306</v>
      </c>
      <c r="C101" s="56" t="s">
        <v>37</v>
      </c>
      <c r="D101" s="56"/>
      <c r="E101" s="56" t="s">
        <v>416</v>
      </c>
      <c r="F101" s="56"/>
      <c r="G101" s="53" t="s">
        <v>267</v>
      </c>
      <c r="H101" s="98" t="e">
        <f>IF(LEN(#REF!)=5,LEFT(#REF!,2),IF(LEN(#REF!)=6,LEFT(#REF!,3),"erreur"))</f>
        <v>#REF!</v>
      </c>
      <c r="I101" s="55" t="e">
        <f ca="1">decodLigneNumIdAM(#REF!)</f>
        <v>#NAME?</v>
      </c>
      <c r="J101" s="57">
        <v>43255</v>
      </c>
      <c r="K101" s="56" t="s">
        <v>277</v>
      </c>
      <c r="L101" s="57">
        <v>43115</v>
      </c>
    </row>
    <row r="102" spans="1:12" ht="25.5" customHeight="1" x14ac:dyDescent="0.15">
      <c r="A102" s="56"/>
      <c r="B102" s="53" t="s">
        <v>38</v>
      </c>
      <c r="C102" s="56" t="s">
        <v>39</v>
      </c>
      <c r="D102" s="56"/>
      <c r="E102" s="56" t="s">
        <v>21</v>
      </c>
      <c r="F102" s="56"/>
      <c r="G102" s="53"/>
      <c r="H102" s="98" t="e">
        <f>IF(LEN(#REF!)=5,LEFT(#REF!,2),IF(LEN(#REF!)=6,LEFT(#REF!,3),"erreur"))</f>
        <v>#REF!</v>
      </c>
      <c r="I102" s="55" t="e">
        <f ca="1">decodLigneNumIdAM(#REF!)</f>
        <v>#NAME?</v>
      </c>
      <c r="J102" s="78">
        <v>40873</v>
      </c>
      <c r="K102" s="53" t="s">
        <v>70</v>
      </c>
      <c r="L102" s="78">
        <v>41441</v>
      </c>
    </row>
    <row r="103" spans="1:12" ht="25.5" customHeight="1" x14ac:dyDescent="0.15">
      <c r="A103" s="56"/>
      <c r="B103" s="53" t="s">
        <v>38</v>
      </c>
      <c r="C103" s="56" t="s">
        <v>40</v>
      </c>
      <c r="D103" s="56"/>
      <c r="E103" s="56" t="s">
        <v>21</v>
      </c>
      <c r="F103" s="56"/>
      <c r="G103" s="53"/>
      <c r="H103" s="98" t="e">
        <f>IF(LEN(#REF!)=5,LEFT(#REF!,2),IF(LEN(#REF!)=6,LEFT(#REF!,3),"erreur"))</f>
        <v>#REF!</v>
      </c>
      <c r="I103" s="55" t="e">
        <f ca="1">decodLigneNumIdAM(#REF!)</f>
        <v>#NAME?</v>
      </c>
      <c r="J103" s="57">
        <v>40873</v>
      </c>
      <c r="K103" s="53" t="s">
        <v>70</v>
      </c>
      <c r="L103" s="78">
        <v>41441</v>
      </c>
    </row>
    <row r="104" spans="1:12" ht="25.5" customHeight="1" x14ac:dyDescent="0.15">
      <c r="A104" s="56"/>
      <c r="B104" s="53" t="s">
        <v>24</v>
      </c>
      <c r="C104" s="56" t="s">
        <v>42</v>
      </c>
      <c r="D104" s="56"/>
      <c r="E104" s="56" t="s">
        <v>43</v>
      </c>
      <c r="F104" s="56"/>
      <c r="G104" s="53"/>
      <c r="H104" s="98" t="e">
        <f>IF(LEN(#REF!)=5,LEFT(#REF!,2),IF(LEN(#REF!)=6,LEFT(#REF!,3),"erreur"))</f>
        <v>#REF!</v>
      </c>
      <c r="I104" s="55" t="e">
        <f ca="1">decodLigneNumIdAM(#REF!)</f>
        <v>#NAME?</v>
      </c>
      <c r="J104" s="57">
        <v>41551</v>
      </c>
      <c r="K104" s="53" t="s">
        <v>383</v>
      </c>
      <c r="L104" s="56" t="s">
        <v>382</v>
      </c>
    </row>
    <row r="105" spans="1:12" ht="25.5" customHeight="1" x14ac:dyDescent="0.15">
      <c r="A105" s="56"/>
      <c r="B105" s="80" t="s">
        <v>24</v>
      </c>
      <c r="C105" s="56" t="s">
        <v>191</v>
      </c>
      <c r="D105" s="56"/>
      <c r="E105" s="56" t="s">
        <v>158</v>
      </c>
      <c r="F105" s="56"/>
      <c r="G105" s="53"/>
      <c r="H105" s="98" t="e">
        <f>IF(LEN(#REF!)=5,LEFT(#REF!,2),IF(LEN(#REF!)=6,LEFT(#REF!,3),"erreur"))</f>
        <v>#REF!</v>
      </c>
      <c r="I105" s="55" t="e">
        <f ca="1">decodLigneNumIdAM(#REF!)</f>
        <v>#NAME?</v>
      </c>
      <c r="J105" s="78">
        <v>42556</v>
      </c>
      <c r="K105" s="56" t="s">
        <v>277</v>
      </c>
      <c r="L105" s="78">
        <v>42556</v>
      </c>
    </row>
    <row r="106" spans="1:12" ht="25.5" customHeight="1" x14ac:dyDescent="0.15">
      <c r="A106" s="56"/>
      <c r="B106" s="53" t="s">
        <v>24</v>
      </c>
      <c r="C106" s="56" t="s">
        <v>192</v>
      </c>
      <c r="D106" s="56"/>
      <c r="E106" s="56" t="s">
        <v>158</v>
      </c>
      <c r="F106" s="56"/>
      <c r="G106" s="53"/>
      <c r="H106" s="98" t="e">
        <f>IF(LEN(#REF!)=5,LEFT(#REF!,2),IF(LEN(#REF!)=6,LEFT(#REF!,3),"erreur"))</f>
        <v>#REF!</v>
      </c>
      <c r="I106" s="55" t="e">
        <f ca="1">decodLigneNumIdAM(#REF!)</f>
        <v>#NAME?</v>
      </c>
      <c r="J106" s="78">
        <v>42556</v>
      </c>
      <c r="K106" s="56" t="s">
        <v>277</v>
      </c>
      <c r="L106" s="78">
        <v>42556</v>
      </c>
    </row>
    <row r="107" spans="1:12" ht="25.5" customHeight="1" x14ac:dyDescent="0.15">
      <c r="A107" s="56"/>
      <c r="B107" s="53" t="s">
        <v>24</v>
      </c>
      <c r="C107" s="56" t="s">
        <v>193</v>
      </c>
      <c r="D107" s="56"/>
      <c r="E107" s="56" t="s">
        <v>158</v>
      </c>
      <c r="F107" s="56"/>
      <c r="G107" s="53"/>
      <c r="H107" s="98" t="e">
        <f>IF(LEN(#REF!)=5,LEFT(#REF!,2),IF(LEN(#REF!)=6,LEFT(#REF!,3),"erreur"))</f>
        <v>#REF!</v>
      </c>
      <c r="I107" s="55" t="e">
        <f ca="1">decodLigneNumIdAM(#REF!)</f>
        <v>#NAME?</v>
      </c>
      <c r="J107" s="78">
        <v>42556</v>
      </c>
      <c r="K107" s="53" t="s">
        <v>277</v>
      </c>
      <c r="L107" s="78">
        <v>42556</v>
      </c>
    </row>
    <row r="108" spans="1:12" ht="25.5" customHeight="1" x14ac:dyDescent="0.15">
      <c r="A108" s="56"/>
      <c r="B108" s="53" t="s">
        <v>24</v>
      </c>
      <c r="C108" s="56" t="s">
        <v>194</v>
      </c>
      <c r="D108" s="56"/>
      <c r="E108" s="56" t="s">
        <v>158</v>
      </c>
      <c r="F108" s="56"/>
      <c r="G108" s="53"/>
      <c r="H108" s="98" t="e">
        <f>IF(LEN(#REF!)=5,LEFT(#REF!,2),IF(LEN(#REF!)=6,LEFT(#REF!,3),"erreur"))</f>
        <v>#REF!</v>
      </c>
      <c r="I108" s="55" t="e">
        <f ca="1">decodLigneNumIdAM(#REF!)</f>
        <v>#NAME?</v>
      </c>
      <c r="J108" s="78">
        <v>40965</v>
      </c>
      <c r="K108" s="53" t="s">
        <v>277</v>
      </c>
      <c r="L108" s="78">
        <v>42556</v>
      </c>
    </row>
    <row r="109" spans="1:12" ht="25.5" customHeight="1" x14ac:dyDescent="0.15">
      <c r="A109" s="56"/>
      <c r="B109" s="53" t="s">
        <v>41</v>
      </c>
      <c r="C109" s="56" t="s">
        <v>195</v>
      </c>
      <c r="D109" s="56"/>
      <c r="E109" s="56" t="s">
        <v>255</v>
      </c>
      <c r="F109" s="56"/>
      <c r="G109" s="53"/>
      <c r="H109" s="101" t="e">
        <f>IF(LEN(#REF!)=5,LEFT(#REF!,2),IF(LEN(#REF!)=6,LEFT(#REF!,3),"erreur"))</f>
        <v>#REF!</v>
      </c>
      <c r="I109" s="55" t="e">
        <f ca="1">decodLigneNumIdAM(#REF!)</f>
        <v>#NAME?</v>
      </c>
      <c r="J109" s="78">
        <v>42556</v>
      </c>
      <c r="K109" s="56" t="s">
        <v>277</v>
      </c>
      <c r="L109" s="78">
        <v>42556</v>
      </c>
    </row>
    <row r="110" spans="1:12" ht="25.5" customHeight="1" x14ac:dyDescent="0.15">
      <c r="A110" s="56"/>
      <c r="B110" s="53" t="s">
        <v>41</v>
      </c>
      <c r="C110" s="56" t="s">
        <v>196</v>
      </c>
      <c r="D110" s="56"/>
      <c r="E110" s="56" t="s">
        <v>255</v>
      </c>
      <c r="F110" s="56"/>
      <c r="G110" s="53"/>
      <c r="H110" s="101" t="e">
        <f>IF(LEN(#REF!)=5,LEFT(#REF!,2),IF(LEN(#REF!)=6,LEFT(#REF!,3),"erreur"))</f>
        <v>#REF!</v>
      </c>
      <c r="I110" s="55" t="e">
        <f ca="1">decodLigneNumIdAM(#REF!)</f>
        <v>#NAME?</v>
      </c>
      <c r="J110" s="78">
        <v>42556</v>
      </c>
      <c r="K110" s="56" t="s">
        <v>277</v>
      </c>
      <c r="L110" s="78">
        <v>42556</v>
      </c>
    </row>
    <row r="111" spans="1:12" ht="25.5" customHeight="1" x14ac:dyDescent="0.15">
      <c r="A111" s="56"/>
      <c r="B111" s="53" t="s">
        <v>38</v>
      </c>
      <c r="C111" s="56" t="s">
        <v>197</v>
      </c>
      <c r="D111" s="56"/>
      <c r="E111" s="56" t="s">
        <v>256</v>
      </c>
      <c r="F111" s="56"/>
      <c r="G111" s="53"/>
      <c r="H111" s="101" t="e">
        <f>IF(LEN(#REF!)=5,LEFT(#REF!,2),IF(LEN(#REF!)=6,LEFT(#REF!,3),"erreur"))</f>
        <v>#REF!</v>
      </c>
      <c r="I111" s="55" t="e">
        <f ca="1">decodLigneNumIdAM(#REF!)</f>
        <v>#NAME?</v>
      </c>
      <c r="J111" s="78">
        <v>42556</v>
      </c>
      <c r="K111" s="56" t="s">
        <v>277</v>
      </c>
      <c r="L111" s="78">
        <v>42556</v>
      </c>
    </row>
    <row r="112" spans="1:12" ht="25.5" customHeight="1" x14ac:dyDescent="0.15">
      <c r="A112" s="56"/>
      <c r="B112" s="53" t="s">
        <v>24</v>
      </c>
      <c r="C112" s="56" t="s">
        <v>198</v>
      </c>
      <c r="D112" s="56"/>
      <c r="E112" s="56" t="s">
        <v>43</v>
      </c>
      <c r="F112" s="56"/>
      <c r="G112" s="53"/>
      <c r="H112" s="98" t="e">
        <f>IF(LEN(#REF!)=5,LEFT(#REF!,2),IF(LEN(#REF!)=6,LEFT(#REF!,3),"erreur"))</f>
        <v>#REF!</v>
      </c>
      <c r="I112" s="55" t="e">
        <f ca="1">decodLigneNumIdAM(#REF!)</f>
        <v>#NAME?</v>
      </c>
      <c r="J112" s="78">
        <v>42556</v>
      </c>
      <c r="K112" s="53" t="s">
        <v>277</v>
      </c>
      <c r="L112" s="78">
        <v>42556</v>
      </c>
    </row>
    <row r="113" spans="1:247" ht="25.5" customHeight="1" x14ac:dyDescent="0.15">
      <c r="A113" s="56"/>
      <c r="B113" s="53" t="s">
        <v>24</v>
      </c>
      <c r="C113" s="56" t="s">
        <v>199</v>
      </c>
      <c r="D113" s="56"/>
      <c r="E113" s="56" t="s">
        <v>43</v>
      </c>
      <c r="F113" s="56"/>
      <c r="G113" s="53"/>
      <c r="H113" s="98" t="e">
        <f>IF(LEN(#REF!)=5,LEFT(#REF!,2),IF(LEN(#REF!)=6,LEFT(#REF!,3),"erreur"))</f>
        <v>#REF!</v>
      </c>
      <c r="I113" s="55" t="e">
        <f ca="1">decodLigneNumIdAM(#REF!)</f>
        <v>#NAME?</v>
      </c>
      <c r="J113" s="78">
        <v>42556</v>
      </c>
      <c r="K113" s="53" t="s">
        <v>277</v>
      </c>
      <c r="L113" s="78">
        <v>42556</v>
      </c>
    </row>
    <row r="114" spans="1:247" ht="25.5" customHeight="1" x14ac:dyDescent="0.15">
      <c r="A114" s="56"/>
      <c r="B114" s="53" t="s">
        <v>24</v>
      </c>
      <c r="C114" s="56" t="s">
        <v>200</v>
      </c>
      <c r="D114" s="56"/>
      <c r="E114" s="56" t="s">
        <v>43</v>
      </c>
      <c r="F114" s="56"/>
      <c r="G114" s="53"/>
      <c r="H114" s="103" t="e">
        <f>IF(LEN(#REF!)=5,LEFT(#REF!,2),IF(LEN(#REF!)=6,LEFT(#REF!,3),"erreur"))</f>
        <v>#REF!</v>
      </c>
      <c r="I114" s="55" t="e">
        <f ca="1">decodLigneNumIdAM(#REF!)</f>
        <v>#NAME?</v>
      </c>
      <c r="J114" s="78">
        <v>41723</v>
      </c>
      <c r="K114" s="56" t="s">
        <v>274</v>
      </c>
      <c r="L114" s="56" t="s">
        <v>382</v>
      </c>
    </row>
    <row r="115" spans="1:247" ht="25.5" customHeight="1" x14ac:dyDescent="0.15">
      <c r="A115" s="78">
        <v>41001</v>
      </c>
      <c r="B115" s="53" t="s">
        <v>24</v>
      </c>
      <c r="C115" s="56" t="s">
        <v>254</v>
      </c>
      <c r="D115" s="56"/>
      <c r="E115" s="56" t="s">
        <v>262</v>
      </c>
      <c r="F115" s="56"/>
      <c r="G115" s="53"/>
      <c r="H115" s="98" t="e">
        <f>IF(LEN(#REF!)=5,LEFT(#REF!,2),IF(LEN(#REF!)=6,LEFT(#REF!,3),"erreur"))</f>
        <v>#REF!</v>
      </c>
      <c r="I115" s="55" t="e">
        <f ca="1">decodLigneNumIdAM(#REF!)</f>
        <v>#NAME?</v>
      </c>
      <c r="J115" s="78">
        <v>41551</v>
      </c>
      <c r="K115" s="53" t="s">
        <v>383</v>
      </c>
      <c r="L115" s="78">
        <v>41723</v>
      </c>
    </row>
    <row r="116" spans="1:247" ht="25.5" customHeight="1" x14ac:dyDescent="0.15">
      <c r="A116" s="78">
        <v>41075</v>
      </c>
      <c r="B116" s="56" t="s">
        <v>24</v>
      </c>
      <c r="C116" s="56" t="s">
        <v>273</v>
      </c>
      <c r="D116" s="56"/>
      <c r="E116" s="56" t="s">
        <v>272</v>
      </c>
      <c r="F116" s="56"/>
      <c r="G116" s="56"/>
      <c r="H116" s="98" t="e">
        <f>IF(LEN(#REF!)=5,LEFT(#REF!,2),IF(LEN(#REF!)=6,LEFT(#REF!,3),"erreur"))</f>
        <v>#REF!</v>
      </c>
      <c r="I116" s="55" t="s">
        <v>827</v>
      </c>
      <c r="J116" s="78">
        <v>41551</v>
      </c>
      <c r="K116" s="56" t="s">
        <v>383</v>
      </c>
      <c r="L116" s="78">
        <v>41611</v>
      </c>
    </row>
    <row r="117" spans="1:247" ht="25.5" customHeight="1" x14ac:dyDescent="0.15">
      <c r="A117" s="78">
        <v>41610</v>
      </c>
      <c r="B117" s="56" t="s">
        <v>25</v>
      </c>
      <c r="C117" s="56" t="s">
        <v>388</v>
      </c>
      <c r="D117" s="56"/>
      <c r="E117" s="56" t="s">
        <v>21</v>
      </c>
      <c r="F117" s="56"/>
      <c r="G117" s="56"/>
      <c r="H117" s="104" t="e">
        <f>IF(LEN(#REF!)=5,LEFT(#REF!,2),IF(LEN(#REF!)=6,LEFT(#REF!,3),"erreur"))</f>
        <v>#REF!</v>
      </c>
      <c r="I117" s="55" t="s">
        <v>84</v>
      </c>
      <c r="J117" s="78">
        <v>42556</v>
      </c>
      <c r="K117" s="56" t="s">
        <v>277</v>
      </c>
      <c r="L117" s="78">
        <v>42556</v>
      </c>
    </row>
    <row r="118" spans="1:247" ht="25.5" customHeight="1" x14ac:dyDescent="0.15">
      <c r="A118" s="56"/>
      <c r="B118" s="53" t="s">
        <v>27</v>
      </c>
      <c r="C118" s="56" t="s">
        <v>387</v>
      </c>
      <c r="D118" s="56"/>
      <c r="E118" s="56"/>
      <c r="F118" s="56"/>
      <c r="G118" s="56"/>
      <c r="H118" s="99" t="e">
        <f>IF(LEN(#REF!)=5,LEFT(#REF!,2),IF(LEN(#REF!)=6,LEFT(#REF!,3),"erreur"))</f>
        <v>#REF!</v>
      </c>
      <c r="I118" s="55" t="s">
        <v>826</v>
      </c>
      <c r="J118" s="78">
        <v>42873</v>
      </c>
      <c r="K118" s="56" t="s">
        <v>277</v>
      </c>
      <c r="L118" s="78">
        <v>42873</v>
      </c>
    </row>
    <row r="119" spans="1:247" ht="25.5" customHeight="1" x14ac:dyDescent="0.15">
      <c r="A119" s="78">
        <v>41610</v>
      </c>
      <c r="B119" s="56" t="s">
        <v>24</v>
      </c>
      <c r="C119" s="56" t="s">
        <v>390</v>
      </c>
      <c r="D119" s="56"/>
      <c r="E119" s="56" t="s">
        <v>389</v>
      </c>
      <c r="F119" s="56"/>
      <c r="G119" s="56"/>
      <c r="H119" s="99" t="e">
        <f>IF(LEN(#REF!)=5,LEFT(#REF!,2),IF(LEN(#REF!)=6,LEFT(#REF!,3),"erreur"))</f>
        <v>#REF!</v>
      </c>
      <c r="I119" s="55" t="s">
        <v>84</v>
      </c>
      <c r="J119" s="78">
        <v>42556</v>
      </c>
      <c r="K119" s="53" t="s">
        <v>277</v>
      </c>
      <c r="L119" s="78">
        <v>42556</v>
      </c>
      <c r="M119" s="14"/>
      <c r="N119" s="14"/>
      <c r="O119" s="14"/>
      <c r="P119" s="10"/>
      <c r="Q119" s="10"/>
      <c r="R119" s="14"/>
      <c r="S119" s="16"/>
      <c r="T119" s="17"/>
      <c r="U119" s="17"/>
      <c r="V119" s="18"/>
      <c r="W119" s="21"/>
      <c r="X119" s="16"/>
      <c r="Y119" s="20"/>
      <c r="Z119" s="20"/>
      <c r="AA119" s="10"/>
      <c r="AB119" s="16"/>
      <c r="AC119" s="16"/>
      <c r="AD119" s="25"/>
      <c r="AE119" s="19"/>
      <c r="AF119" s="14"/>
      <c r="AG119" s="14"/>
      <c r="AH119" s="14"/>
      <c r="AI119" s="10"/>
      <c r="AJ119" s="10"/>
      <c r="AK119" s="14"/>
      <c r="AL119" s="16"/>
      <c r="AM119" s="17"/>
      <c r="AN119" s="17"/>
      <c r="AO119" s="18"/>
      <c r="AP119" s="21"/>
      <c r="AQ119" s="16"/>
      <c r="AR119" s="20"/>
      <c r="AS119" s="20"/>
      <c r="AT119" s="10"/>
      <c r="AU119" s="16"/>
      <c r="AV119" s="16"/>
      <c r="AW119" s="25"/>
      <c r="AX119" s="19"/>
      <c r="AY119" s="14"/>
      <c r="AZ119" s="14"/>
      <c r="BA119" s="14"/>
      <c r="BB119" s="10"/>
      <c r="BC119" s="10"/>
      <c r="BD119" s="14"/>
      <c r="BE119" s="16"/>
      <c r="BF119" s="17"/>
      <c r="BG119" s="17"/>
      <c r="BH119" s="18"/>
      <c r="BI119" s="21"/>
      <c r="BJ119" s="16"/>
      <c r="BK119" s="20"/>
      <c r="BL119" s="20"/>
      <c r="BM119" s="10"/>
      <c r="BN119" s="16"/>
      <c r="BO119" s="16"/>
      <c r="BP119" s="25"/>
      <c r="BQ119" s="19"/>
      <c r="BR119" s="14"/>
      <c r="BS119" s="14"/>
      <c r="BT119" s="14"/>
      <c r="BU119" s="10"/>
      <c r="BV119" s="10"/>
      <c r="BW119" s="14"/>
      <c r="BX119" s="16"/>
      <c r="BY119" s="17"/>
      <c r="BZ119" s="17"/>
      <c r="CA119" s="18"/>
      <c r="CB119" s="21"/>
      <c r="CC119" s="16"/>
      <c r="CD119" s="20"/>
      <c r="CE119" s="20"/>
      <c r="CF119" s="10"/>
      <c r="CG119" s="16"/>
      <c r="CH119" s="16"/>
      <c r="CI119" s="25"/>
      <c r="CJ119" s="19"/>
      <c r="CK119" s="14"/>
      <c r="CL119" s="14"/>
      <c r="CM119" s="14"/>
      <c r="CN119" s="10"/>
      <c r="CO119" s="10"/>
      <c r="CP119" s="14"/>
      <c r="CQ119" s="16"/>
      <c r="CR119" s="17"/>
      <c r="CS119" s="17"/>
      <c r="CT119" s="18"/>
      <c r="CU119" s="21"/>
      <c r="CV119" s="16"/>
      <c r="CW119" s="20"/>
      <c r="CX119" s="20"/>
      <c r="CY119" s="10"/>
      <c r="CZ119" s="16"/>
      <c r="DA119" s="16"/>
      <c r="DB119" s="25"/>
      <c r="DC119" s="19"/>
      <c r="DD119" s="14"/>
      <c r="DE119" s="14"/>
      <c r="DF119" s="14"/>
      <c r="DG119" s="10"/>
      <c r="DH119" s="10"/>
      <c r="DI119" s="14"/>
      <c r="DJ119" s="16"/>
      <c r="DK119" s="17"/>
      <c r="DL119" s="17"/>
      <c r="DM119" s="18"/>
      <c r="DN119" s="21"/>
      <c r="DO119" s="16"/>
      <c r="DP119" s="20"/>
      <c r="DQ119" s="20"/>
      <c r="DR119" s="10"/>
      <c r="DS119" s="16"/>
      <c r="DT119" s="16"/>
      <c r="DU119" s="25"/>
      <c r="DV119" s="19"/>
      <c r="DW119" s="14"/>
      <c r="DX119" s="14"/>
      <c r="DY119" s="14"/>
      <c r="DZ119" s="10"/>
      <c r="EA119" s="10"/>
      <c r="EB119" s="14"/>
      <c r="EC119" s="16"/>
      <c r="ED119" s="17"/>
      <c r="EE119" s="17"/>
      <c r="EF119" s="18"/>
      <c r="EG119" s="21"/>
      <c r="EH119" s="16"/>
      <c r="EI119" s="20"/>
      <c r="EJ119" s="20"/>
      <c r="EK119" s="10"/>
      <c r="EL119" s="16"/>
      <c r="EM119" s="16"/>
      <c r="EN119" s="25"/>
      <c r="EO119" s="19"/>
      <c r="EP119" s="14"/>
      <c r="EQ119" s="14"/>
      <c r="ER119" s="14"/>
      <c r="ES119" s="10"/>
      <c r="ET119" s="10"/>
      <c r="EU119" s="14"/>
      <c r="EV119" s="16"/>
      <c r="EW119" s="17"/>
      <c r="EX119" s="17"/>
      <c r="EY119" s="18"/>
      <c r="EZ119" s="21"/>
      <c r="FA119" s="16"/>
      <c r="FB119" s="20"/>
      <c r="FC119" s="20"/>
      <c r="FD119" s="10"/>
      <c r="FE119" s="16"/>
      <c r="FF119" s="16"/>
      <c r="FG119" s="25"/>
      <c r="FH119" s="19"/>
      <c r="FI119" s="14"/>
      <c r="FJ119" s="14"/>
      <c r="FK119" s="14"/>
      <c r="FL119" s="10"/>
      <c r="FM119" s="10"/>
      <c r="FN119" s="14"/>
      <c r="FO119" s="16"/>
      <c r="FP119" s="17"/>
      <c r="FQ119" s="17"/>
      <c r="FR119" s="18"/>
      <c r="FS119" s="21"/>
      <c r="FT119" s="16"/>
      <c r="FU119" s="20"/>
      <c r="FV119" s="20"/>
      <c r="FW119" s="10"/>
      <c r="FX119" s="16"/>
      <c r="FY119" s="16"/>
      <c r="FZ119" s="25"/>
      <c r="GA119" s="19"/>
      <c r="GB119" s="14"/>
      <c r="GC119" s="14"/>
      <c r="GD119" s="14"/>
      <c r="GE119" s="10"/>
      <c r="GF119" s="10"/>
      <c r="GG119" s="14"/>
      <c r="GH119" s="16"/>
      <c r="GI119" s="17"/>
      <c r="GJ119" s="17"/>
      <c r="GK119" s="18"/>
      <c r="GL119" s="21"/>
      <c r="GM119" s="16"/>
      <c r="GN119" s="20"/>
      <c r="GO119" s="20"/>
      <c r="GP119" s="10"/>
      <c r="GQ119" s="16"/>
      <c r="GR119" s="16"/>
      <c r="GS119" s="25"/>
      <c r="GT119" s="19"/>
      <c r="GU119" s="14"/>
      <c r="GV119" s="14"/>
      <c r="GW119" s="14"/>
      <c r="GX119" s="10"/>
      <c r="GY119" s="10"/>
      <c r="GZ119" s="14"/>
      <c r="HA119" s="16"/>
      <c r="HB119" s="17"/>
      <c r="HC119" s="17"/>
      <c r="HD119" s="18"/>
      <c r="HE119" s="21"/>
      <c r="HF119" s="16"/>
      <c r="HG119" s="20"/>
      <c r="HH119" s="20"/>
      <c r="HI119" s="10"/>
      <c r="HJ119" s="16"/>
      <c r="HK119" s="16"/>
      <c r="HL119" s="25"/>
      <c r="HM119" s="19"/>
      <c r="HN119" s="14"/>
      <c r="HO119" s="14"/>
      <c r="HP119" s="14"/>
      <c r="HQ119" s="10"/>
      <c r="HR119" s="10"/>
      <c r="HS119" s="14"/>
      <c r="HT119" s="16"/>
      <c r="HU119" s="17"/>
      <c r="HV119" s="17"/>
      <c r="HW119" s="18"/>
      <c r="HX119" s="21"/>
      <c r="HY119" s="16"/>
      <c r="HZ119" s="20"/>
      <c r="IA119" s="20"/>
      <c r="IB119" s="10"/>
      <c r="IC119" s="16"/>
      <c r="ID119" s="16"/>
      <c r="IE119" s="25"/>
      <c r="IF119" s="19"/>
      <c r="IG119" s="14"/>
      <c r="IH119" s="14"/>
      <c r="II119" s="14"/>
      <c r="IJ119" s="10"/>
      <c r="IK119" s="10"/>
      <c r="IL119" s="14"/>
      <c r="IM119" s="16"/>
    </row>
    <row r="120" spans="1:247" ht="25.5" customHeight="1" x14ac:dyDescent="0.15">
      <c r="A120" s="78">
        <v>44641</v>
      </c>
      <c r="B120" s="86" t="s">
        <v>734</v>
      </c>
      <c r="C120" s="86" t="s">
        <v>736</v>
      </c>
      <c r="D120" s="86"/>
      <c r="E120" s="86" t="s">
        <v>158</v>
      </c>
      <c r="F120" s="86"/>
      <c r="G120" s="56"/>
      <c r="H120" s="99"/>
      <c r="I120" s="55"/>
      <c r="J120" s="78">
        <v>44642</v>
      </c>
      <c r="K120" s="136" t="s">
        <v>733</v>
      </c>
      <c r="L120" s="78">
        <v>44972</v>
      </c>
      <c r="M120" s="14"/>
      <c r="N120" s="14"/>
      <c r="O120" s="14"/>
      <c r="P120" s="10"/>
      <c r="Q120" s="10"/>
      <c r="R120" s="14"/>
      <c r="S120" s="16"/>
      <c r="T120" s="17"/>
      <c r="U120" s="17"/>
      <c r="V120" s="18"/>
      <c r="W120" s="21"/>
      <c r="X120" s="16"/>
      <c r="Y120" s="20"/>
      <c r="Z120" s="20"/>
      <c r="AA120" s="10"/>
      <c r="AB120" s="16"/>
      <c r="AC120" s="16"/>
      <c r="AD120" s="25"/>
      <c r="AE120" s="19"/>
      <c r="AF120" s="14"/>
      <c r="AG120" s="14"/>
      <c r="AH120" s="14"/>
      <c r="AI120" s="10"/>
      <c r="AJ120" s="10"/>
      <c r="AK120" s="14"/>
      <c r="AL120" s="16"/>
      <c r="AM120" s="17"/>
      <c r="AN120" s="17"/>
      <c r="AO120" s="18"/>
      <c r="AP120" s="21"/>
      <c r="AQ120" s="16"/>
      <c r="AR120" s="20"/>
      <c r="AS120" s="20"/>
      <c r="AT120" s="10"/>
      <c r="AU120" s="16"/>
      <c r="AV120" s="16"/>
      <c r="AW120" s="25"/>
      <c r="AX120" s="19"/>
      <c r="AY120" s="14"/>
      <c r="AZ120" s="14"/>
      <c r="BA120" s="14"/>
      <c r="BB120" s="10"/>
      <c r="BC120" s="10"/>
      <c r="BD120" s="14"/>
      <c r="BE120" s="16"/>
      <c r="BF120" s="17"/>
      <c r="BG120" s="17"/>
      <c r="BH120" s="18"/>
      <c r="BI120" s="21"/>
      <c r="BJ120" s="16"/>
      <c r="BK120" s="20"/>
      <c r="BL120" s="20"/>
      <c r="BM120" s="10"/>
      <c r="BN120" s="16"/>
      <c r="BO120" s="16"/>
      <c r="BP120" s="25"/>
      <c r="BQ120" s="19"/>
      <c r="BR120" s="14"/>
      <c r="BS120" s="14"/>
      <c r="BT120" s="14"/>
      <c r="BU120" s="10"/>
      <c r="BV120" s="10"/>
      <c r="BW120" s="14"/>
      <c r="BX120" s="16"/>
      <c r="BY120" s="17"/>
      <c r="BZ120" s="17"/>
      <c r="CA120" s="18"/>
      <c r="CB120" s="21"/>
      <c r="CC120" s="16"/>
      <c r="CD120" s="20"/>
      <c r="CE120" s="20"/>
      <c r="CF120" s="10"/>
      <c r="CG120" s="16"/>
      <c r="CH120" s="16"/>
      <c r="CI120" s="25"/>
      <c r="CJ120" s="19"/>
      <c r="CK120" s="14"/>
      <c r="CL120" s="14"/>
      <c r="CM120" s="14"/>
      <c r="CN120" s="10"/>
      <c r="CO120" s="10"/>
      <c r="CP120" s="14"/>
      <c r="CQ120" s="16"/>
      <c r="CR120" s="17"/>
      <c r="CS120" s="17"/>
      <c r="CT120" s="18"/>
      <c r="CU120" s="21"/>
      <c r="CV120" s="16"/>
      <c r="CW120" s="20"/>
      <c r="CX120" s="20"/>
      <c r="CY120" s="10"/>
      <c r="CZ120" s="16"/>
      <c r="DA120" s="16"/>
      <c r="DB120" s="25"/>
      <c r="DC120" s="19"/>
      <c r="DD120" s="14"/>
      <c r="DE120" s="14"/>
      <c r="DF120" s="14"/>
      <c r="DG120" s="10"/>
      <c r="DH120" s="10"/>
      <c r="DI120" s="14"/>
      <c r="DJ120" s="16"/>
      <c r="DK120" s="17"/>
      <c r="DL120" s="17"/>
      <c r="DM120" s="18"/>
      <c r="DN120" s="21"/>
      <c r="DO120" s="16"/>
      <c r="DP120" s="20"/>
      <c r="DQ120" s="20"/>
      <c r="DR120" s="10"/>
      <c r="DS120" s="16"/>
      <c r="DT120" s="16"/>
      <c r="DU120" s="25"/>
      <c r="DV120" s="19"/>
      <c r="DW120" s="14"/>
      <c r="DX120" s="14"/>
      <c r="DY120" s="14"/>
      <c r="DZ120" s="10"/>
      <c r="EA120" s="10"/>
      <c r="EB120" s="14"/>
      <c r="EC120" s="16"/>
      <c r="ED120" s="17"/>
      <c r="EE120" s="17"/>
      <c r="EF120" s="18"/>
      <c r="EG120" s="21"/>
      <c r="EH120" s="16"/>
      <c r="EI120" s="20"/>
      <c r="EJ120" s="20"/>
      <c r="EK120" s="10"/>
      <c r="EL120" s="16"/>
      <c r="EM120" s="16"/>
      <c r="EN120" s="25"/>
      <c r="EO120" s="19"/>
      <c r="EP120" s="14"/>
      <c r="EQ120" s="14"/>
      <c r="ER120" s="14"/>
      <c r="ES120" s="10"/>
      <c r="ET120" s="10"/>
      <c r="EU120" s="14"/>
      <c r="EV120" s="16"/>
      <c r="EW120" s="17"/>
      <c r="EX120" s="17"/>
      <c r="EY120" s="18"/>
      <c r="EZ120" s="21"/>
      <c r="FA120" s="16"/>
      <c r="FB120" s="20"/>
      <c r="FC120" s="20"/>
      <c r="FD120" s="10"/>
      <c r="FE120" s="16"/>
      <c r="FF120" s="16"/>
      <c r="FG120" s="25"/>
      <c r="FH120" s="19"/>
      <c r="FI120" s="14"/>
      <c r="FJ120" s="14"/>
      <c r="FK120" s="14"/>
      <c r="FL120" s="10"/>
      <c r="FM120" s="10"/>
      <c r="FN120" s="14"/>
      <c r="FO120" s="16"/>
      <c r="FP120" s="17"/>
      <c r="FQ120" s="17"/>
      <c r="FR120" s="18"/>
      <c r="FS120" s="21"/>
      <c r="FT120" s="16"/>
      <c r="FU120" s="20"/>
      <c r="FV120" s="20"/>
      <c r="FW120" s="10"/>
      <c r="FX120" s="16"/>
      <c r="FY120" s="16"/>
      <c r="FZ120" s="25"/>
      <c r="GA120" s="19"/>
      <c r="GB120" s="14"/>
      <c r="GC120" s="14"/>
      <c r="GD120" s="14"/>
      <c r="GE120" s="10"/>
      <c r="GF120" s="10"/>
      <c r="GG120" s="14"/>
      <c r="GH120" s="16"/>
      <c r="GI120" s="17"/>
      <c r="GJ120" s="17"/>
      <c r="GK120" s="18"/>
      <c r="GL120" s="21"/>
      <c r="GM120" s="16"/>
      <c r="GN120" s="20"/>
      <c r="GO120" s="20"/>
      <c r="GP120" s="10"/>
      <c r="GQ120" s="16"/>
      <c r="GR120" s="16"/>
      <c r="GS120" s="25"/>
      <c r="GT120" s="19"/>
      <c r="GU120" s="14"/>
      <c r="GV120" s="14"/>
      <c r="GW120" s="14"/>
      <c r="GX120" s="10"/>
      <c r="GY120" s="10"/>
      <c r="GZ120" s="14"/>
      <c r="HA120" s="16"/>
      <c r="HB120" s="17"/>
      <c r="HC120" s="17"/>
      <c r="HD120" s="18"/>
      <c r="HE120" s="21"/>
      <c r="HF120" s="16"/>
      <c r="HG120" s="20"/>
      <c r="HH120" s="20"/>
      <c r="HI120" s="10"/>
      <c r="HJ120" s="16"/>
      <c r="HK120" s="16"/>
      <c r="HL120" s="25"/>
      <c r="HM120" s="19"/>
      <c r="HN120" s="14"/>
      <c r="HO120" s="14"/>
      <c r="HP120" s="14"/>
      <c r="HQ120" s="10"/>
      <c r="HR120" s="10"/>
      <c r="HS120" s="14"/>
      <c r="HT120" s="16"/>
      <c r="HU120" s="17"/>
      <c r="HV120" s="17"/>
      <c r="HW120" s="18"/>
      <c r="HX120" s="21"/>
      <c r="HY120" s="16"/>
      <c r="HZ120" s="20"/>
      <c r="IA120" s="20"/>
      <c r="IB120" s="10"/>
      <c r="IC120" s="16"/>
      <c r="ID120" s="16"/>
      <c r="IE120" s="25"/>
      <c r="IF120" s="19"/>
      <c r="IG120" s="14"/>
      <c r="IH120" s="14"/>
      <c r="II120" s="14"/>
      <c r="IJ120" s="10"/>
      <c r="IK120" s="10"/>
      <c r="IL120" s="14"/>
      <c r="IM120" s="16"/>
    </row>
    <row r="121" spans="1:247" ht="25.5" customHeight="1" x14ac:dyDescent="0.15">
      <c r="A121" s="78">
        <v>44641</v>
      </c>
      <c r="B121" s="86" t="s">
        <v>734</v>
      </c>
      <c r="C121" s="86" t="s">
        <v>735</v>
      </c>
      <c r="D121" s="86"/>
      <c r="E121" s="86" t="s">
        <v>158</v>
      </c>
      <c r="F121" s="86"/>
      <c r="G121" s="56"/>
      <c r="H121" s="99"/>
      <c r="I121" s="55"/>
      <c r="J121" s="78">
        <v>44642</v>
      </c>
      <c r="K121" s="136" t="s">
        <v>733</v>
      </c>
      <c r="L121" s="78">
        <v>44972</v>
      </c>
      <c r="M121" s="14"/>
      <c r="N121" s="14"/>
      <c r="O121" s="14"/>
      <c r="P121" s="10"/>
      <c r="Q121" s="10"/>
      <c r="R121" s="14"/>
      <c r="S121" s="16"/>
      <c r="T121" s="17"/>
      <c r="U121" s="17"/>
      <c r="V121" s="18"/>
      <c r="W121" s="21"/>
      <c r="X121" s="16"/>
      <c r="Y121" s="20"/>
      <c r="Z121" s="20"/>
      <c r="AA121" s="10"/>
      <c r="AB121" s="16"/>
      <c r="AC121" s="16"/>
      <c r="AD121" s="25"/>
      <c r="AE121" s="19"/>
      <c r="AF121" s="14"/>
      <c r="AG121" s="14"/>
      <c r="AH121" s="14"/>
      <c r="AI121" s="10"/>
      <c r="AJ121" s="10"/>
      <c r="AK121" s="14"/>
      <c r="AL121" s="16"/>
      <c r="AM121" s="17"/>
      <c r="AN121" s="17"/>
      <c r="AO121" s="18"/>
      <c r="AP121" s="21"/>
      <c r="AQ121" s="16"/>
      <c r="AR121" s="20"/>
      <c r="AS121" s="20"/>
      <c r="AT121" s="10"/>
      <c r="AU121" s="16"/>
      <c r="AV121" s="16"/>
      <c r="AW121" s="25"/>
      <c r="AX121" s="19"/>
      <c r="AY121" s="14"/>
      <c r="AZ121" s="14"/>
      <c r="BA121" s="14"/>
      <c r="BB121" s="10"/>
      <c r="BC121" s="10"/>
      <c r="BD121" s="14"/>
      <c r="BE121" s="16"/>
      <c r="BF121" s="17"/>
      <c r="BG121" s="17"/>
      <c r="BH121" s="18"/>
      <c r="BI121" s="21"/>
      <c r="BJ121" s="16"/>
      <c r="BK121" s="20"/>
      <c r="BL121" s="20"/>
      <c r="BM121" s="10"/>
      <c r="BN121" s="16"/>
      <c r="BO121" s="16"/>
      <c r="BP121" s="25"/>
      <c r="BQ121" s="19"/>
      <c r="BR121" s="14"/>
      <c r="BS121" s="14"/>
      <c r="BT121" s="14"/>
      <c r="BU121" s="10"/>
      <c r="BV121" s="10"/>
      <c r="BW121" s="14"/>
      <c r="BX121" s="16"/>
      <c r="BY121" s="17"/>
      <c r="BZ121" s="17"/>
      <c r="CA121" s="18"/>
      <c r="CB121" s="21"/>
      <c r="CC121" s="16"/>
      <c r="CD121" s="20"/>
      <c r="CE121" s="20"/>
      <c r="CF121" s="10"/>
      <c r="CG121" s="16"/>
      <c r="CH121" s="16"/>
      <c r="CI121" s="25"/>
      <c r="CJ121" s="19"/>
      <c r="CK121" s="14"/>
      <c r="CL121" s="14"/>
      <c r="CM121" s="14"/>
      <c r="CN121" s="10"/>
      <c r="CO121" s="10"/>
      <c r="CP121" s="14"/>
      <c r="CQ121" s="16"/>
      <c r="CR121" s="17"/>
      <c r="CS121" s="17"/>
      <c r="CT121" s="18"/>
      <c r="CU121" s="21"/>
      <c r="CV121" s="16"/>
      <c r="CW121" s="20"/>
      <c r="CX121" s="20"/>
      <c r="CY121" s="10"/>
      <c r="CZ121" s="16"/>
      <c r="DA121" s="16"/>
      <c r="DB121" s="25"/>
      <c r="DC121" s="19"/>
      <c r="DD121" s="14"/>
      <c r="DE121" s="14"/>
      <c r="DF121" s="14"/>
      <c r="DG121" s="10"/>
      <c r="DH121" s="10"/>
      <c r="DI121" s="14"/>
      <c r="DJ121" s="16"/>
      <c r="DK121" s="17"/>
      <c r="DL121" s="17"/>
      <c r="DM121" s="18"/>
      <c r="DN121" s="21"/>
      <c r="DO121" s="16"/>
      <c r="DP121" s="20"/>
      <c r="DQ121" s="20"/>
      <c r="DR121" s="10"/>
      <c r="DS121" s="16"/>
      <c r="DT121" s="16"/>
      <c r="DU121" s="25"/>
      <c r="DV121" s="19"/>
      <c r="DW121" s="14"/>
      <c r="DX121" s="14"/>
      <c r="DY121" s="14"/>
      <c r="DZ121" s="10"/>
      <c r="EA121" s="10"/>
      <c r="EB121" s="14"/>
      <c r="EC121" s="16"/>
      <c r="ED121" s="17"/>
      <c r="EE121" s="17"/>
      <c r="EF121" s="18"/>
      <c r="EG121" s="21"/>
      <c r="EH121" s="16"/>
      <c r="EI121" s="20"/>
      <c r="EJ121" s="20"/>
      <c r="EK121" s="10"/>
      <c r="EL121" s="16"/>
      <c r="EM121" s="16"/>
      <c r="EN121" s="25"/>
      <c r="EO121" s="19"/>
      <c r="EP121" s="14"/>
      <c r="EQ121" s="14"/>
      <c r="ER121" s="14"/>
      <c r="ES121" s="10"/>
      <c r="ET121" s="10"/>
      <c r="EU121" s="14"/>
      <c r="EV121" s="16"/>
      <c r="EW121" s="17"/>
      <c r="EX121" s="17"/>
      <c r="EY121" s="18"/>
      <c r="EZ121" s="21"/>
      <c r="FA121" s="16"/>
      <c r="FB121" s="20"/>
      <c r="FC121" s="20"/>
      <c r="FD121" s="10"/>
      <c r="FE121" s="16"/>
      <c r="FF121" s="16"/>
      <c r="FG121" s="25"/>
      <c r="FH121" s="19"/>
      <c r="FI121" s="14"/>
      <c r="FJ121" s="14"/>
      <c r="FK121" s="14"/>
      <c r="FL121" s="10"/>
      <c r="FM121" s="10"/>
      <c r="FN121" s="14"/>
      <c r="FO121" s="16"/>
      <c r="FP121" s="17"/>
      <c r="FQ121" s="17"/>
      <c r="FR121" s="18"/>
      <c r="FS121" s="21"/>
      <c r="FT121" s="16"/>
      <c r="FU121" s="20"/>
      <c r="FV121" s="20"/>
      <c r="FW121" s="10"/>
      <c r="FX121" s="16"/>
      <c r="FY121" s="16"/>
      <c r="FZ121" s="25"/>
      <c r="GA121" s="19"/>
      <c r="GB121" s="14"/>
      <c r="GC121" s="14"/>
      <c r="GD121" s="14"/>
      <c r="GE121" s="10"/>
      <c r="GF121" s="10"/>
      <c r="GG121" s="14"/>
      <c r="GH121" s="16"/>
      <c r="GI121" s="17"/>
      <c r="GJ121" s="17"/>
      <c r="GK121" s="18"/>
      <c r="GL121" s="21"/>
      <c r="GM121" s="16"/>
      <c r="GN121" s="20"/>
      <c r="GO121" s="20"/>
      <c r="GP121" s="10"/>
      <c r="GQ121" s="16"/>
      <c r="GR121" s="16"/>
      <c r="GS121" s="25"/>
      <c r="GT121" s="19"/>
      <c r="GU121" s="14"/>
      <c r="GV121" s="14"/>
      <c r="GW121" s="14"/>
      <c r="GX121" s="10"/>
      <c r="GY121" s="10"/>
      <c r="GZ121" s="14"/>
      <c r="HA121" s="16"/>
      <c r="HB121" s="17"/>
      <c r="HC121" s="17"/>
      <c r="HD121" s="18"/>
      <c r="HE121" s="21"/>
      <c r="HF121" s="16"/>
      <c r="HG121" s="20"/>
      <c r="HH121" s="20"/>
      <c r="HI121" s="10"/>
      <c r="HJ121" s="16"/>
      <c r="HK121" s="16"/>
      <c r="HL121" s="25"/>
      <c r="HM121" s="19"/>
      <c r="HN121" s="14"/>
      <c r="HO121" s="14"/>
      <c r="HP121" s="14"/>
      <c r="HQ121" s="10"/>
      <c r="HR121" s="10"/>
      <c r="HS121" s="14"/>
      <c r="HT121" s="16"/>
      <c r="HU121" s="17"/>
      <c r="HV121" s="17"/>
      <c r="HW121" s="18"/>
      <c r="HX121" s="21"/>
      <c r="HY121" s="16"/>
      <c r="HZ121" s="20"/>
      <c r="IA121" s="20"/>
      <c r="IB121" s="10"/>
      <c r="IC121" s="16"/>
      <c r="ID121" s="16"/>
      <c r="IE121" s="25"/>
      <c r="IF121" s="19"/>
      <c r="IG121" s="14"/>
      <c r="IH121" s="14"/>
      <c r="II121" s="14"/>
      <c r="IJ121" s="10"/>
      <c r="IK121" s="10"/>
      <c r="IL121" s="14"/>
      <c r="IM121" s="16"/>
    </row>
    <row r="122" spans="1:247" ht="25.5" customHeight="1" x14ac:dyDescent="0.15">
      <c r="A122" s="141"/>
      <c r="B122" s="147" t="s">
        <v>445</v>
      </c>
      <c r="C122" s="147" t="s">
        <v>747</v>
      </c>
      <c r="D122" s="147"/>
      <c r="E122" s="147" t="s">
        <v>34</v>
      </c>
      <c r="F122" s="147"/>
      <c r="G122" s="139"/>
      <c r="H122" s="151"/>
      <c r="I122" s="149" t="s">
        <v>331</v>
      </c>
      <c r="J122" s="141">
        <v>45007</v>
      </c>
      <c r="K122" s="150" t="s">
        <v>693</v>
      </c>
      <c r="L122" s="141"/>
      <c r="M122" s="14"/>
      <c r="N122" s="14"/>
      <c r="O122" s="14"/>
      <c r="P122" s="10"/>
      <c r="Q122" s="10"/>
      <c r="R122" s="14"/>
      <c r="S122" s="16"/>
      <c r="T122" s="17"/>
      <c r="U122" s="17"/>
      <c r="V122" s="18"/>
      <c r="W122" s="21"/>
      <c r="X122" s="16"/>
      <c r="Y122" s="20"/>
      <c r="Z122" s="20"/>
      <c r="AA122" s="10"/>
      <c r="AB122" s="16"/>
      <c r="AC122" s="16"/>
      <c r="AD122" s="25"/>
      <c r="AE122" s="19"/>
      <c r="AF122" s="14"/>
      <c r="AG122" s="14"/>
      <c r="AH122" s="14"/>
      <c r="AI122" s="10"/>
      <c r="AJ122" s="10"/>
      <c r="AK122" s="14"/>
      <c r="AL122" s="16"/>
      <c r="AM122" s="17"/>
      <c r="AN122" s="17"/>
      <c r="AO122" s="18"/>
      <c r="AP122" s="21"/>
      <c r="AQ122" s="16"/>
      <c r="AR122" s="20"/>
      <c r="AS122" s="20"/>
      <c r="AT122" s="10"/>
      <c r="AU122" s="16"/>
      <c r="AV122" s="16"/>
      <c r="AW122" s="25"/>
      <c r="AX122" s="19"/>
      <c r="AY122" s="14"/>
      <c r="AZ122" s="14"/>
      <c r="BA122" s="14"/>
      <c r="BB122" s="10"/>
      <c r="BC122" s="10"/>
      <c r="BD122" s="14"/>
      <c r="BE122" s="16"/>
      <c r="BF122" s="17"/>
      <c r="BG122" s="17"/>
      <c r="BH122" s="18"/>
      <c r="BI122" s="21"/>
      <c r="BJ122" s="16"/>
      <c r="BK122" s="20"/>
      <c r="BL122" s="20"/>
      <c r="BM122" s="10"/>
      <c r="BN122" s="16"/>
      <c r="BO122" s="16"/>
      <c r="BP122" s="25"/>
      <c r="BQ122" s="19"/>
      <c r="BR122" s="14"/>
      <c r="BS122" s="14"/>
      <c r="BT122" s="14"/>
      <c r="BU122" s="10"/>
      <c r="BV122" s="10"/>
      <c r="BW122" s="14"/>
      <c r="BX122" s="16"/>
      <c r="BY122" s="17"/>
      <c r="BZ122" s="17"/>
      <c r="CA122" s="18"/>
      <c r="CB122" s="21"/>
      <c r="CC122" s="16"/>
      <c r="CD122" s="20"/>
      <c r="CE122" s="20"/>
      <c r="CF122" s="10"/>
      <c r="CG122" s="16"/>
      <c r="CH122" s="16"/>
      <c r="CI122" s="25"/>
      <c r="CJ122" s="19"/>
      <c r="CK122" s="14"/>
      <c r="CL122" s="14"/>
      <c r="CM122" s="14"/>
      <c r="CN122" s="10"/>
      <c r="CO122" s="10"/>
      <c r="CP122" s="14"/>
      <c r="CQ122" s="16"/>
      <c r="CR122" s="17"/>
      <c r="CS122" s="17"/>
      <c r="CT122" s="18"/>
      <c r="CU122" s="21"/>
      <c r="CV122" s="16"/>
      <c r="CW122" s="20"/>
      <c r="CX122" s="20"/>
      <c r="CY122" s="10"/>
      <c r="CZ122" s="16"/>
      <c r="DA122" s="16"/>
      <c r="DB122" s="25"/>
      <c r="DC122" s="19"/>
      <c r="DD122" s="14"/>
      <c r="DE122" s="14"/>
      <c r="DF122" s="14"/>
      <c r="DG122" s="10"/>
      <c r="DH122" s="10"/>
      <c r="DI122" s="14"/>
      <c r="DJ122" s="16"/>
      <c r="DK122" s="17"/>
      <c r="DL122" s="17"/>
      <c r="DM122" s="18"/>
      <c r="DN122" s="21"/>
      <c r="DO122" s="16"/>
      <c r="DP122" s="20"/>
      <c r="DQ122" s="20"/>
      <c r="DR122" s="10"/>
      <c r="DS122" s="16"/>
      <c r="DT122" s="16"/>
      <c r="DU122" s="25"/>
      <c r="DV122" s="19"/>
      <c r="DW122" s="14"/>
      <c r="DX122" s="14"/>
      <c r="DY122" s="14"/>
      <c r="DZ122" s="10"/>
      <c r="EA122" s="10"/>
      <c r="EB122" s="14"/>
      <c r="EC122" s="16"/>
      <c r="ED122" s="17"/>
      <c r="EE122" s="17"/>
      <c r="EF122" s="18"/>
      <c r="EG122" s="21"/>
      <c r="EH122" s="16"/>
      <c r="EI122" s="20"/>
      <c r="EJ122" s="20"/>
      <c r="EK122" s="10"/>
      <c r="EL122" s="16"/>
      <c r="EM122" s="16"/>
      <c r="EN122" s="25"/>
      <c r="EO122" s="19"/>
      <c r="EP122" s="14"/>
      <c r="EQ122" s="14"/>
      <c r="ER122" s="14"/>
      <c r="ES122" s="10"/>
      <c r="ET122" s="10"/>
      <c r="EU122" s="14"/>
      <c r="EV122" s="16"/>
      <c r="EW122" s="17"/>
      <c r="EX122" s="17"/>
      <c r="EY122" s="18"/>
      <c r="EZ122" s="21"/>
      <c r="FA122" s="16"/>
      <c r="FB122" s="20"/>
      <c r="FC122" s="20"/>
      <c r="FD122" s="10"/>
      <c r="FE122" s="16"/>
      <c r="FF122" s="16"/>
      <c r="FG122" s="25"/>
      <c r="FH122" s="19"/>
      <c r="FI122" s="14"/>
      <c r="FJ122" s="14"/>
      <c r="FK122" s="14"/>
      <c r="FL122" s="10"/>
      <c r="FM122" s="10"/>
      <c r="FN122" s="14"/>
      <c r="FO122" s="16"/>
      <c r="FP122" s="17"/>
      <c r="FQ122" s="17"/>
      <c r="FR122" s="18"/>
      <c r="FS122" s="21"/>
      <c r="FT122" s="16"/>
      <c r="FU122" s="20"/>
      <c r="FV122" s="20"/>
      <c r="FW122" s="10"/>
      <c r="FX122" s="16"/>
      <c r="FY122" s="16"/>
      <c r="FZ122" s="25"/>
      <c r="GA122" s="19"/>
      <c r="GB122" s="14"/>
      <c r="GC122" s="14"/>
      <c r="GD122" s="14"/>
      <c r="GE122" s="10"/>
      <c r="GF122" s="10"/>
      <c r="GG122" s="14"/>
      <c r="GH122" s="16"/>
      <c r="GI122" s="17"/>
      <c r="GJ122" s="17"/>
      <c r="GK122" s="18"/>
      <c r="GL122" s="21"/>
      <c r="GM122" s="16"/>
      <c r="GN122" s="20"/>
      <c r="GO122" s="20"/>
      <c r="GP122" s="10"/>
      <c r="GQ122" s="16"/>
      <c r="GR122" s="16"/>
      <c r="GS122" s="25"/>
      <c r="GT122" s="19"/>
      <c r="GU122" s="14"/>
      <c r="GV122" s="14"/>
      <c r="GW122" s="14"/>
      <c r="GX122" s="10"/>
      <c r="GY122" s="10"/>
      <c r="GZ122" s="14"/>
      <c r="HA122" s="16"/>
      <c r="HB122" s="17"/>
      <c r="HC122" s="17"/>
      <c r="HD122" s="18"/>
      <c r="HE122" s="21"/>
      <c r="HF122" s="16"/>
      <c r="HG122" s="20"/>
      <c r="HH122" s="20"/>
      <c r="HI122" s="10"/>
      <c r="HJ122" s="16"/>
      <c r="HK122" s="16"/>
      <c r="HL122" s="25"/>
      <c r="HM122" s="19"/>
      <c r="HN122" s="14"/>
      <c r="HO122" s="14"/>
      <c r="HP122" s="14"/>
      <c r="HQ122" s="10"/>
      <c r="HR122" s="10"/>
      <c r="HS122" s="14"/>
      <c r="HT122" s="16"/>
      <c r="HU122" s="17"/>
      <c r="HV122" s="17"/>
      <c r="HW122" s="18"/>
      <c r="HX122" s="21"/>
      <c r="HY122" s="16"/>
      <c r="HZ122" s="20"/>
      <c r="IA122" s="20"/>
      <c r="IB122" s="10"/>
      <c r="IC122" s="16"/>
      <c r="ID122" s="16"/>
      <c r="IE122" s="25"/>
      <c r="IF122" s="19"/>
      <c r="IG122" s="14"/>
      <c r="IH122" s="14"/>
      <c r="II122" s="14"/>
      <c r="IJ122" s="10"/>
      <c r="IK122" s="10"/>
      <c r="IL122" s="14"/>
      <c r="IM122" s="16"/>
    </row>
    <row r="123" spans="1:247" ht="25.5" customHeight="1" x14ac:dyDescent="0.15">
      <c r="A123" s="141">
        <v>44641</v>
      </c>
      <c r="B123" s="150" t="s">
        <v>729</v>
      </c>
      <c r="C123" s="147" t="s">
        <v>732</v>
      </c>
      <c r="D123" s="147"/>
      <c r="E123" s="147" t="s">
        <v>731</v>
      </c>
      <c r="F123" s="147"/>
      <c r="G123" s="147" t="s">
        <v>730</v>
      </c>
      <c r="H123" s="151"/>
      <c r="I123" s="149" t="s">
        <v>84</v>
      </c>
      <c r="J123" s="141">
        <v>45007</v>
      </c>
      <c r="K123" s="150" t="s">
        <v>733</v>
      </c>
      <c r="L123" s="141"/>
      <c r="M123" s="14"/>
      <c r="N123" s="14"/>
      <c r="O123" s="14"/>
      <c r="P123" s="10"/>
      <c r="Q123" s="10"/>
      <c r="R123" s="14"/>
      <c r="S123" s="16"/>
      <c r="T123" s="17"/>
      <c r="U123" s="17"/>
      <c r="V123" s="18"/>
      <c r="W123" s="21"/>
      <c r="X123" s="16"/>
      <c r="Y123" s="20"/>
      <c r="Z123" s="20"/>
      <c r="AA123" s="10"/>
      <c r="AB123" s="16"/>
      <c r="AC123" s="16"/>
      <c r="AD123" s="25"/>
      <c r="AE123" s="19"/>
      <c r="AF123" s="14"/>
      <c r="AG123" s="14"/>
      <c r="AH123" s="14"/>
      <c r="AI123" s="10"/>
      <c r="AJ123" s="10"/>
      <c r="AK123" s="14"/>
      <c r="AL123" s="16"/>
      <c r="AM123" s="17"/>
      <c r="AN123" s="17"/>
      <c r="AO123" s="18"/>
      <c r="AP123" s="21"/>
      <c r="AQ123" s="16"/>
      <c r="AR123" s="20"/>
      <c r="AS123" s="20"/>
      <c r="AT123" s="10"/>
      <c r="AU123" s="16"/>
      <c r="AV123" s="16"/>
      <c r="AW123" s="25"/>
      <c r="AX123" s="19"/>
      <c r="AY123" s="14"/>
      <c r="AZ123" s="14"/>
      <c r="BA123" s="14"/>
      <c r="BB123" s="10"/>
      <c r="BC123" s="10"/>
      <c r="BD123" s="14"/>
      <c r="BE123" s="16"/>
      <c r="BF123" s="17"/>
      <c r="BG123" s="17"/>
      <c r="BH123" s="18"/>
      <c r="BI123" s="21"/>
      <c r="BJ123" s="16"/>
      <c r="BK123" s="20"/>
      <c r="BL123" s="20"/>
      <c r="BM123" s="10"/>
      <c r="BN123" s="16"/>
      <c r="BO123" s="16"/>
      <c r="BP123" s="25"/>
      <c r="BQ123" s="19"/>
      <c r="BR123" s="14"/>
      <c r="BS123" s="14"/>
      <c r="BT123" s="14"/>
      <c r="BU123" s="10"/>
      <c r="BV123" s="10"/>
      <c r="BW123" s="14"/>
      <c r="BX123" s="16"/>
      <c r="BY123" s="17"/>
      <c r="BZ123" s="17"/>
      <c r="CA123" s="18"/>
      <c r="CB123" s="21"/>
      <c r="CC123" s="16"/>
      <c r="CD123" s="20"/>
      <c r="CE123" s="20"/>
      <c r="CF123" s="10"/>
      <c r="CG123" s="16"/>
      <c r="CH123" s="16"/>
      <c r="CI123" s="25"/>
      <c r="CJ123" s="19"/>
      <c r="CK123" s="14"/>
      <c r="CL123" s="14"/>
      <c r="CM123" s="14"/>
      <c r="CN123" s="10"/>
      <c r="CO123" s="10"/>
      <c r="CP123" s="14"/>
      <c r="CQ123" s="16"/>
      <c r="CR123" s="17"/>
      <c r="CS123" s="17"/>
      <c r="CT123" s="18"/>
      <c r="CU123" s="21"/>
      <c r="CV123" s="16"/>
      <c r="CW123" s="20"/>
      <c r="CX123" s="20"/>
      <c r="CY123" s="10"/>
      <c r="CZ123" s="16"/>
      <c r="DA123" s="16"/>
      <c r="DB123" s="25"/>
      <c r="DC123" s="19"/>
      <c r="DD123" s="14"/>
      <c r="DE123" s="14"/>
      <c r="DF123" s="14"/>
      <c r="DG123" s="10"/>
      <c r="DH123" s="10"/>
      <c r="DI123" s="14"/>
      <c r="DJ123" s="16"/>
      <c r="DK123" s="17"/>
      <c r="DL123" s="17"/>
      <c r="DM123" s="18"/>
      <c r="DN123" s="21"/>
      <c r="DO123" s="16"/>
      <c r="DP123" s="20"/>
      <c r="DQ123" s="20"/>
      <c r="DR123" s="10"/>
      <c r="DS123" s="16"/>
      <c r="DT123" s="16"/>
      <c r="DU123" s="25"/>
      <c r="DV123" s="19"/>
      <c r="DW123" s="14"/>
      <c r="DX123" s="14"/>
      <c r="DY123" s="14"/>
      <c r="DZ123" s="10"/>
      <c r="EA123" s="10"/>
      <c r="EB123" s="14"/>
      <c r="EC123" s="16"/>
      <c r="ED123" s="17"/>
      <c r="EE123" s="17"/>
      <c r="EF123" s="18"/>
      <c r="EG123" s="21"/>
      <c r="EH123" s="16"/>
      <c r="EI123" s="20"/>
      <c r="EJ123" s="20"/>
      <c r="EK123" s="10"/>
      <c r="EL123" s="16"/>
      <c r="EM123" s="16"/>
      <c r="EN123" s="25"/>
      <c r="EO123" s="19"/>
      <c r="EP123" s="14"/>
      <c r="EQ123" s="14"/>
      <c r="ER123" s="14"/>
      <c r="ES123" s="10"/>
      <c r="ET123" s="10"/>
      <c r="EU123" s="14"/>
      <c r="EV123" s="16"/>
      <c r="EW123" s="17"/>
      <c r="EX123" s="17"/>
      <c r="EY123" s="18"/>
      <c r="EZ123" s="21"/>
      <c r="FA123" s="16"/>
      <c r="FB123" s="20"/>
      <c r="FC123" s="20"/>
      <c r="FD123" s="10"/>
      <c r="FE123" s="16"/>
      <c r="FF123" s="16"/>
      <c r="FG123" s="25"/>
      <c r="FH123" s="19"/>
      <c r="FI123" s="14"/>
      <c r="FJ123" s="14"/>
      <c r="FK123" s="14"/>
      <c r="FL123" s="10"/>
      <c r="FM123" s="10"/>
      <c r="FN123" s="14"/>
      <c r="FO123" s="16"/>
      <c r="FP123" s="17"/>
      <c r="FQ123" s="17"/>
      <c r="FR123" s="18"/>
      <c r="FS123" s="21"/>
      <c r="FT123" s="16"/>
      <c r="FU123" s="20"/>
      <c r="FV123" s="20"/>
      <c r="FW123" s="10"/>
      <c r="FX123" s="16"/>
      <c r="FY123" s="16"/>
      <c r="FZ123" s="25"/>
      <c r="GA123" s="19"/>
      <c r="GB123" s="14"/>
      <c r="GC123" s="14"/>
      <c r="GD123" s="14"/>
      <c r="GE123" s="10"/>
      <c r="GF123" s="10"/>
      <c r="GG123" s="14"/>
      <c r="GH123" s="16"/>
      <c r="GI123" s="17"/>
      <c r="GJ123" s="17"/>
      <c r="GK123" s="18"/>
      <c r="GL123" s="21"/>
      <c r="GM123" s="16"/>
      <c r="GN123" s="20"/>
      <c r="GO123" s="20"/>
      <c r="GP123" s="10"/>
      <c r="GQ123" s="16"/>
      <c r="GR123" s="16"/>
      <c r="GS123" s="25"/>
      <c r="GT123" s="19"/>
      <c r="GU123" s="14"/>
      <c r="GV123" s="14"/>
      <c r="GW123" s="14"/>
      <c r="GX123" s="10"/>
      <c r="GY123" s="10"/>
      <c r="GZ123" s="14"/>
      <c r="HA123" s="16"/>
      <c r="HB123" s="17"/>
      <c r="HC123" s="17"/>
      <c r="HD123" s="18"/>
      <c r="HE123" s="21"/>
      <c r="HF123" s="16"/>
      <c r="HG123" s="20"/>
      <c r="HH123" s="20"/>
      <c r="HI123" s="10"/>
      <c r="HJ123" s="16"/>
      <c r="HK123" s="16"/>
      <c r="HL123" s="25"/>
      <c r="HM123" s="19"/>
      <c r="HN123" s="14"/>
      <c r="HO123" s="14"/>
      <c r="HP123" s="14"/>
      <c r="HQ123" s="10"/>
      <c r="HR123" s="10"/>
      <c r="HS123" s="14"/>
      <c r="HT123" s="16"/>
      <c r="HU123" s="17"/>
      <c r="HV123" s="17"/>
      <c r="HW123" s="18"/>
      <c r="HX123" s="21"/>
      <c r="HY123" s="16"/>
      <c r="HZ123" s="20"/>
      <c r="IA123" s="20"/>
      <c r="IB123" s="10"/>
      <c r="IC123" s="16"/>
      <c r="ID123" s="16"/>
      <c r="IE123" s="25"/>
      <c r="IF123" s="19"/>
      <c r="IG123" s="14"/>
      <c r="IH123" s="14"/>
      <c r="II123" s="14"/>
      <c r="IJ123" s="10"/>
      <c r="IK123" s="10"/>
      <c r="IL123" s="14"/>
      <c r="IM123" s="16"/>
    </row>
    <row r="124" spans="1:247" ht="25.5" customHeight="1" x14ac:dyDescent="0.15">
      <c r="A124" s="146"/>
      <c r="B124" s="147" t="s">
        <v>724</v>
      </c>
      <c r="C124" s="147" t="s">
        <v>727</v>
      </c>
      <c r="D124" s="147"/>
      <c r="E124" s="147" t="s">
        <v>725</v>
      </c>
      <c r="F124" s="147"/>
      <c r="G124" s="147" t="s">
        <v>726</v>
      </c>
      <c r="H124" s="148"/>
      <c r="I124" s="149" t="s">
        <v>84</v>
      </c>
      <c r="J124" s="146">
        <v>44973</v>
      </c>
      <c r="K124" s="150" t="s">
        <v>693</v>
      </c>
      <c r="L124" s="146"/>
      <c r="M124" s="14"/>
      <c r="N124" s="14"/>
      <c r="O124" s="14"/>
      <c r="P124" s="10"/>
      <c r="Q124" s="10"/>
      <c r="R124" s="14"/>
      <c r="S124" s="16"/>
      <c r="T124" s="17"/>
      <c r="U124" s="17"/>
      <c r="V124" s="18"/>
      <c r="W124" s="21"/>
      <c r="X124" s="16"/>
      <c r="Y124" s="20"/>
      <c r="Z124" s="20"/>
      <c r="AA124" s="10"/>
      <c r="AB124" s="16"/>
      <c r="AC124" s="16"/>
      <c r="AD124" s="25"/>
      <c r="AE124" s="19"/>
      <c r="AF124" s="14"/>
      <c r="AG124" s="14"/>
      <c r="AH124" s="14"/>
      <c r="AI124" s="10"/>
      <c r="AJ124" s="10"/>
      <c r="AK124" s="14"/>
      <c r="AL124" s="16"/>
      <c r="AM124" s="17"/>
      <c r="AN124" s="17"/>
      <c r="AO124" s="18"/>
      <c r="AP124" s="21"/>
      <c r="AQ124" s="16"/>
      <c r="AR124" s="20"/>
      <c r="AS124" s="20"/>
      <c r="AT124" s="10"/>
      <c r="AU124" s="16"/>
      <c r="AV124" s="16"/>
      <c r="AW124" s="25"/>
      <c r="AX124" s="19"/>
      <c r="AY124" s="14"/>
      <c r="AZ124" s="14"/>
      <c r="BA124" s="14"/>
      <c r="BB124" s="10"/>
      <c r="BC124" s="10"/>
      <c r="BD124" s="14"/>
      <c r="BE124" s="16"/>
      <c r="BF124" s="17"/>
      <c r="BG124" s="17"/>
      <c r="BH124" s="18"/>
      <c r="BI124" s="21"/>
      <c r="BJ124" s="16"/>
      <c r="BK124" s="20"/>
      <c r="BL124" s="20"/>
      <c r="BM124" s="10"/>
      <c r="BN124" s="16"/>
      <c r="BO124" s="16"/>
      <c r="BP124" s="25"/>
      <c r="BQ124" s="19"/>
      <c r="BR124" s="14"/>
      <c r="BS124" s="14"/>
      <c r="BT124" s="14"/>
      <c r="BU124" s="10"/>
      <c r="BV124" s="10"/>
      <c r="BW124" s="14"/>
      <c r="BX124" s="16"/>
      <c r="BY124" s="17"/>
      <c r="BZ124" s="17"/>
      <c r="CA124" s="18"/>
      <c r="CB124" s="21"/>
      <c r="CC124" s="16"/>
      <c r="CD124" s="20"/>
      <c r="CE124" s="20"/>
      <c r="CF124" s="10"/>
      <c r="CG124" s="16"/>
      <c r="CH124" s="16"/>
      <c r="CI124" s="25"/>
      <c r="CJ124" s="19"/>
      <c r="CK124" s="14"/>
      <c r="CL124" s="14"/>
      <c r="CM124" s="14"/>
      <c r="CN124" s="10"/>
      <c r="CO124" s="10"/>
      <c r="CP124" s="14"/>
      <c r="CQ124" s="16"/>
      <c r="CR124" s="17"/>
      <c r="CS124" s="17"/>
      <c r="CT124" s="18"/>
      <c r="CU124" s="21"/>
      <c r="CV124" s="16"/>
      <c r="CW124" s="20"/>
      <c r="CX124" s="20"/>
      <c r="CY124" s="10"/>
      <c r="CZ124" s="16"/>
      <c r="DA124" s="16"/>
      <c r="DB124" s="25"/>
      <c r="DC124" s="19"/>
      <c r="DD124" s="14"/>
      <c r="DE124" s="14"/>
      <c r="DF124" s="14"/>
      <c r="DG124" s="10"/>
      <c r="DH124" s="10"/>
      <c r="DI124" s="14"/>
      <c r="DJ124" s="16"/>
      <c r="DK124" s="17"/>
      <c r="DL124" s="17"/>
      <c r="DM124" s="18"/>
      <c r="DN124" s="21"/>
      <c r="DO124" s="16"/>
      <c r="DP124" s="20"/>
      <c r="DQ124" s="20"/>
      <c r="DR124" s="10"/>
      <c r="DS124" s="16"/>
      <c r="DT124" s="16"/>
      <c r="DU124" s="25"/>
      <c r="DV124" s="19"/>
      <c r="DW124" s="14"/>
      <c r="DX124" s="14"/>
      <c r="DY124" s="14"/>
      <c r="DZ124" s="10"/>
      <c r="EA124" s="10"/>
      <c r="EB124" s="14"/>
      <c r="EC124" s="16"/>
      <c r="ED124" s="17"/>
      <c r="EE124" s="17"/>
      <c r="EF124" s="18"/>
      <c r="EG124" s="21"/>
      <c r="EH124" s="16"/>
      <c r="EI124" s="20"/>
      <c r="EJ124" s="20"/>
      <c r="EK124" s="10"/>
      <c r="EL124" s="16"/>
      <c r="EM124" s="16"/>
      <c r="EN124" s="25"/>
      <c r="EO124" s="19"/>
      <c r="EP124" s="14"/>
      <c r="EQ124" s="14"/>
      <c r="ER124" s="14"/>
      <c r="ES124" s="10"/>
      <c r="ET124" s="10"/>
      <c r="EU124" s="14"/>
      <c r="EV124" s="16"/>
      <c r="EW124" s="17"/>
      <c r="EX124" s="17"/>
      <c r="EY124" s="18"/>
      <c r="EZ124" s="21"/>
      <c r="FA124" s="16"/>
      <c r="FB124" s="20"/>
      <c r="FC124" s="20"/>
      <c r="FD124" s="10"/>
      <c r="FE124" s="16"/>
      <c r="FF124" s="16"/>
      <c r="FG124" s="25"/>
      <c r="FH124" s="19"/>
      <c r="FI124" s="14"/>
      <c r="FJ124" s="14"/>
      <c r="FK124" s="14"/>
      <c r="FL124" s="10"/>
      <c r="FM124" s="10"/>
      <c r="FN124" s="14"/>
      <c r="FO124" s="16"/>
      <c r="FP124" s="17"/>
      <c r="FQ124" s="17"/>
      <c r="FR124" s="18"/>
      <c r="FS124" s="21"/>
      <c r="FT124" s="16"/>
      <c r="FU124" s="20"/>
      <c r="FV124" s="20"/>
      <c r="FW124" s="10"/>
      <c r="FX124" s="16"/>
      <c r="FY124" s="16"/>
      <c r="FZ124" s="25"/>
      <c r="GA124" s="19"/>
      <c r="GB124" s="14"/>
      <c r="GC124" s="14"/>
      <c r="GD124" s="14"/>
      <c r="GE124" s="10"/>
      <c r="GF124" s="10"/>
      <c r="GG124" s="14"/>
      <c r="GH124" s="16"/>
      <c r="GI124" s="17"/>
      <c r="GJ124" s="17"/>
      <c r="GK124" s="18"/>
      <c r="GL124" s="21"/>
      <c r="GM124" s="16"/>
      <c r="GN124" s="20"/>
      <c r="GO124" s="20"/>
      <c r="GP124" s="10"/>
      <c r="GQ124" s="16"/>
      <c r="GR124" s="16"/>
      <c r="GS124" s="25"/>
      <c r="GT124" s="19"/>
      <c r="GU124" s="14"/>
      <c r="GV124" s="14"/>
      <c r="GW124" s="14"/>
      <c r="GX124" s="10"/>
      <c r="GY124" s="10"/>
      <c r="GZ124" s="14"/>
      <c r="HA124" s="16"/>
      <c r="HB124" s="17"/>
      <c r="HC124" s="17"/>
      <c r="HD124" s="18"/>
      <c r="HE124" s="21"/>
      <c r="HF124" s="16"/>
      <c r="HG124" s="20"/>
      <c r="HH124" s="20"/>
      <c r="HI124" s="10"/>
      <c r="HJ124" s="16"/>
      <c r="HK124" s="16"/>
      <c r="HL124" s="25"/>
      <c r="HM124" s="19"/>
      <c r="HN124" s="14"/>
      <c r="HO124" s="14"/>
      <c r="HP124" s="14"/>
      <c r="HQ124" s="10"/>
      <c r="HR124" s="10"/>
      <c r="HS124" s="14"/>
      <c r="HT124" s="16"/>
      <c r="HU124" s="17"/>
      <c r="HV124" s="17"/>
      <c r="HW124" s="18"/>
      <c r="HX124" s="21"/>
      <c r="HY124" s="16"/>
      <c r="HZ124" s="20"/>
      <c r="IA124" s="20"/>
      <c r="IB124" s="10"/>
      <c r="IC124" s="16"/>
      <c r="ID124" s="16"/>
      <c r="IE124" s="25"/>
      <c r="IF124" s="19"/>
      <c r="IG124" s="14"/>
      <c r="IH124" s="14"/>
      <c r="II124" s="14"/>
      <c r="IJ124" s="10"/>
      <c r="IK124" s="10"/>
      <c r="IL124" s="14"/>
      <c r="IM124" s="16"/>
    </row>
    <row r="125" spans="1:247" ht="25.5" customHeight="1" x14ac:dyDescent="0.15">
      <c r="A125" s="78">
        <v>41905</v>
      </c>
      <c r="B125" s="56" t="s">
        <v>38</v>
      </c>
      <c r="C125" s="86" t="s">
        <v>197</v>
      </c>
      <c r="D125" s="86"/>
      <c r="E125" s="86" t="s">
        <v>692</v>
      </c>
      <c r="F125" s="86"/>
      <c r="G125" s="56"/>
      <c r="H125" s="99"/>
      <c r="I125" s="55" t="s">
        <v>84</v>
      </c>
      <c r="J125" s="78">
        <v>44331</v>
      </c>
      <c r="K125" s="136" t="s">
        <v>693</v>
      </c>
      <c r="L125" s="78">
        <v>44635</v>
      </c>
      <c r="M125" s="14"/>
      <c r="N125" s="14"/>
      <c r="O125" s="14"/>
      <c r="P125" s="10"/>
      <c r="Q125" s="10"/>
      <c r="R125" s="14"/>
      <c r="S125" s="16"/>
      <c r="T125" s="17"/>
      <c r="U125" s="17"/>
      <c r="V125" s="18"/>
      <c r="W125" s="21"/>
      <c r="X125" s="16"/>
      <c r="Y125" s="20"/>
      <c r="Z125" s="20"/>
      <c r="AA125" s="10"/>
      <c r="AB125" s="16"/>
      <c r="AC125" s="16"/>
      <c r="AD125" s="25"/>
      <c r="AE125" s="19"/>
      <c r="AF125" s="14"/>
      <c r="AG125" s="14"/>
      <c r="AH125" s="14"/>
      <c r="AI125" s="10"/>
      <c r="AJ125" s="10"/>
      <c r="AK125" s="14"/>
      <c r="AL125" s="16"/>
      <c r="AM125" s="17"/>
      <c r="AN125" s="17"/>
      <c r="AO125" s="18"/>
      <c r="AP125" s="21"/>
      <c r="AQ125" s="16"/>
      <c r="AR125" s="20"/>
      <c r="AS125" s="20"/>
      <c r="AT125" s="10"/>
      <c r="AU125" s="16"/>
      <c r="AV125" s="16"/>
      <c r="AW125" s="25"/>
      <c r="AX125" s="19"/>
      <c r="AY125" s="14"/>
      <c r="AZ125" s="14"/>
      <c r="BA125" s="14"/>
      <c r="BB125" s="10"/>
      <c r="BC125" s="10"/>
      <c r="BD125" s="14"/>
      <c r="BE125" s="16"/>
      <c r="BF125" s="17"/>
      <c r="BG125" s="17"/>
      <c r="BH125" s="18"/>
      <c r="BI125" s="21"/>
      <c r="BJ125" s="16"/>
      <c r="BK125" s="20"/>
      <c r="BL125" s="20"/>
      <c r="BM125" s="10"/>
      <c r="BN125" s="16"/>
      <c r="BO125" s="16"/>
      <c r="BP125" s="25"/>
      <c r="BQ125" s="19"/>
      <c r="BR125" s="14"/>
      <c r="BS125" s="14"/>
      <c r="BT125" s="14"/>
      <c r="BU125" s="10"/>
      <c r="BV125" s="10"/>
      <c r="BW125" s="14"/>
      <c r="BX125" s="16"/>
      <c r="BY125" s="17"/>
      <c r="BZ125" s="17"/>
      <c r="CA125" s="18"/>
      <c r="CB125" s="21"/>
      <c r="CC125" s="16"/>
      <c r="CD125" s="20"/>
      <c r="CE125" s="20"/>
      <c r="CF125" s="10"/>
      <c r="CG125" s="16"/>
      <c r="CH125" s="16"/>
      <c r="CI125" s="25"/>
      <c r="CJ125" s="19"/>
      <c r="CK125" s="14"/>
      <c r="CL125" s="14"/>
      <c r="CM125" s="14"/>
      <c r="CN125" s="10"/>
      <c r="CO125" s="10"/>
      <c r="CP125" s="14"/>
      <c r="CQ125" s="16"/>
      <c r="CR125" s="17"/>
      <c r="CS125" s="17"/>
      <c r="CT125" s="18"/>
      <c r="CU125" s="21"/>
      <c r="CV125" s="16"/>
      <c r="CW125" s="20"/>
      <c r="CX125" s="20"/>
      <c r="CY125" s="10"/>
      <c r="CZ125" s="16"/>
      <c r="DA125" s="16"/>
      <c r="DB125" s="25"/>
      <c r="DC125" s="19"/>
      <c r="DD125" s="14"/>
      <c r="DE125" s="14"/>
      <c r="DF125" s="14"/>
      <c r="DG125" s="10"/>
      <c r="DH125" s="10"/>
      <c r="DI125" s="14"/>
      <c r="DJ125" s="16"/>
      <c r="DK125" s="17"/>
      <c r="DL125" s="17"/>
      <c r="DM125" s="18"/>
      <c r="DN125" s="21"/>
      <c r="DO125" s="16"/>
      <c r="DP125" s="20"/>
      <c r="DQ125" s="20"/>
      <c r="DR125" s="10"/>
      <c r="DS125" s="16"/>
      <c r="DT125" s="16"/>
      <c r="DU125" s="25"/>
      <c r="DV125" s="19"/>
      <c r="DW125" s="14"/>
      <c r="DX125" s="14"/>
      <c r="DY125" s="14"/>
      <c r="DZ125" s="10"/>
      <c r="EA125" s="10"/>
      <c r="EB125" s="14"/>
      <c r="EC125" s="16"/>
      <c r="ED125" s="17"/>
      <c r="EE125" s="17"/>
      <c r="EF125" s="18"/>
      <c r="EG125" s="21"/>
      <c r="EH125" s="16"/>
      <c r="EI125" s="20"/>
      <c r="EJ125" s="20"/>
      <c r="EK125" s="10"/>
      <c r="EL125" s="16"/>
      <c r="EM125" s="16"/>
      <c r="EN125" s="25"/>
      <c r="EO125" s="19"/>
      <c r="EP125" s="14"/>
      <c r="EQ125" s="14"/>
      <c r="ER125" s="14"/>
      <c r="ES125" s="10"/>
      <c r="ET125" s="10"/>
      <c r="EU125" s="14"/>
      <c r="EV125" s="16"/>
      <c r="EW125" s="17"/>
      <c r="EX125" s="17"/>
      <c r="EY125" s="18"/>
      <c r="EZ125" s="21"/>
      <c r="FA125" s="16"/>
      <c r="FB125" s="20"/>
      <c r="FC125" s="20"/>
      <c r="FD125" s="10"/>
      <c r="FE125" s="16"/>
      <c r="FF125" s="16"/>
      <c r="FG125" s="25"/>
      <c r="FH125" s="19"/>
      <c r="FI125" s="14"/>
      <c r="FJ125" s="14"/>
      <c r="FK125" s="14"/>
      <c r="FL125" s="10"/>
      <c r="FM125" s="10"/>
      <c r="FN125" s="14"/>
      <c r="FO125" s="16"/>
      <c r="FP125" s="17"/>
      <c r="FQ125" s="17"/>
      <c r="FR125" s="18"/>
      <c r="FS125" s="21"/>
      <c r="FT125" s="16"/>
      <c r="FU125" s="20"/>
      <c r="FV125" s="20"/>
      <c r="FW125" s="10"/>
      <c r="FX125" s="16"/>
      <c r="FY125" s="16"/>
      <c r="FZ125" s="25"/>
      <c r="GA125" s="19"/>
      <c r="GB125" s="14"/>
      <c r="GC125" s="14"/>
      <c r="GD125" s="14"/>
      <c r="GE125" s="10"/>
      <c r="GF125" s="10"/>
      <c r="GG125" s="14"/>
      <c r="GH125" s="16"/>
      <c r="GI125" s="17"/>
      <c r="GJ125" s="17"/>
      <c r="GK125" s="18"/>
      <c r="GL125" s="21"/>
      <c r="GM125" s="16"/>
      <c r="GN125" s="20"/>
      <c r="GO125" s="20"/>
      <c r="GP125" s="10"/>
      <c r="GQ125" s="16"/>
      <c r="GR125" s="16"/>
      <c r="GS125" s="25"/>
      <c r="GT125" s="19"/>
      <c r="GU125" s="14"/>
      <c r="GV125" s="14"/>
      <c r="GW125" s="14"/>
      <c r="GX125" s="10"/>
      <c r="GY125" s="10"/>
      <c r="GZ125" s="14"/>
      <c r="HA125" s="16"/>
      <c r="HB125" s="17"/>
      <c r="HC125" s="17"/>
      <c r="HD125" s="18"/>
      <c r="HE125" s="21"/>
      <c r="HF125" s="16"/>
      <c r="HG125" s="20"/>
      <c r="HH125" s="20"/>
      <c r="HI125" s="10"/>
      <c r="HJ125" s="16"/>
      <c r="HK125" s="16"/>
      <c r="HL125" s="25"/>
      <c r="HM125" s="19"/>
      <c r="HN125" s="14"/>
      <c r="HO125" s="14"/>
      <c r="HP125" s="14"/>
      <c r="HQ125" s="10"/>
      <c r="HR125" s="10"/>
      <c r="HS125" s="14"/>
      <c r="HT125" s="16"/>
      <c r="HU125" s="17"/>
      <c r="HV125" s="17"/>
      <c r="HW125" s="18"/>
      <c r="HX125" s="21"/>
      <c r="HY125" s="16"/>
      <c r="HZ125" s="20"/>
      <c r="IA125" s="20"/>
      <c r="IB125" s="10"/>
      <c r="IC125" s="16"/>
      <c r="ID125" s="16"/>
      <c r="IE125" s="25"/>
      <c r="IF125" s="19"/>
      <c r="IG125" s="14"/>
      <c r="IH125" s="14"/>
      <c r="II125" s="14"/>
      <c r="IJ125" s="10"/>
      <c r="IK125" s="10"/>
      <c r="IL125" s="14"/>
      <c r="IM125" s="16"/>
    </row>
    <row r="126" spans="1:247" ht="25.5" customHeight="1" x14ac:dyDescent="0.15">
      <c r="A126" s="78">
        <v>41905</v>
      </c>
      <c r="B126" s="56" t="s">
        <v>38</v>
      </c>
      <c r="C126" s="56" t="s">
        <v>430</v>
      </c>
      <c r="D126" s="56"/>
      <c r="E126" s="56" t="s">
        <v>21</v>
      </c>
      <c r="F126" s="56"/>
      <c r="G126" s="56"/>
      <c r="H126" s="105"/>
      <c r="I126" s="55" t="s">
        <v>84</v>
      </c>
      <c r="J126" s="78">
        <v>44329</v>
      </c>
      <c r="K126" s="56" t="s">
        <v>691</v>
      </c>
      <c r="L126" s="78">
        <v>44635</v>
      </c>
    </row>
    <row r="127" spans="1:247" ht="25.5" customHeight="1" x14ac:dyDescent="0.15">
      <c r="A127" s="78">
        <v>42132</v>
      </c>
      <c r="B127" s="53" t="s">
        <v>24</v>
      </c>
      <c r="C127" s="56" t="s">
        <v>440</v>
      </c>
      <c r="D127" s="56"/>
      <c r="E127" s="56" t="s">
        <v>21</v>
      </c>
      <c r="F127" s="56"/>
      <c r="G127" s="56"/>
      <c r="H127" s="100"/>
      <c r="I127" s="55" t="s">
        <v>84</v>
      </c>
      <c r="J127" s="78">
        <v>42556</v>
      </c>
      <c r="K127" s="56" t="s">
        <v>277</v>
      </c>
      <c r="L127" s="78">
        <v>42556</v>
      </c>
    </row>
    <row r="128" spans="1:247" ht="25.5" customHeight="1" x14ac:dyDescent="0.15">
      <c r="A128" s="78">
        <v>42132</v>
      </c>
      <c r="B128" s="53" t="s">
        <v>24</v>
      </c>
      <c r="C128" s="56" t="s">
        <v>441</v>
      </c>
      <c r="D128" s="56"/>
      <c r="E128" s="56" t="s">
        <v>21</v>
      </c>
      <c r="F128" s="56"/>
      <c r="G128" s="56"/>
      <c r="H128" s="105"/>
      <c r="I128" s="55" t="s">
        <v>84</v>
      </c>
      <c r="J128" s="78">
        <v>42556</v>
      </c>
      <c r="K128" s="56" t="s">
        <v>277</v>
      </c>
      <c r="L128" s="78">
        <v>42556</v>
      </c>
    </row>
    <row r="129" spans="1:12" ht="25.5" customHeight="1" x14ac:dyDescent="0.15">
      <c r="A129" s="78"/>
      <c r="B129" s="53" t="s">
        <v>24</v>
      </c>
      <c r="C129" s="56" t="s">
        <v>460</v>
      </c>
      <c r="D129" s="56"/>
      <c r="E129" s="56">
        <v>2</v>
      </c>
      <c r="F129" s="56"/>
      <c r="G129" s="53"/>
      <c r="H129" s="98" t="e">
        <f>IF(LEN(#REF!)=5,LEFT(#REF!,2),IF(LEN(#REF!)=6,LEFT(#REF!,3),"erreur"))</f>
        <v>#REF!</v>
      </c>
      <c r="I129" s="55" t="s">
        <v>84</v>
      </c>
      <c r="J129" s="78">
        <v>42873</v>
      </c>
      <c r="K129" s="53" t="s">
        <v>277</v>
      </c>
      <c r="L129" s="78">
        <v>42873</v>
      </c>
    </row>
    <row r="130" spans="1:12" ht="25.5" customHeight="1" x14ac:dyDescent="0.15">
      <c r="A130" s="78"/>
      <c r="B130" s="53" t="s">
        <v>24</v>
      </c>
      <c r="C130" s="56" t="s">
        <v>457</v>
      </c>
      <c r="D130" s="56"/>
      <c r="E130" s="56">
        <v>2</v>
      </c>
      <c r="F130" s="56"/>
      <c r="G130" s="53"/>
      <c r="H130" s="98" t="e">
        <f>IF(LEN(#REF!)=5,LEFT(#REF!,2),IF(LEN(#REF!)=6,LEFT(#REF!,3),"erreur"))</f>
        <v>#REF!</v>
      </c>
      <c r="I130" s="55" t="s">
        <v>84</v>
      </c>
      <c r="J130" s="78">
        <v>42873</v>
      </c>
      <c r="K130" s="53" t="s">
        <v>277</v>
      </c>
      <c r="L130" s="78">
        <v>42873</v>
      </c>
    </row>
    <row r="131" spans="1:12" ht="25.5" customHeight="1" x14ac:dyDescent="0.15">
      <c r="A131" s="78"/>
      <c r="B131" s="53" t="s">
        <v>24</v>
      </c>
      <c r="C131" s="56" t="s">
        <v>458</v>
      </c>
      <c r="D131" s="56"/>
      <c r="E131" s="56">
        <v>2</v>
      </c>
      <c r="F131" s="56"/>
      <c r="G131" s="53"/>
      <c r="H131" s="98" t="e">
        <f>IF(LEN(#REF!)=5,LEFT(#REF!,2),IF(LEN(#REF!)=6,LEFT(#REF!,3),"erreur"))</f>
        <v>#REF!</v>
      </c>
      <c r="I131" s="55" t="s">
        <v>84</v>
      </c>
      <c r="J131" s="78">
        <v>42873</v>
      </c>
      <c r="K131" s="53" t="s">
        <v>277</v>
      </c>
      <c r="L131" s="78">
        <v>42873</v>
      </c>
    </row>
    <row r="132" spans="1:12" ht="25.5" customHeight="1" x14ac:dyDescent="0.15">
      <c r="A132" s="78"/>
      <c r="B132" s="53" t="s">
        <v>24</v>
      </c>
      <c r="C132" s="56" t="s">
        <v>459</v>
      </c>
      <c r="D132" s="56"/>
      <c r="E132" s="56">
        <v>2</v>
      </c>
      <c r="F132" s="56"/>
      <c r="G132" s="53"/>
      <c r="H132" s="98" t="e">
        <f>IF(LEN(#REF!)=5,LEFT(#REF!,2),IF(LEN(#REF!)=6,LEFT(#REF!,3),"erreur"))</f>
        <v>#REF!</v>
      </c>
      <c r="I132" s="55" t="s">
        <v>84</v>
      </c>
      <c r="J132" s="78">
        <v>42873</v>
      </c>
      <c r="K132" s="53" t="s">
        <v>277</v>
      </c>
      <c r="L132" s="78">
        <v>42873</v>
      </c>
    </row>
    <row r="133" spans="1:12" ht="25.5" customHeight="1" x14ac:dyDescent="0.15">
      <c r="A133" s="53"/>
      <c r="B133" s="53" t="s">
        <v>306</v>
      </c>
      <c r="C133" s="53" t="s">
        <v>545</v>
      </c>
      <c r="D133" s="53"/>
      <c r="E133" s="53"/>
      <c r="F133" s="53"/>
      <c r="G133" s="53" t="s">
        <v>266</v>
      </c>
      <c r="H133" s="98"/>
      <c r="I133" s="55" t="s">
        <v>84</v>
      </c>
      <c r="J133" s="57">
        <v>42873</v>
      </c>
      <c r="K133" s="53" t="s">
        <v>277</v>
      </c>
      <c r="L133" s="78">
        <v>44635</v>
      </c>
    </row>
    <row r="134" spans="1:12" ht="25.5" hidden="1" customHeight="1" x14ac:dyDescent="0.15">
      <c r="A134" s="78"/>
      <c r="B134" s="53" t="s">
        <v>24</v>
      </c>
      <c r="C134" s="56"/>
      <c r="D134" s="56"/>
      <c r="E134" s="56">
        <v>2</v>
      </c>
      <c r="F134" s="56"/>
      <c r="G134" s="53"/>
      <c r="H134" s="98" t="e">
        <f>IF(LEN(#REF!)=5,LEFT(#REF!,2),IF(LEN(#REF!)=6,LEFT(#REF!,3),"erreur"))</f>
        <v>#REF!</v>
      </c>
      <c r="I134" s="55" t="s">
        <v>84</v>
      </c>
      <c r="J134" s="78">
        <v>42873</v>
      </c>
      <c r="K134" s="53" t="s">
        <v>277</v>
      </c>
      <c r="L134" s="78">
        <v>42873</v>
      </c>
    </row>
    <row r="135" spans="1:12" ht="25.5" hidden="1" customHeight="1" x14ac:dyDescent="0.15">
      <c r="A135" s="78"/>
      <c r="B135" s="53" t="s">
        <v>24</v>
      </c>
      <c r="C135" s="56"/>
      <c r="D135" s="56"/>
      <c r="E135" s="56">
        <v>2</v>
      </c>
      <c r="F135" s="56"/>
      <c r="G135" s="53"/>
      <c r="H135" s="98" t="e">
        <f>IF(LEN(#REF!)=5,LEFT(#REF!,2),IF(LEN(#REF!)=6,LEFT(#REF!,3),"erreur"))</f>
        <v>#REF!</v>
      </c>
      <c r="I135" s="55" t="s">
        <v>84</v>
      </c>
      <c r="J135" s="78">
        <v>42873</v>
      </c>
      <c r="K135" s="53" t="s">
        <v>277</v>
      </c>
      <c r="L135" s="78">
        <v>42873</v>
      </c>
    </row>
    <row r="136" spans="1:12" ht="25.5" hidden="1" customHeight="1" x14ac:dyDescent="0.15">
      <c r="A136" s="78"/>
      <c r="B136" s="53" t="s">
        <v>24</v>
      </c>
      <c r="C136" s="56"/>
      <c r="D136" s="56"/>
      <c r="E136" s="56">
        <v>2</v>
      </c>
      <c r="F136" s="56"/>
      <c r="G136" s="53"/>
      <c r="H136" s="98" t="e">
        <f>IF(LEN(#REF!)=5,LEFT(#REF!,2),IF(LEN(#REF!)=6,LEFT(#REF!,3),"erreur"))</f>
        <v>#REF!</v>
      </c>
      <c r="I136" s="55" t="s">
        <v>84</v>
      </c>
      <c r="J136" s="78">
        <v>42873</v>
      </c>
      <c r="K136" s="53" t="s">
        <v>277</v>
      </c>
      <c r="L136" s="78">
        <v>42873</v>
      </c>
    </row>
    <row r="137" spans="1:12" ht="25.5" hidden="1" customHeight="1" x14ac:dyDescent="0.15">
      <c r="A137" s="78"/>
      <c r="B137" s="53" t="s">
        <v>24</v>
      </c>
      <c r="C137" s="56"/>
      <c r="D137" s="56"/>
      <c r="E137" s="56">
        <v>2</v>
      </c>
      <c r="F137" s="56"/>
      <c r="G137" s="53"/>
      <c r="H137" s="98" t="e">
        <f>IF(LEN(#REF!)=5,LEFT(#REF!,2),IF(LEN(#REF!)=6,LEFT(#REF!,3),"erreur"))</f>
        <v>#REF!</v>
      </c>
      <c r="I137" s="55" t="s">
        <v>84</v>
      </c>
      <c r="J137" s="78">
        <v>42873</v>
      </c>
      <c r="K137" s="53" t="s">
        <v>277</v>
      </c>
      <c r="L137" s="78">
        <v>42873</v>
      </c>
    </row>
    <row r="138" spans="1:12" ht="25.5" customHeight="1" x14ac:dyDescent="0.15">
      <c r="A138" s="78">
        <v>43976</v>
      </c>
      <c r="B138" s="53" t="s">
        <v>265</v>
      </c>
      <c r="C138" s="56" t="s">
        <v>626</v>
      </c>
      <c r="D138" s="56"/>
      <c r="E138" s="56" t="s">
        <v>255</v>
      </c>
      <c r="F138" s="56"/>
      <c r="G138" s="53"/>
      <c r="H138" s="106"/>
      <c r="I138" s="55" t="s">
        <v>84</v>
      </c>
      <c r="J138" s="78">
        <v>44324</v>
      </c>
      <c r="K138" s="136" t="s">
        <v>693</v>
      </c>
      <c r="L138" s="78">
        <v>44635</v>
      </c>
    </row>
    <row r="139" spans="1:12" ht="25.5" customHeight="1" x14ac:dyDescent="0.15">
      <c r="A139" s="141">
        <v>43976</v>
      </c>
      <c r="B139" s="152" t="s">
        <v>265</v>
      </c>
      <c r="C139" s="139" t="s">
        <v>627</v>
      </c>
      <c r="D139" s="139"/>
      <c r="E139" s="139" t="s">
        <v>255</v>
      </c>
      <c r="F139" s="139"/>
      <c r="G139" s="152"/>
      <c r="H139" s="153"/>
      <c r="I139" s="154" t="s">
        <v>84</v>
      </c>
      <c r="J139" s="141">
        <v>44965</v>
      </c>
      <c r="K139" s="150" t="s">
        <v>693</v>
      </c>
      <c r="L139" s="141"/>
    </row>
    <row r="140" spans="1:12" ht="25.5" customHeight="1" x14ac:dyDescent="0.15">
      <c r="A140" s="141">
        <v>43976</v>
      </c>
      <c r="B140" s="152" t="s">
        <v>265</v>
      </c>
      <c r="C140" s="139" t="s">
        <v>628</v>
      </c>
      <c r="D140" s="139"/>
      <c r="E140" s="139" t="s">
        <v>255</v>
      </c>
      <c r="F140" s="139"/>
      <c r="G140" s="152"/>
      <c r="H140" s="153"/>
      <c r="I140" s="154" t="s">
        <v>84</v>
      </c>
      <c r="J140" s="141">
        <v>45008</v>
      </c>
      <c r="K140" s="150" t="s">
        <v>738</v>
      </c>
      <c r="L140" s="141"/>
    </row>
    <row r="141" spans="1:12" ht="25.5" customHeight="1" x14ac:dyDescent="0.15">
      <c r="A141" s="78">
        <v>43976</v>
      </c>
      <c r="B141" s="53" t="s">
        <v>265</v>
      </c>
      <c r="C141" s="56" t="s">
        <v>629</v>
      </c>
      <c r="D141" s="56"/>
      <c r="E141" s="56" t="s">
        <v>255</v>
      </c>
      <c r="F141" s="56"/>
      <c r="G141" s="53"/>
      <c r="H141" s="96"/>
      <c r="I141" s="55" t="s">
        <v>84</v>
      </c>
      <c r="J141" s="78">
        <v>43976</v>
      </c>
      <c r="K141" s="53" t="s">
        <v>16</v>
      </c>
      <c r="L141" s="145">
        <v>44635</v>
      </c>
    </row>
    <row r="142" spans="1:12" ht="25.5" hidden="1" customHeight="1" x14ac:dyDescent="0.15">
      <c r="A142" s="78">
        <v>41427</v>
      </c>
      <c r="B142" s="53" t="s">
        <v>38</v>
      </c>
      <c r="C142" s="77" t="s">
        <v>564</v>
      </c>
      <c r="D142" s="77"/>
      <c r="E142" s="77" t="s">
        <v>51</v>
      </c>
      <c r="F142" s="77"/>
      <c r="G142" s="56"/>
      <c r="H142" s="98"/>
      <c r="I142" s="135" t="s">
        <v>89</v>
      </c>
      <c r="J142" s="137">
        <v>43110</v>
      </c>
      <c r="K142" s="53" t="s">
        <v>474</v>
      </c>
      <c r="L142" s="78">
        <v>43296</v>
      </c>
    </row>
    <row r="143" spans="1:12" ht="25.5" hidden="1" customHeight="1" x14ac:dyDescent="0.15">
      <c r="A143" s="78">
        <v>41427</v>
      </c>
      <c r="B143" s="53" t="s">
        <v>38</v>
      </c>
      <c r="C143" s="77" t="s">
        <v>565</v>
      </c>
      <c r="D143" s="77"/>
      <c r="E143" s="77" t="s">
        <v>21</v>
      </c>
      <c r="F143" s="77"/>
      <c r="G143" s="56"/>
      <c r="H143" s="98"/>
      <c r="I143" s="135" t="s">
        <v>89</v>
      </c>
      <c r="J143" s="78">
        <v>43110</v>
      </c>
      <c r="K143" s="53" t="s">
        <v>474</v>
      </c>
      <c r="L143" s="78">
        <v>43296</v>
      </c>
    </row>
    <row r="144" spans="1:12" ht="25.5" hidden="1" customHeight="1" x14ac:dyDescent="0.15">
      <c r="A144" s="78">
        <v>42767</v>
      </c>
      <c r="B144" s="53" t="s">
        <v>24</v>
      </c>
      <c r="C144" s="77" t="s">
        <v>566</v>
      </c>
      <c r="D144" s="77"/>
      <c r="E144" s="77" t="s">
        <v>34</v>
      </c>
      <c r="F144" s="77"/>
      <c r="G144" s="56" t="s">
        <v>281</v>
      </c>
      <c r="H144" s="98"/>
      <c r="I144" s="135" t="s">
        <v>89</v>
      </c>
      <c r="J144" s="78">
        <v>43110</v>
      </c>
      <c r="K144" s="53" t="s">
        <v>474</v>
      </c>
      <c r="L144" s="78">
        <v>43296</v>
      </c>
    </row>
    <row r="145" spans="1:12" ht="25.5" hidden="1" customHeight="1" x14ac:dyDescent="0.15">
      <c r="A145" s="78">
        <v>42767</v>
      </c>
      <c r="B145" s="53" t="s">
        <v>24</v>
      </c>
      <c r="C145" s="77" t="s">
        <v>567</v>
      </c>
      <c r="D145" s="77"/>
      <c r="E145" s="77" t="s">
        <v>34</v>
      </c>
      <c r="F145" s="77"/>
      <c r="G145" s="56" t="s">
        <v>281</v>
      </c>
      <c r="H145" s="98"/>
      <c r="I145" s="135" t="s">
        <v>89</v>
      </c>
      <c r="J145" s="78">
        <v>43110</v>
      </c>
      <c r="K145" s="53" t="s">
        <v>474</v>
      </c>
      <c r="L145" s="78">
        <v>43296</v>
      </c>
    </row>
    <row r="146" spans="1:12" ht="25.5" hidden="1" customHeight="1" x14ac:dyDescent="0.15">
      <c r="A146" s="78">
        <v>41427</v>
      </c>
      <c r="B146" s="53" t="s">
        <v>41</v>
      </c>
      <c r="C146" s="77" t="s">
        <v>568</v>
      </c>
      <c r="D146" s="77"/>
      <c r="E146" s="77" t="s">
        <v>158</v>
      </c>
      <c r="F146" s="77"/>
      <c r="G146" s="56"/>
      <c r="H146" s="98"/>
      <c r="I146" s="135" t="s">
        <v>89</v>
      </c>
      <c r="J146" s="78">
        <v>43110</v>
      </c>
      <c r="K146" s="53" t="s">
        <v>474</v>
      </c>
      <c r="L146" s="78">
        <v>43296</v>
      </c>
    </row>
    <row r="147" spans="1:12" ht="25.5" hidden="1" customHeight="1" x14ac:dyDescent="0.15">
      <c r="A147" s="78">
        <v>41427</v>
      </c>
      <c r="B147" s="53" t="s">
        <v>41</v>
      </c>
      <c r="C147" s="77" t="s">
        <v>569</v>
      </c>
      <c r="D147" s="77"/>
      <c r="E147" s="77" t="s">
        <v>158</v>
      </c>
      <c r="F147" s="77"/>
      <c r="G147" s="56"/>
      <c r="H147" s="98"/>
      <c r="I147" s="135" t="s">
        <v>89</v>
      </c>
      <c r="J147" s="78">
        <v>43110</v>
      </c>
      <c r="K147" s="53" t="s">
        <v>474</v>
      </c>
      <c r="L147" s="78">
        <v>43296</v>
      </c>
    </row>
    <row r="148" spans="1:12" ht="25.5" hidden="1" customHeight="1" x14ac:dyDescent="0.15">
      <c r="A148" s="78">
        <v>41427</v>
      </c>
      <c r="B148" s="53" t="s">
        <v>41</v>
      </c>
      <c r="C148" s="77" t="s">
        <v>570</v>
      </c>
      <c r="D148" s="77"/>
      <c r="E148" s="77" t="s">
        <v>21</v>
      </c>
      <c r="F148" s="77"/>
      <c r="G148" s="56"/>
      <c r="H148" s="98"/>
      <c r="I148" s="135" t="s">
        <v>89</v>
      </c>
      <c r="J148" s="78">
        <v>43110</v>
      </c>
      <c r="K148" s="53" t="s">
        <v>474</v>
      </c>
      <c r="L148" s="78">
        <v>43296</v>
      </c>
    </row>
    <row r="149" spans="1:12" ht="25.5" hidden="1" customHeight="1" x14ac:dyDescent="0.15">
      <c r="A149" s="78">
        <v>41427</v>
      </c>
      <c r="B149" s="53" t="s">
        <v>41</v>
      </c>
      <c r="C149" s="77" t="s">
        <v>571</v>
      </c>
      <c r="D149" s="77"/>
      <c r="E149" s="77" t="s">
        <v>158</v>
      </c>
      <c r="F149" s="77"/>
      <c r="G149" s="56"/>
      <c r="H149" s="98"/>
      <c r="I149" s="135" t="s">
        <v>89</v>
      </c>
      <c r="J149" s="78">
        <v>43110</v>
      </c>
      <c r="K149" s="53" t="s">
        <v>474</v>
      </c>
      <c r="L149" s="78">
        <v>43296</v>
      </c>
    </row>
    <row r="150" spans="1:12" ht="25.5" hidden="1" customHeight="1" x14ac:dyDescent="0.15">
      <c r="A150" s="56"/>
      <c r="B150" s="53" t="s">
        <v>44</v>
      </c>
      <c r="C150" s="53" t="s">
        <v>165</v>
      </c>
      <c r="D150" s="53"/>
      <c r="E150" s="56" t="s">
        <v>418</v>
      </c>
      <c r="F150" s="56"/>
      <c r="G150" s="53"/>
      <c r="H150" s="101" t="e">
        <f>IF(LEN(#REF!)=5,LEFT(#REF!,2),IF(LEN(#REF!)=6,LEFT(#REF!,3),"erreur"))</f>
        <v>#REF!</v>
      </c>
      <c r="I150" s="55" t="e">
        <f ca="1">decodLigneNumIdAM(#REF!)</f>
        <v>#NAME?</v>
      </c>
      <c r="J150" s="57">
        <v>40962</v>
      </c>
      <c r="K150" s="53" t="s">
        <v>163</v>
      </c>
      <c r="L150" s="53"/>
    </row>
    <row r="151" spans="1:12" ht="25.5" hidden="1" customHeight="1" x14ac:dyDescent="0.15">
      <c r="A151" s="56"/>
      <c r="B151" s="53" t="s">
        <v>44</v>
      </c>
      <c r="C151" s="53" t="s">
        <v>166</v>
      </c>
      <c r="D151" s="53"/>
      <c r="E151" s="79" t="s">
        <v>418</v>
      </c>
      <c r="F151" s="79"/>
      <c r="G151" s="53"/>
      <c r="H151" s="98" t="e">
        <f>IF(LEN(#REF!)=5,LEFT(#REF!,2),IF(LEN(#REF!)=6,LEFT(#REF!,3),"erreur"))</f>
        <v>#REF!</v>
      </c>
      <c r="I151" s="55" t="e">
        <f ca="1">decodLigneNumIdAM(#REF!)</f>
        <v>#NAME?</v>
      </c>
      <c r="J151" s="57">
        <v>43111</v>
      </c>
      <c r="K151" s="79" t="s">
        <v>474</v>
      </c>
      <c r="L151" s="57">
        <v>43296</v>
      </c>
    </row>
    <row r="152" spans="1:12" ht="25.5" hidden="1" customHeight="1" x14ac:dyDescent="0.15">
      <c r="A152" s="56"/>
      <c r="B152" s="53" t="s">
        <v>44</v>
      </c>
      <c r="C152" s="53" t="s">
        <v>167</v>
      </c>
      <c r="D152" s="53"/>
      <c r="E152" s="53" t="s">
        <v>46</v>
      </c>
      <c r="F152" s="53"/>
      <c r="G152" s="53"/>
      <c r="H152" s="98" t="e">
        <f>IF(LEN(#REF!)=5,LEFT(#REF!,2),IF(LEN(#REF!)=6,LEFT(#REF!,3),"erreur"))</f>
        <v>#REF!</v>
      </c>
      <c r="I152" s="55" t="e">
        <f ca="1">decodLigneNumIdAM(#REF!)</f>
        <v>#NAME?</v>
      </c>
      <c r="J152" s="57">
        <v>43111</v>
      </c>
      <c r="K152" s="79" t="s">
        <v>474</v>
      </c>
      <c r="L152" s="57">
        <v>43296</v>
      </c>
    </row>
    <row r="153" spans="1:12" ht="25.5" hidden="1" customHeight="1" x14ac:dyDescent="0.15">
      <c r="A153" s="56"/>
      <c r="B153" s="53" t="s">
        <v>44</v>
      </c>
      <c r="C153" s="53" t="s">
        <v>168</v>
      </c>
      <c r="D153" s="53"/>
      <c r="E153" s="53" t="s">
        <v>46</v>
      </c>
      <c r="F153" s="53"/>
      <c r="G153" s="53"/>
      <c r="H153" s="101" t="e">
        <f>IF(LEN(#REF!)=5,LEFT(#REF!,2),IF(LEN(#REF!)=6,LEFT(#REF!,3),"erreur"))</f>
        <v>#REF!</v>
      </c>
      <c r="I153" s="55" t="e">
        <f ca="1">decodLigneNumIdAM(#REF!)</f>
        <v>#NAME?</v>
      </c>
      <c r="J153" s="57">
        <v>40962</v>
      </c>
      <c r="K153" s="53" t="s">
        <v>163</v>
      </c>
      <c r="L153" s="53"/>
    </row>
    <row r="154" spans="1:12" ht="25.5" hidden="1" customHeight="1" x14ac:dyDescent="0.15">
      <c r="A154" s="56"/>
      <c r="B154" s="53" t="s">
        <v>44</v>
      </c>
      <c r="C154" s="53" t="s">
        <v>171</v>
      </c>
      <c r="D154" s="53"/>
      <c r="E154" s="53" t="s">
        <v>187</v>
      </c>
      <c r="F154" s="53"/>
      <c r="G154" s="53"/>
      <c r="H154" s="101" t="e">
        <f>IF(LEN(#REF!)=5,LEFT(#REF!,2),IF(LEN(#REF!)=6,LEFT(#REF!,3),"erreur"))</f>
        <v>#REF!</v>
      </c>
      <c r="I154" s="55" t="e">
        <f ca="1">decodLigneNumIdAM(#REF!)</f>
        <v>#NAME?</v>
      </c>
      <c r="J154" s="57">
        <v>40962</v>
      </c>
      <c r="K154" s="53" t="s">
        <v>163</v>
      </c>
      <c r="L154" s="53"/>
    </row>
    <row r="155" spans="1:12" ht="25.5" hidden="1" customHeight="1" x14ac:dyDescent="0.15">
      <c r="A155" s="56"/>
      <c r="B155" s="53" t="s">
        <v>44</v>
      </c>
      <c r="C155" s="79" t="s">
        <v>592</v>
      </c>
      <c r="D155" s="79"/>
      <c r="E155" s="79" t="s">
        <v>45</v>
      </c>
      <c r="F155" s="79"/>
      <c r="G155" s="53"/>
      <c r="H155" s="98" t="e">
        <f>IF(LEN(#REF!)=5,LEFT(#REF!,2),IF(LEN(#REF!)=6,LEFT(#REF!,3),"erreur"))</f>
        <v>#REF!</v>
      </c>
      <c r="I155" s="135" t="s">
        <v>84</v>
      </c>
      <c r="J155" s="57">
        <v>43111</v>
      </c>
      <c r="K155" s="79" t="s">
        <v>474</v>
      </c>
      <c r="L155" s="57">
        <v>43296</v>
      </c>
    </row>
    <row r="156" spans="1:12" ht="25.5" hidden="1" customHeight="1" x14ac:dyDescent="0.15">
      <c r="A156" s="56"/>
      <c r="B156" s="53" t="s">
        <v>44</v>
      </c>
      <c r="C156" s="79" t="s">
        <v>593</v>
      </c>
      <c r="D156" s="79"/>
      <c r="E156" s="79" t="s">
        <v>45</v>
      </c>
      <c r="F156" s="79"/>
      <c r="G156" s="53"/>
      <c r="H156" s="98" t="e">
        <f>IF(LEN(#REF!)=5,LEFT(#REF!,2),IF(LEN(#REF!)=6,LEFT(#REF!,3),"erreur"))</f>
        <v>#REF!</v>
      </c>
      <c r="I156" s="135" t="s">
        <v>84</v>
      </c>
      <c r="J156" s="57">
        <v>43111</v>
      </c>
      <c r="K156" s="79" t="s">
        <v>474</v>
      </c>
      <c r="L156" s="57">
        <v>43296</v>
      </c>
    </row>
    <row r="157" spans="1:12" ht="25.5" hidden="1" customHeight="1" x14ac:dyDescent="0.15">
      <c r="A157" s="56"/>
      <c r="B157" s="53" t="s">
        <v>44</v>
      </c>
      <c r="C157" s="79" t="s">
        <v>594</v>
      </c>
      <c r="D157" s="79"/>
      <c r="E157" s="79" t="s">
        <v>45</v>
      </c>
      <c r="F157" s="79"/>
      <c r="G157" s="53"/>
      <c r="H157" s="98" t="e">
        <f>IF(LEN(#REF!)=5,LEFT(#REF!,2),IF(LEN(#REF!)=6,LEFT(#REF!,3),"erreur"))</f>
        <v>#REF!</v>
      </c>
      <c r="I157" s="135" t="s">
        <v>84</v>
      </c>
      <c r="J157" s="57">
        <v>43111</v>
      </c>
      <c r="K157" s="79" t="s">
        <v>474</v>
      </c>
      <c r="L157" s="57">
        <v>43296</v>
      </c>
    </row>
    <row r="158" spans="1:12" ht="25.5" hidden="1" customHeight="1" x14ac:dyDescent="0.15">
      <c r="A158" s="56"/>
      <c r="B158" s="79" t="s">
        <v>41</v>
      </c>
      <c r="C158" s="79" t="s">
        <v>595</v>
      </c>
      <c r="D158" s="79"/>
      <c r="E158" s="79" t="s">
        <v>34</v>
      </c>
      <c r="F158" s="79"/>
      <c r="G158" s="53"/>
      <c r="H158" s="98" t="e">
        <f>IF(LEN(#REF!)=5,LEFT(#REF!,2),IF(LEN(#REF!)=6,LEFT(#REF!,3),"erreur"))</f>
        <v>#REF!</v>
      </c>
      <c r="I158" s="135" t="s">
        <v>84</v>
      </c>
      <c r="J158" s="57">
        <v>43111</v>
      </c>
      <c r="K158" s="79" t="s">
        <v>474</v>
      </c>
      <c r="L158" s="57">
        <v>43296</v>
      </c>
    </row>
    <row r="159" spans="1:12" ht="25.5" hidden="1" customHeight="1" x14ac:dyDescent="0.15">
      <c r="A159" s="56"/>
      <c r="B159" s="79" t="s">
        <v>41</v>
      </c>
      <c r="C159" s="79" t="s">
        <v>596</v>
      </c>
      <c r="D159" s="79"/>
      <c r="E159" s="79" t="s">
        <v>34</v>
      </c>
      <c r="F159" s="79"/>
      <c r="G159" s="53"/>
      <c r="H159" s="98" t="e">
        <f>IF(LEN(#REF!)=5,LEFT(#REF!,2),IF(LEN(#REF!)=6,LEFT(#REF!,3),"erreur"))</f>
        <v>#REF!</v>
      </c>
      <c r="I159" s="135" t="s">
        <v>84</v>
      </c>
      <c r="J159" s="57">
        <v>43111</v>
      </c>
      <c r="K159" s="79" t="s">
        <v>474</v>
      </c>
      <c r="L159" s="57">
        <v>43296</v>
      </c>
    </row>
    <row r="160" spans="1:12" ht="25.5" hidden="1" customHeight="1" x14ac:dyDescent="0.15">
      <c r="A160" s="56"/>
      <c r="B160" s="79" t="s">
        <v>41</v>
      </c>
      <c r="C160" s="79" t="s">
        <v>597</v>
      </c>
      <c r="D160" s="79"/>
      <c r="E160" s="79" t="s">
        <v>34</v>
      </c>
      <c r="F160" s="79"/>
      <c r="G160" s="53"/>
      <c r="H160" s="98" t="e">
        <f>IF(LEN(#REF!)=5,LEFT(#REF!,2),IF(LEN(#REF!)=6,LEFT(#REF!,3),"erreur"))</f>
        <v>#REF!</v>
      </c>
      <c r="I160" s="135" t="s">
        <v>84</v>
      </c>
      <c r="J160" s="57">
        <v>43111</v>
      </c>
      <c r="K160" s="79" t="s">
        <v>474</v>
      </c>
      <c r="L160" s="57">
        <v>43296</v>
      </c>
    </row>
    <row r="161" spans="1:12" ht="25.5" hidden="1" customHeight="1" x14ac:dyDescent="0.15">
      <c r="A161" s="56"/>
      <c r="B161" s="53" t="s">
        <v>24</v>
      </c>
      <c r="C161" s="53" t="s">
        <v>169</v>
      </c>
      <c r="D161" s="53"/>
      <c r="E161" s="53" t="s">
        <v>73</v>
      </c>
      <c r="F161" s="53"/>
      <c r="G161" s="53" t="s">
        <v>271</v>
      </c>
      <c r="H161" s="101" t="e">
        <f>IF(LEN(#REF!)=5,LEFT(#REF!,2),IF(LEN(#REF!)=6,LEFT(#REF!,3),"erreur"))</f>
        <v>#REF!</v>
      </c>
      <c r="I161" s="55" t="e">
        <f ca="1">decodLigneNumIdAM(#REF!)</f>
        <v>#NAME?</v>
      </c>
      <c r="J161" s="57">
        <v>40962</v>
      </c>
      <c r="K161" s="53" t="s">
        <v>163</v>
      </c>
      <c r="L161" s="57">
        <v>41348</v>
      </c>
    </row>
    <row r="162" spans="1:12" ht="25.5" hidden="1" customHeight="1" x14ac:dyDescent="0.15">
      <c r="A162" s="56"/>
      <c r="B162" s="53" t="s">
        <v>24</v>
      </c>
      <c r="C162" s="53" t="s">
        <v>170</v>
      </c>
      <c r="D162" s="53"/>
      <c r="E162" s="53" t="s">
        <v>73</v>
      </c>
      <c r="F162" s="53"/>
      <c r="G162" s="53" t="s">
        <v>271</v>
      </c>
      <c r="H162" s="101" t="e">
        <f>IF(LEN(#REF!)=5,LEFT(#REF!,2),IF(LEN(#REF!)=6,LEFT(#REF!,3),"erreur"))</f>
        <v>#REF!</v>
      </c>
      <c r="I162" s="55" t="e">
        <f ca="1">decodLigneNumIdAM(#REF!)</f>
        <v>#NAME?</v>
      </c>
      <c r="J162" s="57">
        <v>40962</v>
      </c>
      <c r="K162" s="53" t="s">
        <v>163</v>
      </c>
      <c r="L162" s="57">
        <v>40962</v>
      </c>
    </row>
    <row r="163" spans="1:12" ht="25.5" hidden="1" customHeight="1" x14ac:dyDescent="0.15">
      <c r="A163" s="56"/>
      <c r="B163" s="53" t="s">
        <v>24</v>
      </c>
      <c r="C163" s="79" t="s">
        <v>591</v>
      </c>
      <c r="D163" s="79"/>
      <c r="E163" s="79" t="s">
        <v>158</v>
      </c>
      <c r="F163" s="79"/>
      <c r="G163" s="53"/>
      <c r="H163" s="98" t="e">
        <f>IF(LEN(#REF!)=5,LEFT(#REF!,2),IF(LEN(#REF!)=6,LEFT(#REF!,3),"erreur"))</f>
        <v>#REF!</v>
      </c>
      <c r="I163" s="135" t="s">
        <v>84</v>
      </c>
      <c r="J163" s="57">
        <v>43111</v>
      </c>
      <c r="K163" s="79" t="s">
        <v>474</v>
      </c>
      <c r="L163" s="57">
        <v>43296</v>
      </c>
    </row>
    <row r="164" spans="1:12" ht="25.5" hidden="1" customHeight="1" x14ac:dyDescent="0.15">
      <c r="A164" s="78">
        <v>41031</v>
      </c>
      <c r="B164" s="53" t="s">
        <v>24</v>
      </c>
      <c r="C164" s="53" t="s">
        <v>475</v>
      </c>
      <c r="D164" s="53"/>
      <c r="E164" s="56" t="s">
        <v>420</v>
      </c>
      <c r="F164" s="56"/>
      <c r="G164" s="53" t="s">
        <v>271</v>
      </c>
      <c r="H164" s="101" t="e">
        <f>IF(LEN(#REF!)=5,LEFT(#REF!,2),IF(LEN(#REF!)=6,LEFT(#REF!,3),"erreur"))</f>
        <v>#REF!</v>
      </c>
      <c r="I164" s="55" t="e">
        <f ca="1">decodLigneNumIdAM(#REF!)</f>
        <v>#NAME?</v>
      </c>
      <c r="J164" s="57">
        <v>42873</v>
      </c>
      <c r="K164" s="53" t="s">
        <v>277</v>
      </c>
      <c r="L164" s="53"/>
    </row>
    <row r="165" spans="1:12" ht="25.5" hidden="1" customHeight="1" x14ac:dyDescent="0.15">
      <c r="A165" s="78">
        <v>41031</v>
      </c>
      <c r="B165" s="53" t="s">
        <v>24</v>
      </c>
      <c r="C165" s="53" t="s">
        <v>125</v>
      </c>
      <c r="D165" s="53"/>
      <c r="E165" s="56" t="s">
        <v>420</v>
      </c>
      <c r="F165" s="56"/>
      <c r="G165" s="53" t="s">
        <v>271</v>
      </c>
      <c r="H165" s="98" t="e">
        <f>IF(LEN(#REF!)=5,LEFT(#REF!,2),IF(LEN(#REF!)=6,LEFT(#REF!,3),"erreur"))</f>
        <v>#REF!</v>
      </c>
      <c r="I165" s="55" t="e">
        <f ca="1">decodLigneNumIdAM(#REF!)</f>
        <v>#NAME?</v>
      </c>
      <c r="J165" s="57">
        <v>43111</v>
      </c>
      <c r="K165" s="53" t="s">
        <v>474</v>
      </c>
      <c r="L165" s="57">
        <v>43205</v>
      </c>
    </row>
    <row r="166" spans="1:12" ht="25.5" hidden="1" customHeight="1" x14ac:dyDescent="0.15">
      <c r="A166" s="78">
        <v>41031</v>
      </c>
      <c r="B166" s="53" t="s">
        <v>24</v>
      </c>
      <c r="C166" s="53" t="s">
        <v>476</v>
      </c>
      <c r="D166" s="53"/>
      <c r="E166" s="53" t="s">
        <v>420</v>
      </c>
      <c r="F166" s="53"/>
      <c r="G166" s="53" t="s">
        <v>271</v>
      </c>
      <c r="H166" s="98" t="e">
        <f>IF(LEN(#REF!)=5,LEFT(#REF!,2),IF(LEN(#REF!)=6,LEFT(#REF!,3),"erreur"))</f>
        <v>#REF!</v>
      </c>
      <c r="I166" s="55" t="e">
        <f ca="1">decodLigneNumIdAM(#REF!)</f>
        <v>#NAME?</v>
      </c>
      <c r="J166" s="57">
        <v>43111</v>
      </c>
      <c r="K166" s="53" t="s">
        <v>474</v>
      </c>
      <c r="L166" s="57">
        <v>43205</v>
      </c>
    </row>
    <row r="167" spans="1:12" ht="25.5" hidden="1" customHeight="1" x14ac:dyDescent="0.15">
      <c r="A167" s="78">
        <v>41031</v>
      </c>
      <c r="B167" s="53" t="s">
        <v>24</v>
      </c>
      <c r="C167" s="53" t="s">
        <v>477</v>
      </c>
      <c r="D167" s="53"/>
      <c r="E167" s="53" t="s">
        <v>73</v>
      </c>
      <c r="F167" s="53"/>
      <c r="G167" s="53" t="s">
        <v>271</v>
      </c>
      <c r="H167" s="98" t="e">
        <f>IF(LEN(#REF!)=5,LEFT(#REF!,2),IF(LEN(#REF!)=6,LEFT(#REF!,3),"erreur"))</f>
        <v>#REF!</v>
      </c>
      <c r="I167" s="55" t="e">
        <f ca="1">decodLigneNumIdAM(#REF!)</f>
        <v>#NAME?</v>
      </c>
      <c r="J167" s="57">
        <v>43111</v>
      </c>
      <c r="K167" s="53" t="s">
        <v>474</v>
      </c>
      <c r="L167" s="57">
        <v>43205</v>
      </c>
    </row>
    <row r="168" spans="1:12" ht="25.5" hidden="1" customHeight="1" x14ac:dyDescent="0.15">
      <c r="A168" s="78">
        <v>41031</v>
      </c>
      <c r="B168" s="53" t="s">
        <v>24</v>
      </c>
      <c r="C168" s="53" t="s">
        <v>478</v>
      </c>
      <c r="D168" s="53"/>
      <c r="E168" s="53" t="s">
        <v>406</v>
      </c>
      <c r="F168" s="53"/>
      <c r="G168" s="53" t="s">
        <v>271</v>
      </c>
      <c r="H168" s="98" t="e">
        <f>IF(LEN(#REF!)=5,LEFT(#REF!,2),IF(LEN(#REF!)=6,LEFT(#REF!,3),"erreur"))</f>
        <v>#REF!</v>
      </c>
      <c r="I168" s="55" t="e">
        <f ca="1">decodLigneNumIdAM(#REF!)</f>
        <v>#NAME?</v>
      </c>
      <c r="J168" s="57">
        <v>43111</v>
      </c>
      <c r="K168" s="53" t="s">
        <v>474</v>
      </c>
      <c r="L168" s="57">
        <v>43205</v>
      </c>
    </row>
    <row r="169" spans="1:12" ht="25.5" hidden="1" customHeight="1" x14ac:dyDescent="0.15">
      <c r="A169" s="78">
        <v>41031</v>
      </c>
      <c r="B169" s="53" t="s">
        <v>41</v>
      </c>
      <c r="C169" s="53" t="s">
        <v>175</v>
      </c>
      <c r="D169" s="53"/>
      <c r="E169" s="53" t="s">
        <v>158</v>
      </c>
      <c r="F169" s="53"/>
      <c r="G169" s="53"/>
      <c r="H169" s="98" t="e">
        <f>IF(LEN(#REF!)=5,LEFT(#REF!,2),IF(LEN(#REF!)=6,LEFT(#REF!,3),"erreur"))</f>
        <v>#REF!</v>
      </c>
      <c r="I169" s="55" t="e">
        <f ca="1">decodLigneNumIdAM(#REF!)</f>
        <v>#NAME?</v>
      </c>
      <c r="J169" s="57">
        <v>43111</v>
      </c>
      <c r="K169" s="53" t="s">
        <v>474</v>
      </c>
      <c r="L169" s="57">
        <v>43205</v>
      </c>
    </row>
    <row r="170" spans="1:12" ht="25.5" hidden="1" customHeight="1" x14ac:dyDescent="0.15">
      <c r="A170" s="78">
        <v>41031</v>
      </c>
      <c r="B170" s="53" t="s">
        <v>41</v>
      </c>
      <c r="C170" s="53" t="s">
        <v>165</v>
      </c>
      <c r="D170" s="53"/>
      <c r="E170" s="53" t="s">
        <v>158</v>
      </c>
      <c r="F170" s="53"/>
      <c r="G170" s="53"/>
      <c r="H170" s="98" t="e">
        <f>IF(LEN(#REF!)=5,LEFT(#REF!,2),IF(LEN(#REF!)=6,LEFT(#REF!,3),"erreur"))</f>
        <v>#REF!</v>
      </c>
      <c r="I170" s="55" t="e">
        <f ca="1">decodLigneNumIdAM(#REF!)</f>
        <v>#NAME?</v>
      </c>
      <c r="J170" s="57">
        <v>43111</v>
      </c>
      <c r="K170" s="53" t="s">
        <v>474</v>
      </c>
      <c r="L170" s="57">
        <v>43205</v>
      </c>
    </row>
    <row r="171" spans="1:12" ht="25.5" hidden="1" customHeight="1" x14ac:dyDescent="0.15">
      <c r="A171" s="78">
        <v>41031</v>
      </c>
      <c r="B171" s="53" t="s">
        <v>41</v>
      </c>
      <c r="C171" s="53" t="s">
        <v>166</v>
      </c>
      <c r="D171" s="53"/>
      <c r="E171" s="53" t="s">
        <v>158</v>
      </c>
      <c r="F171" s="53"/>
      <c r="G171" s="53"/>
      <c r="H171" s="98"/>
      <c r="I171" s="55" t="e">
        <f ca="1">decodLigneNumIdAM(#REF!)</f>
        <v>#NAME?</v>
      </c>
      <c r="J171" s="57">
        <v>43111</v>
      </c>
      <c r="K171" s="53" t="s">
        <v>474</v>
      </c>
      <c r="L171" s="57">
        <v>43205</v>
      </c>
    </row>
    <row r="172" spans="1:12" ht="25.5" hidden="1" customHeight="1" x14ac:dyDescent="0.15">
      <c r="A172" s="78">
        <v>41031</v>
      </c>
      <c r="B172" s="53" t="s">
        <v>41</v>
      </c>
      <c r="C172" s="53" t="s">
        <v>174</v>
      </c>
      <c r="D172" s="53"/>
      <c r="E172" s="53" t="s">
        <v>480</v>
      </c>
      <c r="F172" s="53"/>
      <c r="G172" s="53"/>
      <c r="H172" s="98" t="e">
        <f>IF(LEN(#REF!)=5,LEFT(#REF!,2),IF(LEN(#REF!)=6,LEFT(#REF!,3),"erreur"))</f>
        <v>#REF!</v>
      </c>
      <c r="I172" s="55" t="e">
        <f ca="1">decodLigneNumIdAM(#REF!)</f>
        <v>#NAME?</v>
      </c>
      <c r="J172" s="57">
        <v>43111</v>
      </c>
      <c r="K172" s="53" t="s">
        <v>474</v>
      </c>
      <c r="L172" s="57">
        <v>43205</v>
      </c>
    </row>
    <row r="173" spans="1:12" ht="25.5" hidden="1" customHeight="1" x14ac:dyDescent="0.15">
      <c r="A173" s="78">
        <v>42492</v>
      </c>
      <c r="B173" s="53" t="s">
        <v>41</v>
      </c>
      <c r="C173" s="53" t="s">
        <v>173</v>
      </c>
      <c r="D173" s="53"/>
      <c r="E173" s="53" t="s">
        <v>187</v>
      </c>
      <c r="F173" s="53"/>
      <c r="G173" s="53"/>
      <c r="H173" s="101" t="e">
        <f>IF(LEN(#REF!)=5,LEFT(#REF!,2),IF(LEN(#REF!)=6,LEFT(#REF!,3),"erreur"))</f>
        <v>#REF!</v>
      </c>
      <c r="I173" s="55" t="e">
        <f ca="1">decodLigneNumIdAM(#REF!)</f>
        <v>#NAME?</v>
      </c>
      <c r="J173" s="57">
        <v>43111</v>
      </c>
      <c r="K173" s="53" t="s">
        <v>474</v>
      </c>
      <c r="L173" s="57">
        <v>43205</v>
      </c>
    </row>
    <row r="174" spans="1:12" ht="25.5" hidden="1" customHeight="1" x14ac:dyDescent="0.15">
      <c r="A174" s="78">
        <v>41031</v>
      </c>
      <c r="B174" s="53" t="s">
        <v>41</v>
      </c>
      <c r="C174" s="53" t="s">
        <v>164</v>
      </c>
      <c r="D174" s="53"/>
      <c r="E174" s="53" t="s">
        <v>158</v>
      </c>
      <c r="F174" s="53"/>
      <c r="G174" s="53"/>
      <c r="H174" s="98" t="e">
        <f>IF(LEN(#REF!)=5,LEFT(#REF!,2),IF(LEN(#REF!)=6,LEFT(#REF!,3),"erreur"))</f>
        <v>#REF!</v>
      </c>
      <c r="I174" s="55" t="e">
        <f ca="1">decodLigneNumIdAM(#REF!)</f>
        <v>#NAME?</v>
      </c>
      <c r="J174" s="57">
        <v>43111</v>
      </c>
      <c r="K174" s="53" t="s">
        <v>474</v>
      </c>
      <c r="L174" s="57">
        <v>43205</v>
      </c>
    </row>
    <row r="175" spans="1:12" ht="25.5" hidden="1" customHeight="1" x14ac:dyDescent="0.15">
      <c r="A175" s="78">
        <v>41031</v>
      </c>
      <c r="B175" s="53" t="s">
        <v>41</v>
      </c>
      <c r="C175" s="53" t="s">
        <v>172</v>
      </c>
      <c r="D175" s="53"/>
      <c r="E175" s="53" t="s">
        <v>479</v>
      </c>
      <c r="F175" s="53"/>
      <c r="G175" s="53"/>
      <c r="H175" s="98" t="e">
        <f>IF(LEN(#REF!)=5,LEFT(#REF!,2),IF(LEN(#REF!)=6,LEFT(#REF!,3),"erreur"))</f>
        <v>#REF!</v>
      </c>
      <c r="I175" s="55" t="e">
        <f ca="1">decodLigneNumIdAM(#REF!)</f>
        <v>#NAME?</v>
      </c>
      <c r="J175" s="57">
        <v>43111</v>
      </c>
      <c r="K175" s="53" t="s">
        <v>474</v>
      </c>
      <c r="L175" s="57">
        <v>43205</v>
      </c>
    </row>
    <row r="176" spans="1:12" ht="25.5" hidden="1" customHeight="1" x14ac:dyDescent="0.15">
      <c r="A176" s="78">
        <v>41671</v>
      </c>
      <c r="B176" s="53" t="s">
        <v>24</v>
      </c>
      <c r="C176" s="53" t="s">
        <v>481</v>
      </c>
      <c r="D176" s="53"/>
      <c r="E176" s="53" t="s">
        <v>73</v>
      </c>
      <c r="F176" s="53"/>
      <c r="G176" s="53" t="s">
        <v>271</v>
      </c>
      <c r="H176" s="98" t="e">
        <f>IF(LEN(#REF!)=5,LEFT(#REF!,2),IF(LEN(#REF!)=6,LEFT(#REF!,3),"erreur"))</f>
        <v>#REF!</v>
      </c>
      <c r="I176" s="55" t="s">
        <v>91</v>
      </c>
      <c r="J176" s="57">
        <v>42510</v>
      </c>
      <c r="K176" s="53" t="s">
        <v>499</v>
      </c>
      <c r="L176" s="57">
        <v>42536</v>
      </c>
    </row>
    <row r="177" spans="1:12" ht="25.5" hidden="1" customHeight="1" x14ac:dyDescent="0.15">
      <c r="A177" s="78">
        <v>41021</v>
      </c>
      <c r="B177" s="53" t="s">
        <v>41</v>
      </c>
      <c r="C177" s="53" t="s">
        <v>482</v>
      </c>
      <c r="D177" s="53"/>
      <c r="E177" s="53" t="s">
        <v>420</v>
      </c>
      <c r="F177" s="53"/>
      <c r="G177" s="53"/>
      <c r="H177" s="98" t="e">
        <f>IF(LEN(#REF!)=5,LEFT(#REF!,2),IF(LEN(#REF!)=6,LEFT(#REF!,3),"erreur"))</f>
        <v>#REF!</v>
      </c>
      <c r="I177" s="55" t="s">
        <v>91</v>
      </c>
      <c r="J177" s="57">
        <v>42512</v>
      </c>
      <c r="K177" s="53" t="s">
        <v>499</v>
      </c>
      <c r="L177" s="57">
        <v>42536</v>
      </c>
    </row>
    <row r="178" spans="1:12" ht="25.5" hidden="1" customHeight="1" x14ac:dyDescent="0.15">
      <c r="A178" s="78">
        <v>41021</v>
      </c>
      <c r="B178" s="53" t="s">
        <v>41</v>
      </c>
      <c r="C178" s="53" t="s">
        <v>483</v>
      </c>
      <c r="D178" s="53"/>
      <c r="E178" s="53" t="s">
        <v>420</v>
      </c>
      <c r="F178" s="53"/>
      <c r="G178" s="53"/>
      <c r="H178" s="98"/>
      <c r="I178" s="55" t="s">
        <v>91</v>
      </c>
      <c r="J178" s="57">
        <v>42512</v>
      </c>
      <c r="K178" s="53" t="s">
        <v>499</v>
      </c>
      <c r="L178" s="57">
        <v>42536</v>
      </c>
    </row>
    <row r="179" spans="1:12" ht="25.5" hidden="1" customHeight="1" x14ac:dyDescent="0.15">
      <c r="A179" s="78">
        <v>41021</v>
      </c>
      <c r="B179" s="53" t="s">
        <v>41</v>
      </c>
      <c r="C179" s="53" t="s">
        <v>484</v>
      </c>
      <c r="D179" s="53"/>
      <c r="E179" s="53" t="s">
        <v>158</v>
      </c>
      <c r="F179" s="53"/>
      <c r="G179" s="53"/>
      <c r="H179" s="98"/>
      <c r="I179" s="55" t="s">
        <v>91</v>
      </c>
      <c r="J179" s="57">
        <v>42512</v>
      </c>
      <c r="K179" s="53" t="s">
        <v>499</v>
      </c>
      <c r="L179" s="57">
        <v>42536</v>
      </c>
    </row>
    <row r="180" spans="1:12" ht="25.5" hidden="1" customHeight="1" x14ac:dyDescent="0.15">
      <c r="A180" s="78">
        <v>41021</v>
      </c>
      <c r="B180" s="53" t="s">
        <v>41</v>
      </c>
      <c r="C180" s="53" t="s">
        <v>485</v>
      </c>
      <c r="D180" s="53"/>
      <c r="E180" s="53" t="s">
        <v>420</v>
      </c>
      <c r="F180" s="53"/>
      <c r="G180" s="53"/>
      <c r="H180" s="98"/>
      <c r="I180" s="55" t="s">
        <v>91</v>
      </c>
      <c r="J180" s="57">
        <v>42512</v>
      </c>
      <c r="K180" s="53" t="s">
        <v>499</v>
      </c>
      <c r="L180" s="57">
        <v>42536</v>
      </c>
    </row>
    <row r="181" spans="1:12" ht="25.5" hidden="1" customHeight="1" x14ac:dyDescent="0.15">
      <c r="A181" s="78">
        <v>41021</v>
      </c>
      <c r="B181" s="53" t="s">
        <v>41</v>
      </c>
      <c r="C181" s="53" t="s">
        <v>486</v>
      </c>
      <c r="D181" s="53"/>
      <c r="E181" s="53" t="s">
        <v>480</v>
      </c>
      <c r="F181" s="53"/>
      <c r="G181" s="53"/>
      <c r="H181" s="98"/>
      <c r="I181" s="55" t="s">
        <v>91</v>
      </c>
      <c r="J181" s="57">
        <v>42512</v>
      </c>
      <c r="K181" s="53" t="s">
        <v>499</v>
      </c>
      <c r="L181" s="57">
        <v>42536</v>
      </c>
    </row>
    <row r="182" spans="1:12" ht="25.5" hidden="1" customHeight="1" x14ac:dyDescent="0.15">
      <c r="A182" s="78">
        <v>41021</v>
      </c>
      <c r="B182" s="53" t="s">
        <v>41</v>
      </c>
      <c r="C182" s="53" t="s">
        <v>487</v>
      </c>
      <c r="D182" s="53"/>
      <c r="E182" s="53" t="s">
        <v>480</v>
      </c>
      <c r="F182" s="53"/>
      <c r="G182" s="53"/>
      <c r="H182" s="98"/>
      <c r="I182" s="55" t="s">
        <v>91</v>
      </c>
      <c r="J182" s="57">
        <v>42512</v>
      </c>
      <c r="K182" s="53" t="s">
        <v>499</v>
      </c>
      <c r="L182" s="57">
        <v>42536</v>
      </c>
    </row>
    <row r="183" spans="1:12" ht="25.5" customHeight="1" x14ac:dyDescent="0.15">
      <c r="A183" s="141">
        <v>43976</v>
      </c>
      <c r="B183" s="150" t="s">
        <v>743</v>
      </c>
      <c r="C183" s="147" t="s">
        <v>694</v>
      </c>
      <c r="D183" s="147"/>
      <c r="E183" s="147" t="s">
        <v>43</v>
      </c>
      <c r="F183" s="139"/>
      <c r="G183" s="152"/>
      <c r="H183" s="153"/>
      <c r="I183" s="154" t="s">
        <v>641</v>
      </c>
      <c r="J183" s="141">
        <v>44941</v>
      </c>
      <c r="K183" s="150" t="s">
        <v>693</v>
      </c>
      <c r="L183" s="141"/>
    </row>
    <row r="184" spans="1:12" ht="25.5" customHeight="1" x14ac:dyDescent="0.15">
      <c r="A184" s="78">
        <v>43976</v>
      </c>
      <c r="B184" s="136" t="s">
        <v>700</v>
      </c>
      <c r="C184" s="86" t="s">
        <v>695</v>
      </c>
      <c r="D184" s="86"/>
      <c r="E184" s="56" t="s">
        <v>255</v>
      </c>
      <c r="F184" s="56"/>
      <c r="G184" s="53"/>
      <c r="H184" s="96"/>
      <c r="I184" s="55" t="s">
        <v>84</v>
      </c>
      <c r="J184" s="78">
        <v>44331</v>
      </c>
      <c r="K184" s="136" t="s">
        <v>693</v>
      </c>
      <c r="L184" s="78">
        <v>44910</v>
      </c>
    </row>
    <row r="185" spans="1:12" ht="25.5" customHeight="1" x14ac:dyDescent="0.15">
      <c r="A185" s="78"/>
      <c r="B185" s="136" t="s">
        <v>700</v>
      </c>
      <c r="C185" s="86" t="s">
        <v>701</v>
      </c>
      <c r="D185" s="86"/>
      <c r="E185" s="86" t="s">
        <v>520</v>
      </c>
      <c r="F185" s="86"/>
      <c r="G185" s="53"/>
      <c r="H185" s="96"/>
      <c r="I185" s="55" t="s">
        <v>84</v>
      </c>
      <c r="J185" s="78">
        <v>44331</v>
      </c>
      <c r="K185" s="136" t="s">
        <v>693</v>
      </c>
      <c r="L185" s="78">
        <v>44910</v>
      </c>
    </row>
    <row r="186" spans="1:12" ht="25.5" customHeight="1" x14ac:dyDescent="0.15">
      <c r="A186" s="78"/>
      <c r="B186" s="136" t="s">
        <v>700</v>
      </c>
      <c r="C186" s="86" t="s">
        <v>702</v>
      </c>
      <c r="D186" s="86"/>
      <c r="E186" s="86" t="s">
        <v>520</v>
      </c>
      <c r="F186" s="86"/>
      <c r="G186" s="53"/>
      <c r="H186" s="96"/>
      <c r="I186" s="55" t="s">
        <v>84</v>
      </c>
      <c r="J186" s="78">
        <v>44331</v>
      </c>
      <c r="K186" s="136" t="s">
        <v>693</v>
      </c>
      <c r="L186" s="78">
        <v>44910</v>
      </c>
    </row>
    <row r="187" spans="1:12" ht="25.5" customHeight="1" x14ac:dyDescent="0.15">
      <c r="A187" s="78"/>
      <c r="B187" s="53" t="s">
        <v>265</v>
      </c>
      <c r="C187" s="86" t="s">
        <v>703</v>
      </c>
      <c r="D187" s="86"/>
      <c r="E187" s="86" t="s">
        <v>255</v>
      </c>
      <c r="F187" s="86"/>
      <c r="G187" s="53"/>
      <c r="H187" s="96"/>
      <c r="I187" s="55" t="s">
        <v>84</v>
      </c>
      <c r="J187" s="78">
        <v>44331</v>
      </c>
      <c r="K187" s="136" t="s">
        <v>693</v>
      </c>
      <c r="L187" s="78">
        <v>44910</v>
      </c>
    </row>
    <row r="188" spans="1:12" ht="25.5" customHeight="1" x14ac:dyDescent="0.15">
      <c r="A188" s="78"/>
      <c r="B188" s="53" t="s">
        <v>265</v>
      </c>
      <c r="C188" s="86" t="s">
        <v>704</v>
      </c>
      <c r="D188" s="86"/>
      <c r="E188" s="86" t="s">
        <v>255</v>
      </c>
      <c r="F188" s="86"/>
      <c r="G188" s="53"/>
      <c r="H188" s="96"/>
      <c r="I188" s="55" t="s">
        <v>84</v>
      </c>
      <c r="J188" s="78">
        <v>44331</v>
      </c>
      <c r="K188" s="136" t="s">
        <v>693</v>
      </c>
      <c r="L188" s="78">
        <v>44910</v>
      </c>
    </row>
    <row r="189" spans="1:12" ht="25.5" customHeight="1" x14ac:dyDescent="0.15">
      <c r="A189" s="78"/>
      <c r="B189" s="53" t="s">
        <v>265</v>
      </c>
      <c r="C189" s="86" t="s">
        <v>705</v>
      </c>
      <c r="D189" s="86"/>
      <c r="E189" s="86" t="s">
        <v>255</v>
      </c>
      <c r="F189" s="86"/>
      <c r="G189" s="53"/>
      <c r="H189" s="96"/>
      <c r="I189" s="55" t="s">
        <v>84</v>
      </c>
      <c r="J189" s="78">
        <v>44331</v>
      </c>
      <c r="K189" s="136" t="s">
        <v>693</v>
      </c>
      <c r="L189" s="78">
        <v>44910</v>
      </c>
    </row>
    <row r="190" spans="1:12" ht="25.5" customHeight="1" x14ac:dyDescent="0.15">
      <c r="A190" s="78">
        <v>43977</v>
      </c>
      <c r="B190" s="53" t="s">
        <v>630</v>
      </c>
      <c r="C190" s="53" t="s">
        <v>631</v>
      </c>
      <c r="D190" s="53"/>
      <c r="E190" s="53" t="s">
        <v>43</v>
      </c>
      <c r="F190" s="53"/>
      <c r="G190" s="53"/>
      <c r="H190" s="96"/>
      <c r="I190" s="55" t="s">
        <v>84</v>
      </c>
      <c r="J190" s="78">
        <v>44324</v>
      </c>
      <c r="K190" s="136" t="s">
        <v>693</v>
      </c>
      <c r="L190" s="78">
        <v>44910</v>
      </c>
    </row>
    <row r="191" spans="1:12" ht="25.5" customHeight="1" x14ac:dyDescent="0.15">
      <c r="A191" s="78">
        <v>43977</v>
      </c>
      <c r="B191" s="53" t="s">
        <v>630</v>
      </c>
      <c r="C191" s="53" t="s">
        <v>632</v>
      </c>
      <c r="D191" s="53"/>
      <c r="E191" s="53" t="s">
        <v>43</v>
      </c>
      <c r="F191" s="53"/>
      <c r="G191" s="53"/>
      <c r="H191" s="96"/>
      <c r="I191" s="55" t="s">
        <v>84</v>
      </c>
      <c r="J191" s="57">
        <v>43977</v>
      </c>
      <c r="K191" s="53" t="s">
        <v>16</v>
      </c>
      <c r="L191" s="78">
        <v>44910</v>
      </c>
    </row>
    <row r="192" spans="1:12" ht="25.5" customHeight="1" x14ac:dyDescent="0.15">
      <c r="A192" s="78">
        <v>43977</v>
      </c>
      <c r="B192" s="53" t="s">
        <v>630</v>
      </c>
      <c r="C192" s="53" t="s">
        <v>633</v>
      </c>
      <c r="D192" s="53"/>
      <c r="E192" s="53" t="s">
        <v>43</v>
      </c>
      <c r="F192" s="53"/>
      <c r="G192" s="53"/>
      <c r="H192" s="96"/>
      <c r="I192" s="55" t="s">
        <v>84</v>
      </c>
      <c r="J192" s="57">
        <v>44330</v>
      </c>
      <c r="K192" s="136" t="s">
        <v>693</v>
      </c>
      <c r="L192" s="78">
        <v>44910</v>
      </c>
    </row>
    <row r="193" spans="1:12" ht="25.5" customHeight="1" x14ac:dyDescent="0.15">
      <c r="A193" s="78">
        <v>43977</v>
      </c>
      <c r="B193" s="53" t="s">
        <v>630</v>
      </c>
      <c r="C193" s="53" t="s">
        <v>634</v>
      </c>
      <c r="D193" s="53"/>
      <c r="E193" s="53" t="s">
        <v>43</v>
      </c>
      <c r="F193" s="53"/>
      <c r="G193" s="53"/>
      <c r="H193" s="96"/>
      <c r="I193" s="55" t="s">
        <v>84</v>
      </c>
      <c r="J193" s="57">
        <v>44330</v>
      </c>
      <c r="K193" s="136" t="s">
        <v>693</v>
      </c>
      <c r="L193" s="78">
        <v>44910</v>
      </c>
    </row>
    <row r="194" spans="1:12" ht="25.5" customHeight="1" x14ac:dyDescent="0.15">
      <c r="A194" s="78">
        <v>43977</v>
      </c>
      <c r="B194" s="53" t="s">
        <v>630</v>
      </c>
      <c r="C194" s="53" t="s">
        <v>635</v>
      </c>
      <c r="D194" s="53"/>
      <c r="E194" s="53" t="s">
        <v>43</v>
      </c>
      <c r="F194" s="53"/>
      <c r="G194" s="53"/>
      <c r="H194" s="96"/>
      <c r="I194" s="55" t="s">
        <v>84</v>
      </c>
      <c r="J194" s="57">
        <v>43977</v>
      </c>
      <c r="K194" s="53" t="s">
        <v>16</v>
      </c>
      <c r="L194" s="78">
        <v>44910</v>
      </c>
    </row>
    <row r="195" spans="1:12" ht="25.5" customHeight="1" x14ac:dyDescent="0.15">
      <c r="A195" s="78">
        <v>43977</v>
      </c>
      <c r="B195" s="53" t="s">
        <v>630</v>
      </c>
      <c r="C195" s="53" t="s">
        <v>636</v>
      </c>
      <c r="D195" s="53"/>
      <c r="E195" s="53" t="s">
        <v>43</v>
      </c>
      <c r="F195" s="53"/>
      <c r="G195" s="53"/>
      <c r="H195" s="96"/>
      <c r="I195" s="55" t="s">
        <v>84</v>
      </c>
      <c r="J195" s="57">
        <v>43977</v>
      </c>
      <c r="K195" s="53" t="s">
        <v>16</v>
      </c>
      <c r="L195" s="78">
        <v>44910</v>
      </c>
    </row>
    <row r="196" spans="1:12" ht="25.5" hidden="1" customHeight="1" x14ac:dyDescent="0.15">
      <c r="A196" s="141"/>
      <c r="B196" s="150" t="s">
        <v>41</v>
      </c>
      <c r="C196" s="150"/>
      <c r="D196" s="150"/>
      <c r="E196" s="150" t="s">
        <v>420</v>
      </c>
      <c r="F196" s="150"/>
      <c r="G196" s="152"/>
      <c r="H196" s="153"/>
      <c r="I196" s="154" t="s">
        <v>84</v>
      </c>
      <c r="J196" s="155">
        <v>44969</v>
      </c>
      <c r="K196" s="150" t="s">
        <v>693</v>
      </c>
      <c r="L196" s="147"/>
    </row>
    <row r="197" spans="1:12" ht="25.5" hidden="1" customHeight="1" x14ac:dyDescent="0.15">
      <c r="A197" s="78"/>
      <c r="B197" s="136" t="s">
        <v>41</v>
      </c>
      <c r="C197" s="136" t="s">
        <v>711</v>
      </c>
      <c r="D197" s="136"/>
      <c r="E197" s="136" t="s">
        <v>420</v>
      </c>
      <c r="F197" s="136"/>
      <c r="G197" s="53"/>
      <c r="H197" s="96"/>
      <c r="I197" s="55" t="s">
        <v>84</v>
      </c>
      <c r="J197" s="57">
        <v>44328</v>
      </c>
      <c r="K197" s="136" t="s">
        <v>693</v>
      </c>
      <c r="L197" s="86"/>
    </row>
    <row r="198" spans="1:12" ht="25.5" hidden="1" customHeight="1" x14ac:dyDescent="0.15">
      <c r="A198" s="78"/>
      <c r="B198" s="136" t="s">
        <v>41</v>
      </c>
      <c r="C198" s="136" t="s">
        <v>712</v>
      </c>
      <c r="D198" s="136"/>
      <c r="E198" s="136" t="s">
        <v>420</v>
      </c>
      <c r="F198" s="136"/>
      <c r="G198" s="53"/>
      <c r="H198" s="96"/>
      <c r="I198" s="55" t="s">
        <v>84</v>
      </c>
      <c r="J198" s="57">
        <v>44328</v>
      </c>
      <c r="K198" s="136" t="s">
        <v>693</v>
      </c>
      <c r="L198" s="86"/>
    </row>
    <row r="199" spans="1:12" ht="25.5" hidden="1" customHeight="1" x14ac:dyDescent="0.15">
      <c r="A199" s="78"/>
      <c r="B199" s="136" t="s">
        <v>41</v>
      </c>
      <c r="C199" s="136" t="s">
        <v>714</v>
      </c>
      <c r="D199" s="136"/>
      <c r="E199" s="136" t="s">
        <v>713</v>
      </c>
      <c r="F199" s="136"/>
      <c r="G199" s="53"/>
      <c r="H199" s="96"/>
      <c r="I199" s="55" t="s">
        <v>84</v>
      </c>
      <c r="J199" s="57">
        <v>44328</v>
      </c>
      <c r="K199" s="136" t="s">
        <v>693</v>
      </c>
      <c r="L199" s="86"/>
    </row>
    <row r="200" spans="1:12" ht="25.5" hidden="1" customHeight="1" x14ac:dyDescent="0.15">
      <c r="A200" s="78"/>
      <c r="B200" s="136" t="s">
        <v>41</v>
      </c>
      <c r="C200" s="136" t="s">
        <v>715</v>
      </c>
      <c r="D200" s="136"/>
      <c r="E200" s="136" t="s">
        <v>713</v>
      </c>
      <c r="F200" s="136"/>
      <c r="G200" s="53"/>
      <c r="H200" s="96"/>
      <c r="I200" s="55" t="s">
        <v>84</v>
      </c>
      <c r="J200" s="57">
        <v>44328</v>
      </c>
      <c r="K200" s="136" t="s">
        <v>693</v>
      </c>
      <c r="L200" s="86"/>
    </row>
    <row r="201" spans="1:12" ht="25.5" hidden="1" customHeight="1" x14ac:dyDescent="0.15">
      <c r="A201" s="78"/>
      <c r="B201" s="136" t="s">
        <v>41</v>
      </c>
      <c r="C201" s="136" t="s">
        <v>716</v>
      </c>
      <c r="D201" s="136"/>
      <c r="E201" s="136" t="s">
        <v>29</v>
      </c>
      <c r="F201" s="136"/>
      <c r="G201" s="53"/>
      <c r="H201" s="96"/>
      <c r="I201" s="55" t="s">
        <v>84</v>
      </c>
      <c r="J201" s="57">
        <v>44328</v>
      </c>
      <c r="K201" s="136" t="s">
        <v>693</v>
      </c>
      <c r="L201" s="86"/>
    </row>
    <row r="202" spans="1:12" ht="25.5" hidden="1" customHeight="1" x14ac:dyDescent="0.15">
      <c r="A202" s="141"/>
      <c r="B202" s="150" t="s">
        <v>41</v>
      </c>
      <c r="C202" s="150"/>
      <c r="D202" s="150"/>
      <c r="E202" s="150" t="s">
        <v>717</v>
      </c>
      <c r="F202" s="150"/>
      <c r="G202" s="152"/>
      <c r="H202" s="153"/>
      <c r="I202" s="154" t="s">
        <v>84</v>
      </c>
      <c r="J202" s="155">
        <v>44997</v>
      </c>
      <c r="K202" s="150" t="s">
        <v>693</v>
      </c>
      <c r="L202" s="147"/>
    </row>
    <row r="203" spans="1:12" ht="25.5" hidden="1" customHeight="1" x14ac:dyDescent="0.15">
      <c r="A203" s="141"/>
      <c r="B203" s="150" t="s">
        <v>41</v>
      </c>
      <c r="C203" s="150"/>
      <c r="D203" s="150"/>
      <c r="E203" s="150" t="s">
        <v>717</v>
      </c>
      <c r="F203" s="150"/>
      <c r="G203" s="152"/>
      <c r="H203" s="153"/>
      <c r="I203" s="154" t="s">
        <v>84</v>
      </c>
      <c r="J203" s="155">
        <v>44997</v>
      </c>
      <c r="K203" s="150" t="s">
        <v>693</v>
      </c>
      <c r="L203" s="147"/>
    </row>
    <row r="204" spans="1:12" ht="25.5" hidden="1" customHeight="1" x14ac:dyDescent="0.15">
      <c r="A204" s="141"/>
      <c r="B204" s="150" t="s">
        <v>41</v>
      </c>
      <c r="C204" s="150"/>
      <c r="D204" s="150"/>
      <c r="E204" s="150" t="s">
        <v>31</v>
      </c>
      <c r="F204" s="150"/>
      <c r="G204" s="152"/>
      <c r="H204" s="153"/>
      <c r="I204" s="149" t="s">
        <v>84</v>
      </c>
      <c r="J204" s="155">
        <v>44998</v>
      </c>
      <c r="K204" s="150" t="s">
        <v>693</v>
      </c>
      <c r="L204" s="147"/>
    </row>
    <row r="205" spans="1:12" ht="25.5" hidden="1" customHeight="1" x14ac:dyDescent="0.15">
      <c r="A205" s="141"/>
      <c r="B205" s="150" t="s">
        <v>41</v>
      </c>
      <c r="C205" s="150"/>
      <c r="D205" s="150"/>
      <c r="E205" s="150">
        <v>4.75</v>
      </c>
      <c r="F205" s="150"/>
      <c r="G205" s="152"/>
      <c r="H205" s="153"/>
      <c r="I205" s="149" t="s">
        <v>752</v>
      </c>
      <c r="J205" s="155">
        <v>44998</v>
      </c>
      <c r="K205" s="150" t="s">
        <v>693</v>
      </c>
      <c r="L205" s="147"/>
    </row>
    <row r="206" spans="1:12" ht="25.5" hidden="1" customHeight="1" x14ac:dyDescent="0.15">
      <c r="A206" s="141"/>
      <c r="B206" s="150" t="s">
        <v>41</v>
      </c>
      <c r="C206" s="150"/>
      <c r="D206" s="150"/>
      <c r="E206" s="150">
        <v>6.5</v>
      </c>
      <c r="F206" s="150"/>
      <c r="G206" s="152"/>
      <c r="H206" s="153"/>
      <c r="I206" s="149" t="s">
        <v>752</v>
      </c>
      <c r="J206" s="155">
        <v>44998</v>
      </c>
      <c r="K206" s="150" t="s">
        <v>693</v>
      </c>
      <c r="L206" s="147"/>
    </row>
    <row r="207" spans="1:12" ht="25.5" hidden="1" customHeight="1" x14ac:dyDescent="0.15">
      <c r="A207" s="141"/>
      <c r="B207" s="150" t="s">
        <v>41</v>
      </c>
      <c r="C207" s="150"/>
      <c r="D207" s="150"/>
      <c r="E207" s="150">
        <v>4.75</v>
      </c>
      <c r="F207" s="150"/>
      <c r="G207" s="152"/>
      <c r="H207" s="153"/>
      <c r="I207" s="149" t="s">
        <v>752</v>
      </c>
      <c r="J207" s="155">
        <v>44998</v>
      </c>
      <c r="K207" s="150" t="s">
        <v>693</v>
      </c>
      <c r="L207" s="147"/>
    </row>
    <row r="208" spans="1:12" ht="25.5" hidden="1" customHeight="1" x14ac:dyDescent="0.15">
      <c r="A208" s="141"/>
      <c r="B208" s="150" t="s">
        <v>41</v>
      </c>
      <c r="C208" s="150"/>
      <c r="D208" s="150"/>
      <c r="E208" s="150">
        <v>4.75</v>
      </c>
      <c r="F208" s="150"/>
      <c r="G208" s="152"/>
      <c r="H208" s="153"/>
      <c r="I208" s="149" t="s">
        <v>752</v>
      </c>
      <c r="J208" s="155">
        <v>44998</v>
      </c>
      <c r="K208" s="150" t="s">
        <v>693</v>
      </c>
      <c r="L208" s="147"/>
    </row>
    <row r="209" spans="1:12" ht="25.5" hidden="1" customHeight="1" x14ac:dyDescent="0.15">
      <c r="A209" s="141"/>
      <c r="B209" s="150" t="s">
        <v>651</v>
      </c>
      <c r="C209" s="150"/>
      <c r="D209" s="150"/>
      <c r="E209" s="150" t="s">
        <v>73</v>
      </c>
      <c r="F209" s="150">
        <v>0.5</v>
      </c>
      <c r="G209" s="152"/>
      <c r="H209" s="153"/>
      <c r="I209" s="149" t="s">
        <v>752</v>
      </c>
      <c r="J209" s="155">
        <v>44998</v>
      </c>
      <c r="K209" s="150" t="s">
        <v>693</v>
      </c>
      <c r="L209" s="147"/>
    </row>
    <row r="210" spans="1:12" ht="25.5" hidden="1" customHeight="1" x14ac:dyDescent="0.15">
      <c r="A210" s="141"/>
      <c r="B210" s="150" t="s">
        <v>651</v>
      </c>
      <c r="C210" s="150"/>
      <c r="D210" s="150"/>
      <c r="E210" s="150" t="s">
        <v>73</v>
      </c>
      <c r="F210" s="150">
        <v>0.5</v>
      </c>
      <c r="G210" s="152"/>
      <c r="H210" s="153"/>
      <c r="I210" s="149" t="s">
        <v>752</v>
      </c>
      <c r="J210" s="155">
        <v>44998</v>
      </c>
      <c r="K210" s="150" t="s">
        <v>693</v>
      </c>
      <c r="L210" s="147"/>
    </row>
    <row r="211" spans="1:12" ht="25.5" hidden="1" customHeight="1" x14ac:dyDescent="0.15">
      <c r="A211" s="141"/>
      <c r="B211" s="150" t="s">
        <v>651</v>
      </c>
      <c r="C211" s="150"/>
      <c r="D211" s="150"/>
      <c r="E211" s="150" t="s">
        <v>73</v>
      </c>
      <c r="F211" s="150">
        <v>1</v>
      </c>
      <c r="G211" s="152"/>
      <c r="H211" s="153"/>
      <c r="I211" s="149" t="s">
        <v>752</v>
      </c>
      <c r="J211" s="155">
        <v>44998</v>
      </c>
      <c r="K211" s="150" t="s">
        <v>693</v>
      </c>
      <c r="L211" s="147"/>
    </row>
    <row r="212" spans="1:12" ht="25.5" hidden="1" customHeight="1" x14ac:dyDescent="0.15">
      <c r="A212" s="141"/>
      <c r="B212" s="150" t="s">
        <v>651</v>
      </c>
      <c r="C212" s="150"/>
      <c r="D212" s="150"/>
      <c r="E212" s="150" t="s">
        <v>73</v>
      </c>
      <c r="F212" s="150">
        <v>2</v>
      </c>
      <c r="G212" s="152"/>
      <c r="H212" s="153"/>
      <c r="I212" s="149" t="s">
        <v>752</v>
      </c>
      <c r="J212" s="155">
        <v>44998</v>
      </c>
      <c r="K212" s="150" t="s">
        <v>693</v>
      </c>
      <c r="L212" s="147"/>
    </row>
    <row r="213" spans="1:12" ht="25.5" hidden="1" customHeight="1" x14ac:dyDescent="0.15">
      <c r="A213" s="141"/>
      <c r="B213" s="150" t="s">
        <v>41</v>
      </c>
      <c r="C213" s="150"/>
      <c r="D213" s="150"/>
      <c r="E213" s="150">
        <v>2</v>
      </c>
      <c r="F213" s="150"/>
      <c r="G213" s="152"/>
      <c r="H213" s="153"/>
      <c r="I213" s="149" t="s">
        <v>753</v>
      </c>
      <c r="J213" s="155">
        <v>44998</v>
      </c>
      <c r="K213" s="150" t="s">
        <v>693</v>
      </c>
      <c r="L213" s="147"/>
    </row>
    <row r="214" spans="1:12" ht="25.5" hidden="1" customHeight="1" x14ac:dyDescent="0.15">
      <c r="A214" s="141"/>
      <c r="B214" s="150" t="s">
        <v>41</v>
      </c>
      <c r="C214" s="150"/>
      <c r="D214" s="150"/>
      <c r="E214" s="150">
        <v>2</v>
      </c>
      <c r="F214" s="150"/>
      <c r="G214" s="152"/>
      <c r="H214" s="153"/>
      <c r="I214" s="149" t="s">
        <v>753</v>
      </c>
      <c r="J214" s="155">
        <v>44998</v>
      </c>
      <c r="K214" s="150" t="s">
        <v>693</v>
      </c>
      <c r="L214" s="147"/>
    </row>
    <row r="215" spans="1:12" ht="25.5" hidden="1" customHeight="1" x14ac:dyDescent="0.15">
      <c r="A215" s="141"/>
      <c r="B215" s="150" t="s">
        <v>41</v>
      </c>
      <c r="C215" s="150"/>
      <c r="D215" s="150"/>
      <c r="E215" s="150">
        <v>2</v>
      </c>
      <c r="F215" s="150"/>
      <c r="G215" s="152"/>
      <c r="H215" s="153"/>
      <c r="I215" s="149" t="s">
        <v>753</v>
      </c>
      <c r="J215" s="155">
        <v>44998</v>
      </c>
      <c r="K215" s="150" t="s">
        <v>693</v>
      </c>
      <c r="L215" s="147"/>
    </row>
    <row r="216" spans="1:12" ht="25.5" hidden="1" customHeight="1" x14ac:dyDescent="0.15">
      <c r="A216" s="141"/>
      <c r="B216" s="150" t="s">
        <v>41</v>
      </c>
      <c r="C216" s="150"/>
      <c r="D216" s="150"/>
      <c r="E216" s="150">
        <v>2</v>
      </c>
      <c r="F216" s="150"/>
      <c r="G216" s="152"/>
      <c r="H216" s="153"/>
      <c r="I216" s="149" t="s">
        <v>753</v>
      </c>
      <c r="J216" s="155">
        <v>44998</v>
      </c>
      <c r="K216" s="150" t="s">
        <v>693</v>
      </c>
      <c r="L216" s="147"/>
    </row>
    <row r="217" spans="1:12" ht="25.5" hidden="1" customHeight="1" x14ac:dyDescent="0.15">
      <c r="A217" s="78"/>
      <c r="B217" s="136" t="s">
        <v>41</v>
      </c>
      <c r="C217" s="136" t="s">
        <v>718</v>
      </c>
      <c r="D217" s="136"/>
      <c r="E217" s="136" t="s">
        <v>717</v>
      </c>
      <c r="F217" s="136"/>
      <c r="G217" s="53"/>
      <c r="H217" s="96"/>
      <c r="I217" s="55" t="s">
        <v>84</v>
      </c>
      <c r="J217" s="57">
        <v>44328</v>
      </c>
      <c r="K217" s="136" t="s">
        <v>693</v>
      </c>
      <c r="L217" s="86"/>
    </row>
    <row r="218" spans="1:12" ht="25.5" hidden="1" customHeight="1" x14ac:dyDescent="0.15">
      <c r="A218" s="78"/>
      <c r="B218" s="136" t="s">
        <v>41</v>
      </c>
      <c r="C218" s="136" t="s">
        <v>719</v>
      </c>
      <c r="D218" s="136"/>
      <c r="E218" s="136" t="s">
        <v>717</v>
      </c>
      <c r="F218" s="136"/>
      <c r="G218" s="53"/>
      <c r="H218" s="96"/>
      <c r="I218" s="55" t="s">
        <v>84</v>
      </c>
      <c r="J218" s="57">
        <v>44328</v>
      </c>
      <c r="K218" s="136" t="s">
        <v>693</v>
      </c>
      <c r="L218" s="86"/>
    </row>
    <row r="219" spans="1:12" ht="25.5" hidden="1" customHeight="1" x14ac:dyDescent="0.15">
      <c r="A219" s="78"/>
      <c r="B219" s="136" t="s">
        <v>41</v>
      </c>
      <c r="C219" s="136" t="s">
        <v>720</v>
      </c>
      <c r="D219" s="136"/>
      <c r="E219" s="136" t="s">
        <v>717</v>
      </c>
      <c r="F219" s="136"/>
      <c r="G219" s="53"/>
      <c r="H219" s="96"/>
      <c r="I219" s="55" t="s">
        <v>84</v>
      </c>
      <c r="J219" s="57">
        <v>44328</v>
      </c>
      <c r="K219" s="136" t="s">
        <v>693</v>
      </c>
      <c r="L219" s="86"/>
    </row>
    <row r="220" spans="1:12" ht="25.5" hidden="1" customHeight="1" x14ac:dyDescent="0.15">
      <c r="A220" s="78"/>
      <c r="B220" s="136" t="s">
        <v>41</v>
      </c>
      <c r="C220" s="136" t="s">
        <v>721</v>
      </c>
      <c r="D220" s="136"/>
      <c r="E220" s="136" t="s">
        <v>717</v>
      </c>
      <c r="F220" s="136"/>
      <c r="G220" s="53"/>
      <c r="H220" s="96"/>
      <c r="I220" s="55" t="s">
        <v>84</v>
      </c>
      <c r="J220" s="57">
        <v>44328</v>
      </c>
      <c r="K220" s="136" t="s">
        <v>693</v>
      </c>
      <c r="L220" s="86"/>
    </row>
    <row r="221" spans="1:12" ht="25.5" hidden="1" customHeight="1" x14ac:dyDescent="0.15">
      <c r="A221" s="141"/>
      <c r="B221" s="150" t="s">
        <v>41</v>
      </c>
      <c r="C221" s="150"/>
      <c r="D221" s="150"/>
      <c r="E221" s="150" t="s">
        <v>744</v>
      </c>
      <c r="F221" s="150"/>
      <c r="G221" s="152"/>
      <c r="H221" s="153"/>
      <c r="I221" s="149" t="s">
        <v>84</v>
      </c>
      <c r="J221" s="155">
        <v>44997</v>
      </c>
      <c r="K221" s="150" t="s">
        <v>693</v>
      </c>
      <c r="L221" s="147"/>
    </row>
    <row r="222" spans="1:12" ht="25.5" hidden="1" customHeight="1" x14ac:dyDescent="0.15">
      <c r="A222" s="141"/>
      <c r="B222" s="150" t="s">
        <v>41</v>
      </c>
      <c r="C222" s="150"/>
      <c r="D222" s="150"/>
      <c r="E222" s="150" t="s">
        <v>722</v>
      </c>
      <c r="F222" s="150"/>
      <c r="G222" s="152"/>
      <c r="H222" s="153"/>
      <c r="I222" s="154" t="s">
        <v>84</v>
      </c>
      <c r="J222" s="155">
        <v>44998</v>
      </c>
      <c r="K222" s="150" t="s">
        <v>693</v>
      </c>
      <c r="L222" s="147"/>
    </row>
    <row r="223" spans="1:12" ht="25.5" hidden="1" customHeight="1" x14ac:dyDescent="0.15">
      <c r="A223" s="141"/>
      <c r="B223" s="150" t="s">
        <v>41</v>
      </c>
      <c r="C223" s="150"/>
      <c r="D223" s="150"/>
      <c r="E223" s="150" t="s">
        <v>717</v>
      </c>
      <c r="F223" s="150"/>
      <c r="G223" s="152"/>
      <c r="H223" s="153"/>
      <c r="I223" s="154" t="s">
        <v>84</v>
      </c>
      <c r="J223" s="155">
        <v>45010</v>
      </c>
      <c r="K223" s="150" t="s">
        <v>693</v>
      </c>
      <c r="L223" s="147"/>
    </row>
    <row r="224" spans="1:12" ht="25.5" hidden="1" customHeight="1" x14ac:dyDescent="0.15">
      <c r="A224" s="141"/>
      <c r="B224" s="150" t="s">
        <v>41</v>
      </c>
      <c r="C224" s="150"/>
      <c r="D224" s="150"/>
      <c r="E224" s="150" t="s">
        <v>717</v>
      </c>
      <c r="F224" s="150"/>
      <c r="G224" s="152"/>
      <c r="H224" s="153"/>
      <c r="I224" s="154" t="s">
        <v>84</v>
      </c>
      <c r="J224" s="155">
        <v>45010</v>
      </c>
      <c r="K224" s="150" t="s">
        <v>693</v>
      </c>
      <c r="L224" s="147"/>
    </row>
    <row r="225" spans="1:12" ht="25.5" hidden="1" customHeight="1" x14ac:dyDescent="0.15">
      <c r="A225" s="141"/>
      <c r="B225" s="150" t="s">
        <v>41</v>
      </c>
      <c r="C225" s="150"/>
      <c r="D225" s="150"/>
      <c r="E225" s="150" t="s">
        <v>744</v>
      </c>
      <c r="F225" s="150"/>
      <c r="G225" s="152"/>
      <c r="H225" s="153"/>
      <c r="I225" s="154" t="s">
        <v>84</v>
      </c>
      <c r="J225" s="155">
        <v>45010</v>
      </c>
      <c r="K225" s="150" t="s">
        <v>693</v>
      </c>
      <c r="L225" s="147"/>
    </row>
    <row r="226" spans="1:12" ht="25.5" hidden="1" customHeight="1" x14ac:dyDescent="0.15">
      <c r="A226" s="141"/>
      <c r="B226" s="150" t="s">
        <v>41</v>
      </c>
      <c r="C226" s="150"/>
      <c r="D226" s="150"/>
      <c r="E226" s="150" t="s">
        <v>744</v>
      </c>
      <c r="F226" s="150"/>
      <c r="G226" s="152"/>
      <c r="H226" s="153"/>
      <c r="I226" s="154" t="s">
        <v>84</v>
      </c>
      <c r="J226" s="155">
        <v>45010</v>
      </c>
      <c r="K226" s="150" t="s">
        <v>693</v>
      </c>
      <c r="L226" s="147"/>
    </row>
    <row r="227" spans="1:12" ht="25.5" hidden="1" customHeight="1" x14ac:dyDescent="0.15">
      <c r="A227" s="141"/>
      <c r="B227" s="150" t="s">
        <v>41</v>
      </c>
      <c r="C227" s="150"/>
      <c r="D227" s="150"/>
      <c r="E227" s="150" t="s">
        <v>744</v>
      </c>
      <c r="F227" s="150"/>
      <c r="G227" s="152"/>
      <c r="H227" s="153"/>
      <c r="I227" s="154" t="s">
        <v>84</v>
      </c>
      <c r="J227" s="155">
        <v>45010</v>
      </c>
      <c r="K227" s="150" t="s">
        <v>693</v>
      </c>
      <c r="L227" s="147"/>
    </row>
    <row r="228" spans="1:12" ht="25.5" customHeight="1" x14ac:dyDescent="0.15">
      <c r="A228" s="78">
        <v>43977</v>
      </c>
      <c r="B228" s="53" t="s">
        <v>630</v>
      </c>
      <c r="C228" s="53" t="s">
        <v>637</v>
      </c>
      <c r="D228" s="53"/>
      <c r="E228" s="53" t="s">
        <v>43</v>
      </c>
      <c r="F228" s="53"/>
      <c r="G228" s="53"/>
      <c r="H228" s="96"/>
      <c r="I228" s="55" t="s">
        <v>84</v>
      </c>
      <c r="J228" s="57">
        <v>44330</v>
      </c>
      <c r="K228" s="136" t="s">
        <v>693</v>
      </c>
      <c r="L228" s="56"/>
    </row>
    <row r="229" spans="1:12" ht="25.5" customHeight="1" x14ac:dyDescent="0.15">
      <c r="A229" s="78">
        <v>43977</v>
      </c>
      <c r="B229" s="53" t="s">
        <v>630</v>
      </c>
      <c r="C229" s="53" t="s">
        <v>638</v>
      </c>
      <c r="D229" s="53"/>
      <c r="E229" s="53" t="s">
        <v>43</v>
      </c>
      <c r="F229" s="53"/>
      <c r="G229" s="53"/>
      <c r="H229" s="98"/>
      <c r="I229" s="55" t="s">
        <v>84</v>
      </c>
      <c r="J229" s="57">
        <v>43977</v>
      </c>
      <c r="K229" s="53" t="s">
        <v>16</v>
      </c>
      <c r="L229" s="78">
        <v>44324</v>
      </c>
    </row>
    <row r="230" spans="1:12" ht="25.5" customHeight="1" x14ac:dyDescent="0.15">
      <c r="A230" s="78">
        <v>43995</v>
      </c>
      <c r="B230" s="53" t="s">
        <v>630</v>
      </c>
      <c r="C230" s="53" t="s">
        <v>643</v>
      </c>
      <c r="D230" s="53"/>
      <c r="E230" s="53" t="s">
        <v>642</v>
      </c>
      <c r="F230" s="53"/>
      <c r="G230" s="53"/>
      <c r="H230" s="98"/>
      <c r="I230" s="55" t="s">
        <v>84</v>
      </c>
      <c r="J230" s="57">
        <v>43995</v>
      </c>
      <c r="K230" s="53" t="s">
        <v>16</v>
      </c>
      <c r="L230" s="78">
        <v>44002</v>
      </c>
    </row>
    <row r="231" spans="1:12" ht="25.5" customHeight="1" x14ac:dyDescent="0.15">
      <c r="A231" s="78">
        <v>43995</v>
      </c>
      <c r="B231" s="53" t="s">
        <v>630</v>
      </c>
      <c r="C231" s="53" t="s">
        <v>644</v>
      </c>
      <c r="D231" s="53"/>
      <c r="E231" s="53" t="s">
        <v>642</v>
      </c>
      <c r="F231" s="53"/>
      <c r="G231" s="53"/>
      <c r="H231" s="98"/>
      <c r="I231" s="55" t="s">
        <v>84</v>
      </c>
      <c r="J231" s="57">
        <v>43995</v>
      </c>
      <c r="K231" s="53" t="s">
        <v>16</v>
      </c>
      <c r="L231" s="78">
        <v>44002</v>
      </c>
    </row>
    <row r="232" spans="1:12" ht="25.5" customHeight="1" x14ac:dyDescent="0.15">
      <c r="A232" s="78">
        <v>43995</v>
      </c>
      <c r="B232" s="53" t="s">
        <v>630</v>
      </c>
      <c r="C232" s="53" t="s">
        <v>645</v>
      </c>
      <c r="D232" s="53"/>
      <c r="E232" s="53" t="s">
        <v>642</v>
      </c>
      <c r="F232" s="53"/>
      <c r="G232" s="53"/>
      <c r="H232" s="98"/>
      <c r="I232" s="55" t="s">
        <v>84</v>
      </c>
      <c r="J232" s="57">
        <v>43995</v>
      </c>
      <c r="K232" s="53" t="s">
        <v>16</v>
      </c>
      <c r="L232" s="78">
        <v>44002</v>
      </c>
    </row>
    <row r="233" spans="1:12" ht="25.5" customHeight="1" x14ac:dyDescent="0.15">
      <c r="A233" s="78">
        <v>43995</v>
      </c>
      <c r="B233" s="53" t="s">
        <v>630</v>
      </c>
      <c r="C233" s="53" t="s">
        <v>646</v>
      </c>
      <c r="D233" s="53"/>
      <c r="E233" s="53" t="s">
        <v>642</v>
      </c>
      <c r="F233" s="53"/>
      <c r="G233" s="53"/>
      <c r="H233" s="96"/>
      <c r="I233" s="55" t="s">
        <v>84</v>
      </c>
      <c r="J233" s="57">
        <v>43995</v>
      </c>
      <c r="K233" s="53" t="s">
        <v>16</v>
      </c>
      <c r="L233" s="86"/>
    </row>
    <row r="234" spans="1:12" ht="25.5" customHeight="1" x14ac:dyDescent="0.15">
      <c r="A234" s="78">
        <v>43995</v>
      </c>
      <c r="B234" s="53" t="s">
        <v>630</v>
      </c>
      <c r="C234" s="53" t="s">
        <v>647</v>
      </c>
      <c r="D234" s="53"/>
      <c r="E234" s="53" t="s">
        <v>642</v>
      </c>
      <c r="F234" s="53"/>
      <c r="G234" s="53"/>
      <c r="H234" s="96"/>
      <c r="I234" s="55" t="s">
        <v>84</v>
      </c>
      <c r="J234" s="57">
        <v>43995</v>
      </c>
      <c r="K234" s="53" t="s">
        <v>16</v>
      </c>
      <c r="L234" s="86"/>
    </row>
    <row r="235" spans="1:12" ht="25.5" customHeight="1" x14ac:dyDescent="0.15">
      <c r="A235" s="78">
        <v>43995</v>
      </c>
      <c r="B235" s="53" t="s">
        <v>630</v>
      </c>
      <c r="C235" s="53" t="s">
        <v>648</v>
      </c>
      <c r="D235" s="53"/>
      <c r="E235" s="53" t="s">
        <v>642</v>
      </c>
      <c r="F235" s="53"/>
      <c r="G235" s="53"/>
      <c r="H235" s="96"/>
      <c r="I235" s="55" t="s">
        <v>84</v>
      </c>
      <c r="J235" s="57">
        <v>43995</v>
      </c>
      <c r="K235" s="53" t="s">
        <v>16</v>
      </c>
      <c r="L235" s="86"/>
    </row>
    <row r="236" spans="1:12" ht="25.5" customHeight="1" x14ac:dyDescent="0.15">
      <c r="A236" s="78">
        <v>43995</v>
      </c>
      <c r="B236" s="53" t="s">
        <v>630</v>
      </c>
      <c r="C236" s="53" t="s">
        <v>649</v>
      </c>
      <c r="D236" s="53"/>
      <c r="E236" s="53" t="s">
        <v>642</v>
      </c>
      <c r="F236" s="53"/>
      <c r="G236" s="53"/>
      <c r="H236" s="96"/>
      <c r="I236" s="55" t="s">
        <v>84</v>
      </c>
      <c r="J236" s="57">
        <v>43995</v>
      </c>
      <c r="K236" s="53" t="s">
        <v>16</v>
      </c>
      <c r="L236" s="86"/>
    </row>
    <row r="237" spans="1:12" ht="25.5" customHeight="1" x14ac:dyDescent="0.15">
      <c r="A237" s="141"/>
      <c r="B237" s="150" t="s">
        <v>707</v>
      </c>
      <c r="C237" s="150" t="s">
        <v>709</v>
      </c>
      <c r="D237" s="150"/>
      <c r="E237" s="150" t="s">
        <v>708</v>
      </c>
      <c r="F237" s="150"/>
      <c r="G237" s="152"/>
      <c r="H237" s="153"/>
      <c r="I237" s="149" t="s">
        <v>91</v>
      </c>
      <c r="J237" s="155">
        <v>45008</v>
      </c>
      <c r="K237" s="150" t="s">
        <v>737</v>
      </c>
      <c r="L237" s="139"/>
    </row>
    <row r="238" spans="1:12" ht="25.5" customHeight="1" x14ac:dyDescent="0.15">
      <c r="A238" s="141"/>
      <c r="B238" s="150" t="s">
        <v>707</v>
      </c>
      <c r="C238" s="150" t="s">
        <v>710</v>
      </c>
      <c r="D238" s="150"/>
      <c r="E238" s="152" t="s">
        <v>43</v>
      </c>
      <c r="F238" s="150"/>
      <c r="G238" s="152"/>
      <c r="H238" s="153"/>
      <c r="I238" s="149" t="s">
        <v>91</v>
      </c>
      <c r="J238" s="155">
        <v>45008</v>
      </c>
      <c r="K238" s="150" t="s">
        <v>693</v>
      </c>
      <c r="L238" s="139"/>
    </row>
    <row r="239" spans="1:12" ht="25.5" customHeight="1" x14ac:dyDescent="0.15">
      <c r="A239" s="141"/>
      <c r="B239" s="150" t="s">
        <v>745</v>
      </c>
      <c r="C239" s="150" t="s">
        <v>430</v>
      </c>
      <c r="D239" s="150"/>
      <c r="E239" s="150" t="s">
        <v>746</v>
      </c>
      <c r="F239" s="150"/>
      <c r="G239" s="152"/>
      <c r="H239" s="153"/>
      <c r="I239" s="149" t="s">
        <v>84</v>
      </c>
      <c r="J239" s="155">
        <v>45008</v>
      </c>
      <c r="K239" s="150" t="s">
        <v>693</v>
      </c>
      <c r="L239" s="139"/>
    </row>
    <row r="240" spans="1:12" ht="25.5" customHeight="1" x14ac:dyDescent="0.15">
      <c r="A240" s="141"/>
      <c r="B240" s="150" t="s">
        <v>745</v>
      </c>
      <c r="C240" s="150" t="s">
        <v>88</v>
      </c>
      <c r="D240" s="150"/>
      <c r="E240" s="150" t="s">
        <v>31</v>
      </c>
      <c r="F240" s="150"/>
      <c r="G240" s="152"/>
      <c r="H240" s="153"/>
      <c r="I240" s="149" t="s">
        <v>84</v>
      </c>
      <c r="J240" s="155">
        <v>45008</v>
      </c>
      <c r="K240" s="150" t="s">
        <v>693</v>
      </c>
      <c r="L240" s="139"/>
    </row>
    <row r="241" spans="1:12" ht="25.5" customHeight="1" x14ac:dyDescent="0.15">
      <c r="A241" s="141"/>
      <c r="B241" s="150" t="s">
        <v>392</v>
      </c>
      <c r="C241" s="150" t="s">
        <v>748</v>
      </c>
      <c r="D241" s="150"/>
      <c r="E241" s="150" t="s">
        <v>43</v>
      </c>
      <c r="F241" s="150">
        <v>4</v>
      </c>
      <c r="G241" s="152"/>
      <c r="H241" s="153"/>
      <c r="I241" s="149" t="s">
        <v>84</v>
      </c>
      <c r="J241" s="155">
        <v>45008</v>
      </c>
      <c r="K241" s="150" t="s">
        <v>693</v>
      </c>
      <c r="L241" s="139"/>
    </row>
    <row r="242" spans="1:12" ht="25.5" customHeight="1" x14ac:dyDescent="0.15">
      <c r="A242" s="141"/>
      <c r="B242" s="150" t="s">
        <v>392</v>
      </c>
      <c r="C242" s="150" t="s">
        <v>749</v>
      </c>
      <c r="D242" s="150"/>
      <c r="E242" s="150" t="s">
        <v>642</v>
      </c>
      <c r="F242" s="150">
        <v>6</v>
      </c>
      <c r="G242" s="152"/>
      <c r="H242" s="153"/>
      <c r="I242" s="149" t="s">
        <v>84</v>
      </c>
      <c r="J242" s="155">
        <v>45008</v>
      </c>
      <c r="K242" s="150" t="s">
        <v>693</v>
      </c>
      <c r="L242" s="139"/>
    </row>
    <row r="243" spans="1:12" ht="25.5" customHeight="1" x14ac:dyDescent="0.15">
      <c r="A243" s="141"/>
      <c r="B243" s="150" t="s">
        <v>24</v>
      </c>
      <c r="C243" s="150" t="s">
        <v>750</v>
      </c>
      <c r="D243" s="150"/>
      <c r="E243" s="150">
        <v>6.3</v>
      </c>
      <c r="F243" s="150">
        <v>8</v>
      </c>
      <c r="G243" s="152"/>
      <c r="H243" s="153"/>
      <c r="I243" s="149" t="s">
        <v>84</v>
      </c>
      <c r="J243" s="155">
        <v>45008</v>
      </c>
      <c r="K243" s="150" t="s">
        <v>693</v>
      </c>
      <c r="L243" s="139"/>
    </row>
    <row r="244" spans="1:12" ht="25.5" hidden="1" customHeight="1" x14ac:dyDescent="0.15">
      <c r="A244" s="141"/>
      <c r="B244" s="150" t="s">
        <v>24</v>
      </c>
      <c r="C244" s="150" t="s">
        <v>523</v>
      </c>
      <c r="D244" s="150"/>
      <c r="E244" s="150">
        <v>2.5</v>
      </c>
      <c r="F244" s="150">
        <v>2</v>
      </c>
      <c r="G244" s="152"/>
      <c r="H244" s="153"/>
      <c r="I244" s="149" t="s">
        <v>84</v>
      </c>
      <c r="J244" s="155">
        <v>45008</v>
      </c>
      <c r="K244" s="150" t="s">
        <v>693</v>
      </c>
      <c r="L244" s="139"/>
    </row>
    <row r="245" spans="1:12" ht="25.5" hidden="1" customHeight="1" x14ac:dyDescent="0.15">
      <c r="A245" s="141"/>
      <c r="B245" s="150" t="s">
        <v>24</v>
      </c>
      <c r="C245" s="150">
        <v>22270</v>
      </c>
      <c r="D245" s="150"/>
      <c r="E245" s="150">
        <v>2.7</v>
      </c>
      <c r="F245" s="150">
        <v>6</v>
      </c>
      <c r="G245" s="152"/>
      <c r="H245" s="153"/>
      <c r="I245" s="149" t="s">
        <v>84</v>
      </c>
      <c r="J245" s="155">
        <v>45008</v>
      </c>
      <c r="K245" s="150" t="s">
        <v>693</v>
      </c>
      <c r="L245" s="139"/>
    </row>
    <row r="246" spans="1:12" ht="25.5" customHeight="1" x14ac:dyDescent="0.15">
      <c r="A246" s="141"/>
      <c r="B246" s="150" t="s">
        <v>24</v>
      </c>
      <c r="C246" s="150" t="s">
        <v>751</v>
      </c>
      <c r="D246" s="150"/>
      <c r="E246" s="150" t="s">
        <v>34</v>
      </c>
      <c r="F246" s="150">
        <v>8</v>
      </c>
      <c r="G246" s="152"/>
      <c r="H246" s="153"/>
      <c r="I246" s="149"/>
      <c r="J246" s="155"/>
      <c r="K246" s="150"/>
      <c r="L246" s="139"/>
    </row>
    <row r="247" spans="1:12" ht="25.5" customHeight="1" x14ac:dyDescent="0.15">
      <c r="A247" s="78"/>
      <c r="B247" s="136" t="s">
        <v>707</v>
      </c>
      <c r="C247" s="136" t="s">
        <v>723</v>
      </c>
      <c r="D247" s="136"/>
      <c r="E247" s="136" t="s">
        <v>43</v>
      </c>
      <c r="F247" s="136"/>
      <c r="G247" s="53"/>
      <c r="H247" s="96"/>
      <c r="I247" s="156" t="s">
        <v>91</v>
      </c>
      <c r="J247" s="57">
        <v>44970</v>
      </c>
      <c r="K247" s="136" t="s">
        <v>693</v>
      </c>
      <c r="L247" s="78">
        <v>44910</v>
      </c>
    </row>
    <row r="248" spans="1:12" ht="25.5" customHeight="1" x14ac:dyDescent="0.15">
      <c r="A248" s="78">
        <v>43995</v>
      </c>
      <c r="B248" s="53" t="s">
        <v>630</v>
      </c>
      <c r="C248" s="53" t="s">
        <v>650</v>
      </c>
      <c r="D248" s="53"/>
      <c r="E248" s="53" t="s">
        <v>642</v>
      </c>
      <c r="F248" s="53"/>
      <c r="G248" s="53"/>
      <c r="H248" s="98"/>
      <c r="I248" s="55" t="s">
        <v>84</v>
      </c>
      <c r="J248" s="57">
        <v>43995</v>
      </c>
      <c r="K248" s="53" t="s">
        <v>16</v>
      </c>
      <c r="L248" s="145">
        <v>44089</v>
      </c>
    </row>
    <row r="249" spans="1:12" ht="25.5" hidden="1" customHeight="1" x14ac:dyDescent="0.15">
      <c r="A249" s="78">
        <v>43810</v>
      </c>
      <c r="B249" s="53" t="s">
        <v>41</v>
      </c>
      <c r="C249" s="53" t="s">
        <v>624</v>
      </c>
      <c r="D249" s="53"/>
      <c r="E249" s="53" t="s">
        <v>158</v>
      </c>
      <c r="F249" s="53"/>
      <c r="G249" s="53"/>
      <c r="H249" s="96"/>
      <c r="I249" s="55" t="s">
        <v>84</v>
      </c>
      <c r="J249" s="78">
        <v>44324</v>
      </c>
      <c r="K249" s="136" t="s">
        <v>693</v>
      </c>
      <c r="L249" s="56"/>
    </row>
    <row r="250" spans="1:12" ht="25.5" hidden="1" customHeight="1" x14ac:dyDescent="0.15">
      <c r="A250" s="78">
        <v>43810</v>
      </c>
      <c r="B250" s="53" t="s">
        <v>41</v>
      </c>
      <c r="C250" s="53" t="s">
        <v>625</v>
      </c>
      <c r="D250" s="53"/>
      <c r="E250" s="53" t="s">
        <v>158</v>
      </c>
      <c r="F250" s="53"/>
      <c r="G250" s="53"/>
      <c r="H250" s="96"/>
      <c r="I250" s="55" t="s">
        <v>84</v>
      </c>
      <c r="J250" s="57">
        <v>44332</v>
      </c>
      <c r="K250" s="53" t="s">
        <v>693</v>
      </c>
      <c r="L250" s="56"/>
    </row>
    <row r="251" spans="1:12" ht="25.5" hidden="1" customHeight="1" x14ac:dyDescent="0.15">
      <c r="A251" s="78">
        <v>43810</v>
      </c>
      <c r="B251" s="53" t="s">
        <v>41</v>
      </c>
      <c r="C251" s="53" t="s">
        <v>623</v>
      </c>
      <c r="D251" s="53"/>
      <c r="E251" s="53" t="s">
        <v>158</v>
      </c>
      <c r="F251" s="53"/>
      <c r="G251" s="53"/>
      <c r="H251" s="96"/>
      <c r="I251" s="55" t="s">
        <v>84</v>
      </c>
      <c r="J251" s="57">
        <v>43976</v>
      </c>
      <c r="K251" s="53" t="s">
        <v>16</v>
      </c>
      <c r="L251" s="56"/>
    </row>
    <row r="252" spans="1:12" ht="25.5" hidden="1" customHeight="1" x14ac:dyDescent="0.15">
      <c r="A252" s="78">
        <v>43810</v>
      </c>
      <c r="B252" s="53" t="s">
        <v>41</v>
      </c>
      <c r="C252" s="53" t="s">
        <v>622</v>
      </c>
      <c r="D252" s="53"/>
      <c r="E252" s="53" t="s">
        <v>158</v>
      </c>
      <c r="F252" s="53"/>
      <c r="G252" s="53"/>
      <c r="H252" s="96"/>
      <c r="I252" s="55" t="s">
        <v>84</v>
      </c>
      <c r="J252" s="78">
        <v>44324</v>
      </c>
      <c r="K252" s="136" t="s">
        <v>693</v>
      </c>
      <c r="L252" s="56"/>
    </row>
    <row r="253" spans="1:12" ht="25.5" hidden="1" customHeight="1" x14ac:dyDescent="0.15">
      <c r="A253" s="78"/>
      <c r="B253" s="53" t="s">
        <v>44</v>
      </c>
      <c r="C253" s="53" t="s">
        <v>612</v>
      </c>
      <c r="D253" s="53"/>
      <c r="E253" s="53" t="s">
        <v>611</v>
      </c>
      <c r="F253" s="53"/>
      <c r="G253" s="53"/>
      <c r="H253" s="96"/>
      <c r="I253" s="55" t="s">
        <v>84</v>
      </c>
      <c r="J253" s="57">
        <v>43810</v>
      </c>
      <c r="K253" s="53" t="s">
        <v>16</v>
      </c>
      <c r="L253" s="56"/>
    </row>
    <row r="254" spans="1:12" ht="27" hidden="1" customHeight="1" x14ac:dyDescent="0.15">
      <c r="A254" s="56"/>
      <c r="B254" s="53" t="s">
        <v>44</v>
      </c>
      <c r="C254" s="56" t="s">
        <v>47</v>
      </c>
      <c r="D254" s="56"/>
      <c r="E254" s="53" t="s">
        <v>417</v>
      </c>
      <c r="F254" s="53"/>
      <c r="G254" s="53"/>
      <c r="H254" s="96" t="e">
        <f>IF(LEN(#REF!)=5,LEFT(#REF!,2),IF(LEN(#REF!)=6,LEFT(#REF!,3),"erreur"))</f>
        <v>#REF!</v>
      </c>
      <c r="I254" s="55" t="e">
        <f ca="1">decodLigneNumIdAM(#REF!)</f>
        <v>#NAME?</v>
      </c>
      <c r="J254" s="78">
        <v>43810</v>
      </c>
      <c r="K254" s="53" t="s">
        <v>16</v>
      </c>
      <c r="L254" s="56"/>
    </row>
    <row r="255" spans="1:12" ht="25.5" hidden="1" customHeight="1" x14ac:dyDescent="0.15">
      <c r="A255" s="56"/>
      <c r="B255" s="53" t="s">
        <v>44</v>
      </c>
      <c r="C255" s="56" t="s">
        <v>48</v>
      </c>
      <c r="D255" s="56"/>
      <c r="E255" s="53" t="s">
        <v>417</v>
      </c>
      <c r="F255" s="53"/>
      <c r="G255" s="53"/>
      <c r="H255" s="96" t="e">
        <f>IF(LEN(#REF!)=5,LEFT(#REF!,2),IF(LEN(#REF!)=6,LEFT(#REF!,3),"erreur"))</f>
        <v>#REF!</v>
      </c>
      <c r="I255" s="55" t="e">
        <f ca="1">decodLigneNumIdAM(#REF!)</f>
        <v>#NAME?</v>
      </c>
      <c r="J255" s="78">
        <v>43810</v>
      </c>
      <c r="K255" s="53" t="s">
        <v>16</v>
      </c>
      <c r="L255" s="56"/>
    </row>
    <row r="256" spans="1:12" ht="25.5" hidden="1" customHeight="1" x14ac:dyDescent="0.15">
      <c r="A256" s="56"/>
      <c r="B256" s="53" t="s">
        <v>44</v>
      </c>
      <c r="C256" s="56" t="s">
        <v>52</v>
      </c>
      <c r="D256" s="56"/>
      <c r="E256" s="53" t="s">
        <v>187</v>
      </c>
      <c r="F256" s="53"/>
      <c r="G256" s="53"/>
      <c r="H256" s="96" t="e">
        <f>IF(LEN(#REF!)=5,LEFT(#REF!,2),IF(LEN(#REF!)=6,LEFT(#REF!,3),"erreur"))</f>
        <v>#REF!</v>
      </c>
      <c r="I256" s="55" t="e">
        <f ca="1">decodLigneNumIdAM(#REF!)</f>
        <v>#NAME?</v>
      </c>
      <c r="J256" s="78">
        <v>43810</v>
      </c>
      <c r="K256" s="53" t="s">
        <v>16</v>
      </c>
      <c r="L256" s="56"/>
    </row>
    <row r="257" spans="1:12" ht="25.5" hidden="1" customHeight="1" x14ac:dyDescent="0.15">
      <c r="A257" s="56"/>
      <c r="B257" s="53" t="s">
        <v>24</v>
      </c>
      <c r="C257" s="56" t="s">
        <v>49</v>
      </c>
      <c r="D257" s="56"/>
      <c r="E257" s="53" t="s">
        <v>187</v>
      </c>
      <c r="F257" s="53"/>
      <c r="G257" s="53" t="s">
        <v>271</v>
      </c>
      <c r="H257" s="98" t="e">
        <f>IF(LEN(#REF!)=5,LEFT(#REF!,2),IF(LEN(#REF!)=6,LEFT(#REF!,3),"erreur"))</f>
        <v>#REF!</v>
      </c>
      <c r="I257" s="55" t="e">
        <f ca="1">decodLigneNumIdAM(#REF!)</f>
        <v>#NAME?</v>
      </c>
      <c r="J257" s="78">
        <v>40873</v>
      </c>
      <c r="K257" s="53" t="s">
        <v>70</v>
      </c>
      <c r="L257" s="78">
        <v>40970</v>
      </c>
    </row>
    <row r="258" spans="1:12" ht="25.5" hidden="1" customHeight="1" x14ac:dyDescent="0.15">
      <c r="A258" s="78">
        <v>40992</v>
      </c>
      <c r="B258" s="53" t="s">
        <v>24</v>
      </c>
      <c r="C258" s="56" t="s">
        <v>176</v>
      </c>
      <c r="D258" s="56"/>
      <c r="E258" s="56" t="s">
        <v>187</v>
      </c>
      <c r="F258" s="56"/>
      <c r="G258" s="53" t="s">
        <v>271</v>
      </c>
      <c r="H258" s="98" t="e">
        <f>IF(LEN(#REF!)=5,LEFT(#REF!,2),IF(LEN(#REF!)=6,LEFT(#REF!,3),"erreur"))</f>
        <v>#REF!</v>
      </c>
      <c r="I258" s="55" t="e">
        <f ca="1">decodLigneNumIdAM(#REF!)</f>
        <v>#NAME?</v>
      </c>
      <c r="J258" s="78">
        <v>40992</v>
      </c>
      <c r="K258" s="56" t="s">
        <v>274</v>
      </c>
      <c r="L258" s="78">
        <v>42033</v>
      </c>
    </row>
    <row r="259" spans="1:12" ht="25.5" hidden="1" customHeight="1" x14ac:dyDescent="0.15">
      <c r="A259" s="78">
        <v>40992</v>
      </c>
      <c r="B259" s="53" t="s">
        <v>24</v>
      </c>
      <c r="C259" s="56" t="s">
        <v>177</v>
      </c>
      <c r="D259" s="56"/>
      <c r="E259" s="56" t="s">
        <v>187</v>
      </c>
      <c r="F259" s="56"/>
      <c r="G259" s="53" t="s">
        <v>271</v>
      </c>
      <c r="H259" s="98" t="e">
        <f>IF(LEN(#REF!)=5,LEFT(#REF!,2),IF(LEN(#REF!)=6,LEFT(#REF!,3),"erreur"))</f>
        <v>#REF!</v>
      </c>
      <c r="I259" s="55" t="e">
        <f ca="1">decodLigneNumIdAM(#REF!)</f>
        <v>#NAME?</v>
      </c>
      <c r="J259" s="78">
        <v>40992</v>
      </c>
      <c r="K259" s="56" t="s">
        <v>274</v>
      </c>
      <c r="L259" s="78">
        <v>42033</v>
      </c>
    </row>
    <row r="260" spans="1:12" ht="25.5" hidden="1" customHeight="1" x14ac:dyDescent="0.15">
      <c r="A260" s="78">
        <v>40992</v>
      </c>
      <c r="B260" s="53" t="s">
        <v>24</v>
      </c>
      <c r="C260" s="56" t="s">
        <v>178</v>
      </c>
      <c r="D260" s="56"/>
      <c r="E260" s="56" t="s">
        <v>187</v>
      </c>
      <c r="F260" s="56"/>
      <c r="G260" s="53" t="s">
        <v>271</v>
      </c>
      <c r="H260" s="98" t="e">
        <f>IF(LEN(#REF!)=5,LEFT(#REF!,2),IF(LEN(#REF!)=6,LEFT(#REF!,3),"erreur"))</f>
        <v>#REF!</v>
      </c>
      <c r="I260" s="55" t="e">
        <f ca="1">decodLigneNumIdAM(#REF!)</f>
        <v>#NAME?</v>
      </c>
      <c r="J260" s="78">
        <v>40992</v>
      </c>
      <c r="K260" s="56" t="s">
        <v>274</v>
      </c>
      <c r="L260" s="78">
        <v>42033</v>
      </c>
    </row>
    <row r="261" spans="1:12" ht="25.5" hidden="1" customHeight="1" x14ac:dyDescent="0.15">
      <c r="A261" s="78">
        <v>40992</v>
      </c>
      <c r="B261" s="53" t="s">
        <v>24</v>
      </c>
      <c r="C261" s="56" t="s">
        <v>179</v>
      </c>
      <c r="D261" s="56"/>
      <c r="E261" s="56" t="s">
        <v>187</v>
      </c>
      <c r="F261" s="56"/>
      <c r="G261" s="53" t="s">
        <v>271</v>
      </c>
      <c r="H261" s="98" t="e">
        <f>IF(LEN(#REF!)=5,LEFT(#REF!,2),IF(LEN(#REF!)=6,LEFT(#REF!,3),"erreur"))</f>
        <v>#REF!</v>
      </c>
      <c r="I261" s="55" t="e">
        <f ca="1">decodLigneNumIdAM(#REF!)</f>
        <v>#NAME?</v>
      </c>
      <c r="J261" s="78">
        <v>40992</v>
      </c>
      <c r="K261" s="56" t="s">
        <v>274</v>
      </c>
      <c r="L261" s="78">
        <v>42033</v>
      </c>
    </row>
    <row r="262" spans="1:12" ht="25.5" hidden="1" customHeight="1" x14ac:dyDescent="0.15">
      <c r="A262" s="78">
        <v>40992</v>
      </c>
      <c r="B262" s="53" t="s">
        <v>24</v>
      </c>
      <c r="C262" s="56" t="s">
        <v>190</v>
      </c>
      <c r="D262" s="56"/>
      <c r="E262" s="56" t="s">
        <v>187</v>
      </c>
      <c r="F262" s="56"/>
      <c r="G262" s="53" t="s">
        <v>271</v>
      </c>
      <c r="H262" s="98" t="e">
        <f>IF(LEN(#REF!)=5,LEFT(#REF!,2),IF(LEN(#REF!)=6,LEFT(#REF!,3),"erreur"))</f>
        <v>#REF!</v>
      </c>
      <c r="I262" s="55" t="e">
        <f ca="1">decodLigneNumIdAM(#REF!)</f>
        <v>#NAME?</v>
      </c>
      <c r="J262" s="78">
        <v>40992</v>
      </c>
      <c r="K262" s="56" t="s">
        <v>274</v>
      </c>
      <c r="L262" s="78">
        <v>42033</v>
      </c>
    </row>
    <row r="263" spans="1:12" ht="25.5" hidden="1" customHeight="1" x14ac:dyDescent="0.15">
      <c r="A263" s="78">
        <v>40992</v>
      </c>
      <c r="B263" s="53" t="s">
        <v>24</v>
      </c>
      <c r="C263" s="56" t="s">
        <v>180</v>
      </c>
      <c r="D263" s="56"/>
      <c r="E263" s="56" t="s">
        <v>187</v>
      </c>
      <c r="F263" s="56"/>
      <c r="G263" s="53" t="s">
        <v>271</v>
      </c>
      <c r="H263" s="98" t="e">
        <f>IF(LEN(#REF!)=5,LEFT(#REF!,2),IF(LEN(#REF!)=6,LEFT(#REF!,3),"erreur"))</f>
        <v>#REF!</v>
      </c>
      <c r="I263" s="55" t="e">
        <f ca="1">decodLigneNumIdAM(#REF!)</f>
        <v>#NAME?</v>
      </c>
      <c r="J263" s="78">
        <v>40992</v>
      </c>
      <c r="K263" s="56" t="s">
        <v>274</v>
      </c>
      <c r="L263" s="78">
        <v>42033</v>
      </c>
    </row>
    <row r="264" spans="1:12" ht="25.5" hidden="1" customHeight="1" x14ac:dyDescent="0.15">
      <c r="A264" s="78">
        <v>40992</v>
      </c>
      <c r="B264" s="53" t="s">
        <v>24</v>
      </c>
      <c r="C264" s="56" t="s">
        <v>181</v>
      </c>
      <c r="D264" s="56"/>
      <c r="E264" s="56" t="s">
        <v>188</v>
      </c>
      <c r="F264" s="56"/>
      <c r="G264" s="53" t="s">
        <v>271</v>
      </c>
      <c r="H264" s="98" t="e">
        <f>IF(LEN(#REF!)=5,LEFT(#REF!,2),IF(LEN(#REF!)=6,LEFT(#REF!,3),"erreur"))</f>
        <v>#REF!</v>
      </c>
      <c r="I264" s="55" t="e">
        <f ca="1">decodLigneNumIdAM(#REF!)</f>
        <v>#NAME?</v>
      </c>
      <c r="J264" s="78">
        <v>40992</v>
      </c>
      <c r="K264" s="56" t="s">
        <v>274</v>
      </c>
      <c r="L264" s="78">
        <v>42033</v>
      </c>
    </row>
    <row r="265" spans="1:12" ht="25.5" hidden="1" customHeight="1" x14ac:dyDescent="0.15">
      <c r="A265" s="78">
        <v>40992</v>
      </c>
      <c r="B265" s="53" t="s">
        <v>24</v>
      </c>
      <c r="C265" s="56" t="s">
        <v>182</v>
      </c>
      <c r="D265" s="56"/>
      <c r="E265" s="56" t="s">
        <v>73</v>
      </c>
      <c r="F265" s="56"/>
      <c r="G265" s="53" t="s">
        <v>271</v>
      </c>
      <c r="H265" s="98" t="e">
        <f>IF(LEN(#REF!)=5,LEFT(#REF!,2),IF(LEN(#REF!)=6,LEFT(#REF!,3),"erreur"))</f>
        <v>#REF!</v>
      </c>
      <c r="I265" s="55" t="e">
        <f ca="1">decodLigneNumIdAM(#REF!)</f>
        <v>#NAME?</v>
      </c>
      <c r="J265" s="78">
        <v>40992</v>
      </c>
      <c r="K265" s="56" t="s">
        <v>274</v>
      </c>
      <c r="L265" s="78">
        <v>41231</v>
      </c>
    </row>
    <row r="266" spans="1:12" ht="25.5" hidden="1" customHeight="1" x14ac:dyDescent="0.15">
      <c r="A266" s="78">
        <v>40992</v>
      </c>
      <c r="B266" s="53" t="s">
        <v>24</v>
      </c>
      <c r="C266" s="56" t="s">
        <v>183</v>
      </c>
      <c r="D266" s="56"/>
      <c r="E266" s="56" t="s">
        <v>73</v>
      </c>
      <c r="F266" s="56"/>
      <c r="G266" s="53" t="s">
        <v>271</v>
      </c>
      <c r="H266" s="98" t="e">
        <f>IF(LEN(#REF!)=5,LEFT(#REF!,2),IF(LEN(#REF!)=6,LEFT(#REF!,3),"erreur"))</f>
        <v>#REF!</v>
      </c>
      <c r="I266" s="55" t="e">
        <f ca="1">decodLigneNumIdAM(#REF!)</f>
        <v>#NAME?</v>
      </c>
      <c r="J266" s="78">
        <v>40992</v>
      </c>
      <c r="K266" s="56" t="s">
        <v>274</v>
      </c>
      <c r="L266" s="78">
        <v>42033</v>
      </c>
    </row>
    <row r="267" spans="1:12" ht="25.5" hidden="1" customHeight="1" x14ac:dyDescent="0.15">
      <c r="A267" s="78">
        <v>40992</v>
      </c>
      <c r="B267" s="53" t="s">
        <v>24</v>
      </c>
      <c r="C267" s="56" t="s">
        <v>184</v>
      </c>
      <c r="D267" s="56"/>
      <c r="E267" s="56" t="s">
        <v>73</v>
      </c>
      <c r="F267" s="56"/>
      <c r="G267" s="53" t="s">
        <v>271</v>
      </c>
      <c r="H267" s="98" t="e">
        <f>IF(LEN(#REF!)=5,LEFT(#REF!,2),IF(LEN(#REF!)=6,LEFT(#REF!,3),"erreur"))</f>
        <v>#REF!</v>
      </c>
      <c r="I267" s="55" t="e">
        <f ca="1">decodLigneNumIdAM(#REF!)</f>
        <v>#NAME?</v>
      </c>
      <c r="J267" s="78">
        <v>40992</v>
      </c>
      <c r="K267" s="56" t="s">
        <v>274</v>
      </c>
      <c r="L267" s="78">
        <v>41231</v>
      </c>
    </row>
    <row r="268" spans="1:12" ht="25.5" hidden="1" customHeight="1" x14ac:dyDescent="0.15">
      <c r="A268" s="78">
        <v>40992</v>
      </c>
      <c r="B268" s="53" t="s">
        <v>24</v>
      </c>
      <c r="C268" s="56" t="s">
        <v>185</v>
      </c>
      <c r="D268" s="56"/>
      <c r="E268" s="56" t="s">
        <v>73</v>
      </c>
      <c r="F268" s="56"/>
      <c r="G268" s="53" t="s">
        <v>271</v>
      </c>
      <c r="H268" s="98" t="e">
        <f>IF(LEN(#REF!)=5,LEFT(#REF!,2),IF(LEN(#REF!)=6,LEFT(#REF!,3),"erreur"))</f>
        <v>#REF!</v>
      </c>
      <c r="I268" s="55" t="e">
        <f ca="1">decodLigneNumIdAM(#REF!)</f>
        <v>#NAME?</v>
      </c>
      <c r="J268" s="78">
        <v>40992</v>
      </c>
      <c r="K268" s="56" t="s">
        <v>274</v>
      </c>
      <c r="L268" s="78">
        <v>45248</v>
      </c>
    </row>
    <row r="269" spans="1:12" ht="25.5" hidden="1" customHeight="1" x14ac:dyDescent="0.15">
      <c r="A269" s="78">
        <v>40992</v>
      </c>
      <c r="B269" s="53" t="s">
        <v>24</v>
      </c>
      <c r="C269" s="56" t="s">
        <v>186</v>
      </c>
      <c r="D269" s="56"/>
      <c r="E269" s="56" t="s">
        <v>73</v>
      </c>
      <c r="F269" s="56"/>
      <c r="G269" s="53" t="s">
        <v>271</v>
      </c>
      <c r="H269" s="98" t="e">
        <f>IF(LEN(#REF!)=5,LEFT(#REF!,2),IF(LEN(#REF!)=6,LEFT(#REF!,3),"erreur"))</f>
        <v>#REF!</v>
      </c>
      <c r="I269" s="55" t="e">
        <f ca="1">decodLigneNumIdAM(#REF!)</f>
        <v>#NAME?</v>
      </c>
      <c r="J269" s="78">
        <v>40992</v>
      </c>
      <c r="K269" s="56" t="s">
        <v>274</v>
      </c>
      <c r="L269" s="78">
        <v>42033</v>
      </c>
    </row>
    <row r="270" spans="1:12" ht="25.5" hidden="1" customHeight="1" x14ac:dyDescent="0.15">
      <c r="A270" s="56"/>
      <c r="B270" s="53" t="s">
        <v>41</v>
      </c>
      <c r="C270" s="56" t="s">
        <v>53</v>
      </c>
      <c r="D270" s="56"/>
      <c r="E270" s="56" t="s">
        <v>54</v>
      </c>
      <c r="F270" s="56"/>
      <c r="G270" s="53"/>
      <c r="H270" s="98" t="e">
        <f>IF(LEN(#REF!)=5,LEFT(#REF!,2),IF(LEN(#REF!)=6,LEFT(#REF!,3),"erreur"))</f>
        <v>#REF!</v>
      </c>
      <c r="I270" s="55" t="e">
        <f ca="1">decodLigneNumIdAM(#REF!)</f>
        <v>#NAME?</v>
      </c>
      <c r="J270" s="78">
        <v>43810</v>
      </c>
      <c r="K270" s="53" t="s">
        <v>606</v>
      </c>
      <c r="L270" s="78">
        <v>43876</v>
      </c>
    </row>
    <row r="271" spans="1:12" ht="25.5" hidden="1" customHeight="1" x14ac:dyDescent="0.15">
      <c r="A271" s="56"/>
      <c r="B271" s="53" t="s">
        <v>41</v>
      </c>
      <c r="C271" s="56" t="s">
        <v>55</v>
      </c>
      <c r="D271" s="56"/>
      <c r="E271" s="56" t="s">
        <v>56</v>
      </c>
      <c r="F271" s="56"/>
      <c r="G271" s="53"/>
      <c r="H271" s="98" t="e">
        <f>IF(LEN(#REF!)=5,LEFT(#REF!,2),IF(LEN(#REF!)=6,LEFT(#REF!,3),"erreur"))</f>
        <v>#REF!</v>
      </c>
      <c r="I271" s="55" t="e">
        <f ca="1">decodLigneNumIdAM(#REF!)</f>
        <v>#NAME?</v>
      </c>
      <c r="J271" s="78">
        <v>43810</v>
      </c>
      <c r="K271" s="53" t="s">
        <v>606</v>
      </c>
      <c r="L271" s="78">
        <v>43876</v>
      </c>
    </row>
    <row r="272" spans="1:12" ht="25.5" hidden="1" customHeight="1" x14ac:dyDescent="0.15">
      <c r="A272" s="56"/>
      <c r="B272" s="53" t="s">
        <v>41</v>
      </c>
      <c r="C272" s="56" t="s">
        <v>57</v>
      </c>
      <c r="D272" s="56"/>
      <c r="E272" s="53" t="s">
        <v>187</v>
      </c>
      <c r="F272" s="53"/>
      <c r="G272" s="53"/>
      <c r="H272" s="98" t="e">
        <f>IF(LEN(#REF!)=5,LEFT(#REF!,2),IF(LEN(#REF!)=6,LEFT(#REF!,3),"erreur"))</f>
        <v>#REF!</v>
      </c>
      <c r="I272" s="55" t="e">
        <f ca="1">decodLigneNumIdAM(#REF!)</f>
        <v>#NAME?</v>
      </c>
      <c r="J272" s="78">
        <v>43810</v>
      </c>
      <c r="K272" s="53" t="s">
        <v>606</v>
      </c>
      <c r="L272" s="78">
        <v>43876</v>
      </c>
    </row>
    <row r="273" spans="1:12" ht="25.5" hidden="1" customHeight="1" x14ac:dyDescent="0.15">
      <c r="A273" s="56"/>
      <c r="B273" s="53" t="s">
        <v>41</v>
      </c>
      <c r="C273" s="56" t="s">
        <v>58</v>
      </c>
      <c r="D273" s="56"/>
      <c r="E273" s="53" t="s">
        <v>187</v>
      </c>
      <c r="F273" s="53"/>
      <c r="G273" s="53"/>
      <c r="H273" s="98" t="e">
        <f>IF(LEN(#REF!)=5,LEFT(#REF!,2),IF(LEN(#REF!)=6,LEFT(#REF!,3),"erreur"))</f>
        <v>#REF!</v>
      </c>
      <c r="I273" s="55" t="e">
        <f ca="1">decodLigneNumIdAM(#REF!)</f>
        <v>#NAME?</v>
      </c>
      <c r="J273" s="78">
        <v>43810</v>
      </c>
      <c r="K273" s="53" t="s">
        <v>606</v>
      </c>
      <c r="L273" s="78">
        <v>43876</v>
      </c>
    </row>
    <row r="274" spans="1:12" ht="25.5" hidden="1" customHeight="1" x14ac:dyDescent="0.15">
      <c r="A274" s="56"/>
      <c r="B274" s="56" t="s">
        <v>41</v>
      </c>
      <c r="C274" s="56" t="s">
        <v>300</v>
      </c>
      <c r="D274" s="56"/>
      <c r="E274" s="56" t="s">
        <v>158</v>
      </c>
      <c r="F274" s="56"/>
      <c r="G274" s="56"/>
      <c r="H274" s="99"/>
      <c r="I274" s="55" t="e">
        <f ca="1">decodLigneNumIdAM(#REF!)</f>
        <v>#NAME?</v>
      </c>
      <c r="J274" s="57">
        <v>42552</v>
      </c>
      <c r="K274" s="53" t="s">
        <v>277</v>
      </c>
      <c r="L274" s="78">
        <v>42552</v>
      </c>
    </row>
    <row r="275" spans="1:12" ht="25.5" hidden="1" customHeight="1" x14ac:dyDescent="0.15">
      <c r="A275" s="56"/>
      <c r="B275" s="56" t="s">
        <v>41</v>
      </c>
      <c r="C275" s="56" t="s">
        <v>301</v>
      </c>
      <c r="D275" s="56"/>
      <c r="E275" s="56" t="s">
        <v>158</v>
      </c>
      <c r="F275" s="56"/>
      <c r="G275" s="56"/>
      <c r="H275" s="99"/>
      <c r="I275" s="55" t="e">
        <f ca="1">decodLigneNumIdAM(#REF!)</f>
        <v>#NAME?</v>
      </c>
      <c r="J275" s="57">
        <v>42552</v>
      </c>
      <c r="K275" s="53" t="s">
        <v>277</v>
      </c>
      <c r="L275" s="78">
        <v>42552</v>
      </c>
    </row>
    <row r="276" spans="1:12" ht="25.5" hidden="1" customHeight="1" x14ac:dyDescent="0.15">
      <c r="A276" s="56"/>
      <c r="B276" s="56" t="s">
        <v>41</v>
      </c>
      <c r="C276" s="56" t="s">
        <v>303</v>
      </c>
      <c r="D276" s="56"/>
      <c r="E276" s="53" t="s">
        <v>187</v>
      </c>
      <c r="F276" s="53"/>
      <c r="G276" s="56"/>
      <c r="H276" s="99"/>
      <c r="I276" s="55" t="e">
        <f ca="1">decodLigneNumIdAM(#REF!)</f>
        <v>#NAME?</v>
      </c>
      <c r="J276" s="57">
        <v>42552</v>
      </c>
      <c r="K276" s="53" t="s">
        <v>277</v>
      </c>
      <c r="L276" s="78">
        <v>42552</v>
      </c>
    </row>
    <row r="277" spans="1:12" ht="25.5" hidden="1" customHeight="1" x14ac:dyDescent="0.15">
      <c r="A277" s="78"/>
      <c r="B277" s="56" t="s">
        <v>24</v>
      </c>
      <c r="C277" s="56" t="s">
        <v>282</v>
      </c>
      <c r="D277" s="56"/>
      <c r="E277" s="56" t="s">
        <v>420</v>
      </c>
      <c r="F277" s="56"/>
      <c r="G277" s="56" t="s">
        <v>281</v>
      </c>
      <c r="H277" s="98" t="e">
        <f>IF(LEN(#REF!)=5,LEFT(#REF!,2),IF(LEN(#REF!)=6,LEFT(#REF!,3),"erreur"))</f>
        <v>#REF!</v>
      </c>
      <c r="I277" s="55" t="e">
        <f ca="1">decodLigneNumIdAM(#REF!)</f>
        <v>#NAME?</v>
      </c>
      <c r="J277" s="78">
        <v>41714</v>
      </c>
      <c r="K277" s="56" t="s">
        <v>277</v>
      </c>
      <c r="L277" s="78">
        <v>41714</v>
      </c>
    </row>
    <row r="278" spans="1:12" ht="25.5" hidden="1" customHeight="1" x14ac:dyDescent="0.15">
      <c r="A278" s="78"/>
      <c r="B278" s="56" t="s">
        <v>41</v>
      </c>
      <c r="C278" s="56" t="s">
        <v>282</v>
      </c>
      <c r="D278" s="56"/>
      <c r="E278" s="56" t="s">
        <v>364</v>
      </c>
      <c r="F278" s="56"/>
      <c r="G278" s="56"/>
      <c r="H278" s="89" t="s">
        <v>302</v>
      </c>
      <c r="I278" s="55" t="e">
        <f ca="1">decodLigneNumIdAM(#REF!)</f>
        <v>#NAME?</v>
      </c>
      <c r="J278" s="57">
        <v>42552</v>
      </c>
      <c r="K278" s="53" t="s">
        <v>277</v>
      </c>
      <c r="L278" s="78">
        <v>42552</v>
      </c>
    </row>
    <row r="279" spans="1:12" ht="23.25" hidden="1" customHeight="1" x14ac:dyDescent="0.15">
      <c r="A279" s="78"/>
      <c r="B279" s="56" t="s">
        <v>24</v>
      </c>
      <c r="C279" s="56" t="s">
        <v>283</v>
      </c>
      <c r="D279" s="56"/>
      <c r="E279" s="56" t="s">
        <v>420</v>
      </c>
      <c r="F279" s="56"/>
      <c r="G279" s="56" t="s">
        <v>281</v>
      </c>
      <c r="H279" s="98" t="e">
        <f>IF(LEN(#REF!)=5,LEFT(#REF!,2),IF(LEN(#REF!)=6,LEFT(#REF!,3),"erreur"))</f>
        <v>#REF!</v>
      </c>
      <c r="I279" s="55" t="e">
        <f ca="1">decodLigneNumIdAM(#REF!)</f>
        <v>#NAME?</v>
      </c>
      <c r="J279" s="78">
        <v>41404</v>
      </c>
      <c r="K279" s="56" t="s">
        <v>277</v>
      </c>
      <c r="L279" s="78">
        <v>41714</v>
      </c>
    </row>
    <row r="280" spans="1:12" ht="23.25" hidden="1" customHeight="1" x14ac:dyDescent="0.15">
      <c r="A280" s="56"/>
      <c r="B280" s="56" t="s">
        <v>41</v>
      </c>
      <c r="C280" s="56" t="s">
        <v>304</v>
      </c>
      <c r="D280" s="56"/>
      <c r="E280" s="53" t="s">
        <v>187</v>
      </c>
      <c r="F280" s="53"/>
      <c r="G280" s="56"/>
      <c r="H280" s="99"/>
      <c r="I280" s="55" t="e">
        <f ca="1">decodLigneNumIdAM(#REF!)</f>
        <v>#NAME?</v>
      </c>
      <c r="J280" s="78">
        <v>41044</v>
      </c>
      <c r="K280" s="56" t="s">
        <v>277</v>
      </c>
      <c r="L280" s="78">
        <v>41046</v>
      </c>
    </row>
    <row r="281" spans="1:12" ht="24.75" hidden="1" customHeight="1" x14ac:dyDescent="0.15">
      <c r="A281" s="78"/>
      <c r="B281" s="56" t="s">
        <v>24</v>
      </c>
      <c r="C281" s="56" t="s">
        <v>284</v>
      </c>
      <c r="D281" s="56"/>
      <c r="E281" s="56" t="s">
        <v>73</v>
      </c>
      <c r="F281" s="56"/>
      <c r="G281" s="56" t="s">
        <v>281</v>
      </c>
      <c r="H281" s="98" t="e">
        <f>IF(LEN(#REF!)=5,LEFT(#REF!,2),IF(LEN(#REF!)=6,LEFT(#REF!,3),"erreur"))</f>
        <v>#REF!</v>
      </c>
      <c r="I281" s="55" t="e">
        <f ca="1">decodLigneNumIdAM(#REF!)</f>
        <v>#NAME?</v>
      </c>
      <c r="J281" s="78">
        <v>41046</v>
      </c>
      <c r="K281" s="56" t="s">
        <v>277</v>
      </c>
      <c r="L281" s="78">
        <v>41046</v>
      </c>
    </row>
    <row r="282" spans="1:12" ht="21.75" hidden="1" customHeight="1" x14ac:dyDescent="0.15">
      <c r="A282" s="78"/>
      <c r="B282" s="56" t="s">
        <v>24</v>
      </c>
      <c r="C282" s="56" t="s">
        <v>285</v>
      </c>
      <c r="D282" s="56"/>
      <c r="E282" s="56" t="s">
        <v>159</v>
      </c>
      <c r="F282" s="56"/>
      <c r="G282" s="56" t="s">
        <v>281</v>
      </c>
      <c r="H282" s="98" t="e">
        <f>IF(LEN(#REF!)=5,LEFT(#REF!,2),IF(LEN(#REF!)=6,LEFT(#REF!,3),"erreur"))</f>
        <v>#REF!</v>
      </c>
      <c r="I282" s="55" t="e">
        <f ca="1">decodLigneNumIdAM(#REF!)</f>
        <v>#NAME?</v>
      </c>
      <c r="J282" s="78">
        <v>41404</v>
      </c>
      <c r="K282" s="56" t="s">
        <v>277</v>
      </c>
      <c r="L282" s="78">
        <v>41404</v>
      </c>
    </row>
    <row r="283" spans="1:12" ht="20.25" hidden="1" customHeight="1" x14ac:dyDescent="0.15">
      <c r="A283" s="78"/>
      <c r="B283" s="56" t="s">
        <v>44</v>
      </c>
      <c r="C283" s="56" t="s">
        <v>608</v>
      </c>
      <c r="D283" s="56"/>
      <c r="E283" s="56" t="s">
        <v>607</v>
      </c>
      <c r="F283" s="56"/>
      <c r="G283" s="56"/>
      <c r="H283" s="98" t="e">
        <f>IF(LEN(#REF!)=5,LEFT(#REF!,2),IF(LEN(#REF!)=6,LEFT(#REF!,3),"erreur"))</f>
        <v>#REF!</v>
      </c>
      <c r="I283" s="55" t="s">
        <v>84</v>
      </c>
      <c r="J283" s="78">
        <v>43810</v>
      </c>
      <c r="K283" s="56" t="s">
        <v>606</v>
      </c>
      <c r="L283" s="78">
        <v>43876</v>
      </c>
    </row>
    <row r="284" spans="1:12" ht="24.75" hidden="1" customHeight="1" x14ac:dyDescent="0.15">
      <c r="A284" s="78"/>
      <c r="B284" s="56" t="s">
        <v>44</v>
      </c>
      <c r="C284" s="56" t="s">
        <v>609</v>
      </c>
      <c r="D284" s="56"/>
      <c r="E284" s="56" t="s">
        <v>607</v>
      </c>
      <c r="F284" s="56"/>
      <c r="G284" s="56"/>
      <c r="H284" s="98" t="e">
        <f>IF(LEN(#REF!)=5,LEFT(#REF!,2),IF(LEN(#REF!)=6,LEFT(#REF!,3),"erreur"))</f>
        <v>#REF!</v>
      </c>
      <c r="I284" s="55" t="s">
        <v>84</v>
      </c>
      <c r="J284" s="78">
        <v>43810</v>
      </c>
      <c r="K284" s="56" t="s">
        <v>606</v>
      </c>
      <c r="L284" s="78">
        <v>43876</v>
      </c>
    </row>
    <row r="285" spans="1:12" ht="29.25" hidden="1" customHeight="1" x14ac:dyDescent="0.15">
      <c r="A285" s="78"/>
      <c r="B285" s="56" t="s">
        <v>44</v>
      </c>
      <c r="C285" s="56" t="s">
        <v>610</v>
      </c>
      <c r="D285" s="56"/>
      <c r="E285" s="56"/>
      <c r="F285" s="56"/>
      <c r="G285" s="56"/>
      <c r="H285" s="98" t="e">
        <f>IF(LEN(#REF!)=5,LEFT(#REF!,2),IF(LEN(#REF!)=6,LEFT(#REF!,3),"erreur"))</f>
        <v>#REF!</v>
      </c>
      <c r="I285" s="55" t="s">
        <v>84</v>
      </c>
      <c r="J285" s="78">
        <v>43810</v>
      </c>
      <c r="K285" s="56" t="s">
        <v>606</v>
      </c>
      <c r="L285" s="78">
        <v>43876</v>
      </c>
    </row>
    <row r="286" spans="1:12" ht="28.5" hidden="1" customHeight="1" x14ac:dyDescent="0.15">
      <c r="A286" s="56"/>
      <c r="B286" s="56" t="s">
        <v>41</v>
      </c>
      <c r="C286" s="56" t="s">
        <v>544</v>
      </c>
      <c r="D286" s="56"/>
      <c r="E286" s="56" t="s">
        <v>543</v>
      </c>
      <c r="F286" s="56"/>
      <c r="G286" s="56"/>
      <c r="H286" s="99"/>
      <c r="I286" s="55" t="s">
        <v>395</v>
      </c>
      <c r="J286" s="78">
        <v>43562</v>
      </c>
      <c r="K286" s="56" t="s">
        <v>618</v>
      </c>
      <c r="L286" s="78">
        <v>43876</v>
      </c>
    </row>
    <row r="287" spans="1:12" ht="20.25" hidden="1" customHeight="1" x14ac:dyDescent="0.15">
      <c r="A287" s="56"/>
      <c r="B287" s="56" t="s">
        <v>41</v>
      </c>
      <c r="C287" s="56" t="s">
        <v>541</v>
      </c>
      <c r="D287" s="56"/>
      <c r="E287" s="56" t="s">
        <v>420</v>
      </c>
      <c r="F287" s="56"/>
      <c r="G287" s="56"/>
      <c r="H287" s="99"/>
      <c r="I287" s="55" t="s">
        <v>395</v>
      </c>
      <c r="J287" s="78">
        <v>43810</v>
      </c>
      <c r="K287" s="56" t="s">
        <v>605</v>
      </c>
      <c r="L287" s="78">
        <v>43876</v>
      </c>
    </row>
    <row r="288" spans="1:12" ht="21.75" hidden="1" customHeight="1" x14ac:dyDescent="0.15">
      <c r="A288" s="81"/>
      <c r="B288" s="81" t="s">
        <v>41</v>
      </c>
      <c r="C288" s="81" t="s">
        <v>542</v>
      </c>
      <c r="D288" s="81"/>
      <c r="E288" s="81" t="s">
        <v>504</v>
      </c>
      <c r="F288" s="81"/>
      <c r="G288" s="81"/>
      <c r="H288" s="99"/>
      <c r="I288" s="82" t="s">
        <v>395</v>
      </c>
      <c r="J288" s="83">
        <v>43562</v>
      </c>
      <c r="K288" s="81" t="s">
        <v>618</v>
      </c>
      <c r="L288" s="83">
        <v>43562</v>
      </c>
    </row>
    <row r="289" spans="1:12" ht="25.5" hidden="1" customHeight="1" x14ac:dyDescent="0.15">
      <c r="A289" s="78"/>
      <c r="B289" s="56" t="s">
        <v>44</v>
      </c>
      <c r="C289" s="56" t="s">
        <v>396</v>
      </c>
      <c r="D289" s="56"/>
      <c r="E289" s="56" t="s">
        <v>418</v>
      </c>
      <c r="F289" s="56"/>
      <c r="G289" s="56"/>
      <c r="H289" s="98"/>
      <c r="I289" s="55" t="s">
        <v>395</v>
      </c>
      <c r="J289" s="78">
        <v>43562</v>
      </c>
      <c r="K289" s="77" t="s">
        <v>618</v>
      </c>
      <c r="L289" s="78">
        <v>43636</v>
      </c>
    </row>
    <row r="290" spans="1:12" ht="25.5" hidden="1" customHeight="1" x14ac:dyDescent="0.15">
      <c r="A290" s="78"/>
      <c r="B290" s="56" t="s">
        <v>41</v>
      </c>
      <c r="C290" s="56" t="s">
        <v>450</v>
      </c>
      <c r="D290" s="56"/>
      <c r="E290" s="53" t="s">
        <v>162</v>
      </c>
      <c r="F290" s="53"/>
      <c r="G290" s="56"/>
      <c r="H290" s="98"/>
      <c r="I290" s="55" t="s">
        <v>395</v>
      </c>
      <c r="J290" s="78">
        <v>43562</v>
      </c>
      <c r="K290" s="77" t="s">
        <v>618</v>
      </c>
      <c r="L290" s="78">
        <v>43636</v>
      </c>
    </row>
    <row r="291" spans="1:12" ht="25.5" hidden="1" customHeight="1" x14ac:dyDescent="0.15">
      <c r="A291" s="78"/>
      <c r="B291" s="56" t="s">
        <v>41</v>
      </c>
      <c r="C291" s="56" t="s">
        <v>451</v>
      </c>
      <c r="D291" s="56"/>
      <c r="E291" s="53" t="s">
        <v>364</v>
      </c>
      <c r="F291" s="53"/>
      <c r="G291" s="56"/>
      <c r="H291" s="98"/>
      <c r="I291" s="55" t="s">
        <v>395</v>
      </c>
      <c r="J291" s="78">
        <v>43562</v>
      </c>
      <c r="K291" s="77" t="s">
        <v>618</v>
      </c>
      <c r="L291" s="78">
        <v>43636</v>
      </c>
    </row>
    <row r="292" spans="1:12" ht="25.5" hidden="1" customHeight="1" x14ac:dyDescent="0.15">
      <c r="A292" s="78"/>
      <c r="B292" s="56" t="s">
        <v>41</v>
      </c>
      <c r="C292" s="56" t="s">
        <v>452</v>
      </c>
      <c r="D292" s="56"/>
      <c r="E292" s="53" t="s">
        <v>424</v>
      </c>
      <c r="F292" s="53"/>
      <c r="G292" s="56"/>
      <c r="H292" s="98"/>
      <c r="I292" s="55" t="s">
        <v>395</v>
      </c>
      <c r="J292" s="78">
        <v>43238</v>
      </c>
      <c r="K292" s="56" t="s">
        <v>277</v>
      </c>
      <c r="L292" s="78">
        <v>42873</v>
      </c>
    </row>
    <row r="293" spans="1:12" ht="25.5" hidden="1" customHeight="1" x14ac:dyDescent="0.15">
      <c r="A293" s="78"/>
      <c r="B293" s="56" t="s">
        <v>41</v>
      </c>
      <c r="C293" s="56" t="s">
        <v>453</v>
      </c>
      <c r="D293" s="56"/>
      <c r="E293" s="53" t="s">
        <v>299</v>
      </c>
      <c r="F293" s="53"/>
      <c r="G293" s="56"/>
      <c r="H293" s="98"/>
      <c r="I293" s="55" t="s">
        <v>395</v>
      </c>
      <c r="J293" s="78">
        <v>43562</v>
      </c>
      <c r="K293" s="77" t="s">
        <v>618</v>
      </c>
      <c r="L293" s="78">
        <v>43636</v>
      </c>
    </row>
    <row r="294" spans="1:12" ht="25.5" hidden="1" customHeight="1" x14ac:dyDescent="0.15">
      <c r="A294" s="78">
        <v>43557</v>
      </c>
      <c r="B294" s="56" t="s">
        <v>615</v>
      </c>
      <c r="C294" s="53" t="s">
        <v>616</v>
      </c>
      <c r="D294" s="53"/>
      <c r="E294" s="53" t="s">
        <v>34</v>
      </c>
      <c r="F294" s="53"/>
      <c r="G294" s="56"/>
      <c r="H294" s="98"/>
      <c r="I294" s="55" t="s">
        <v>395</v>
      </c>
      <c r="J294" s="78">
        <v>43562</v>
      </c>
      <c r="K294" s="77" t="s">
        <v>618</v>
      </c>
      <c r="L294" s="78">
        <v>43636</v>
      </c>
    </row>
    <row r="295" spans="1:12" ht="25.5" hidden="1" customHeight="1" x14ac:dyDescent="0.15">
      <c r="A295" s="78">
        <v>43557</v>
      </c>
      <c r="B295" s="56" t="s">
        <v>615</v>
      </c>
      <c r="C295" s="53" t="s">
        <v>617</v>
      </c>
      <c r="D295" s="53"/>
      <c r="E295" s="53" t="s">
        <v>34</v>
      </c>
      <c r="F295" s="53"/>
      <c r="G295" s="56"/>
      <c r="H295" s="98"/>
      <c r="I295" s="55" t="s">
        <v>395</v>
      </c>
      <c r="J295" s="78">
        <v>43562</v>
      </c>
      <c r="K295" s="77" t="s">
        <v>618</v>
      </c>
      <c r="L295" s="78">
        <v>43636</v>
      </c>
    </row>
    <row r="296" spans="1:12" ht="25.5" hidden="1" customHeight="1" x14ac:dyDescent="0.15">
      <c r="A296" s="56"/>
      <c r="B296" s="53" t="s">
        <v>269</v>
      </c>
      <c r="C296" s="56" t="s">
        <v>280</v>
      </c>
      <c r="D296" s="56"/>
      <c r="E296" s="56" t="s">
        <v>260</v>
      </c>
      <c r="F296" s="56"/>
      <c r="G296" s="53"/>
      <c r="H296" s="98" t="e">
        <f>IF(LEN(#REF!)=5,LEFT(#REF!,2),IF(LEN(#REF!)=6,LEFT(#REF!,3),"erreur"))</f>
        <v>#REF!</v>
      </c>
      <c r="I296" s="55" t="e">
        <f ca="1">decodLigneNumIdAM(#REF!)</f>
        <v>#NAME?</v>
      </c>
      <c r="J296" s="78">
        <v>40970</v>
      </c>
      <c r="K296" s="53" t="s">
        <v>70</v>
      </c>
      <c r="L296" s="78">
        <v>41831</v>
      </c>
    </row>
    <row r="297" spans="1:12" ht="24" hidden="1" customHeight="1" x14ac:dyDescent="0.15">
      <c r="A297" s="56"/>
      <c r="B297" s="53" t="s">
        <v>269</v>
      </c>
      <c r="C297" s="56" t="s">
        <v>279</v>
      </c>
      <c r="D297" s="56"/>
      <c r="E297" s="56" t="s">
        <v>260</v>
      </c>
      <c r="F297" s="56"/>
      <c r="G297" s="53"/>
      <c r="H297" s="98" t="e">
        <f>IF(LEN(#REF!)=5,LEFT(#REF!,2),IF(LEN(#REF!)=6,LEFT(#REF!,3),"erreur"))</f>
        <v>#REF!</v>
      </c>
      <c r="I297" s="55" t="e">
        <f ca="1">decodLigneNumIdAM(#REF!)</f>
        <v>#NAME?</v>
      </c>
      <c r="J297" s="78">
        <v>40970</v>
      </c>
      <c r="K297" s="53" t="s">
        <v>70</v>
      </c>
      <c r="L297" s="78">
        <v>41831</v>
      </c>
    </row>
    <row r="298" spans="1:12" ht="25.5" hidden="1" customHeight="1" x14ac:dyDescent="0.15">
      <c r="A298" s="78">
        <v>41557</v>
      </c>
      <c r="B298" s="56" t="s">
        <v>384</v>
      </c>
      <c r="C298" s="56" t="s">
        <v>386</v>
      </c>
      <c r="D298" s="56"/>
      <c r="E298" s="56" t="s">
        <v>385</v>
      </c>
      <c r="F298" s="56"/>
      <c r="G298" s="56"/>
      <c r="H298" s="98" t="e">
        <f>IF(LEN(#REF!)=5,LEFT(#REF!,2),IF(LEN(#REF!)=6,LEFT(#REF!,3),"erreur"))</f>
        <v>#REF!</v>
      </c>
      <c r="I298" s="55" t="e">
        <f ca="1">decodLigneNumIdAM(#REF!)</f>
        <v>#NAME?</v>
      </c>
      <c r="J298" s="78">
        <v>41905</v>
      </c>
      <c r="K298" s="53" t="s">
        <v>277</v>
      </c>
      <c r="L298" s="78">
        <v>42552</v>
      </c>
    </row>
    <row r="299" spans="1:12" ht="25.5" hidden="1" customHeight="1" x14ac:dyDescent="0.15">
      <c r="A299" s="78">
        <v>41642</v>
      </c>
      <c r="B299" s="56" t="s">
        <v>392</v>
      </c>
      <c r="C299" s="56" t="s">
        <v>393</v>
      </c>
      <c r="D299" s="56"/>
      <c r="E299" s="56" t="s">
        <v>391</v>
      </c>
      <c r="F299" s="56"/>
      <c r="G299" s="56"/>
      <c r="H299" s="98" t="e">
        <f>IF(LEN(#REF!)=5,LEFT(#REF!,2),IF(LEN(#REF!)=6,LEFT(#REF!,3),"erreur"))</f>
        <v>#REF!</v>
      </c>
      <c r="I299" s="55" t="e">
        <f ca="1">decodLigneNumIdAM(#REF!)</f>
        <v>#NAME?</v>
      </c>
      <c r="J299" s="78">
        <v>42552</v>
      </c>
      <c r="K299" s="56" t="s">
        <v>383</v>
      </c>
      <c r="L299" s="78">
        <v>42552</v>
      </c>
    </row>
    <row r="300" spans="1:12" ht="25.5" hidden="1" customHeight="1" x14ac:dyDescent="0.15">
      <c r="A300" s="78">
        <v>41666</v>
      </c>
      <c r="B300" s="56" t="s">
        <v>24</v>
      </c>
      <c r="C300" s="56" t="s">
        <v>394</v>
      </c>
      <c r="D300" s="56"/>
      <c r="E300" s="56" t="s">
        <v>73</v>
      </c>
      <c r="F300" s="56"/>
      <c r="G300" s="56"/>
      <c r="H300" s="105" t="e">
        <f>IF(LEN(#REF!)=5,LEFT(#REF!,2),IF(LEN(#REF!)=6,LEFT(#REF!,3),"erreur"))</f>
        <v>#REF!</v>
      </c>
      <c r="I300" s="55" t="e">
        <f ca="1">decodLigneNumIdAM(#REF!)</f>
        <v>#NAME?</v>
      </c>
      <c r="J300" s="78">
        <v>42552</v>
      </c>
      <c r="K300" s="56" t="s">
        <v>383</v>
      </c>
      <c r="L300" s="78">
        <v>42552</v>
      </c>
    </row>
    <row r="301" spans="1:12" ht="25.5" hidden="1" customHeight="1" x14ac:dyDescent="0.15">
      <c r="A301" s="78">
        <v>41830</v>
      </c>
      <c r="B301" s="56" t="s">
        <v>24</v>
      </c>
      <c r="C301" s="56" t="s">
        <v>414</v>
      </c>
      <c r="D301" s="56"/>
      <c r="E301" s="53" t="s">
        <v>187</v>
      </c>
      <c r="F301" s="53"/>
      <c r="G301" s="56"/>
      <c r="H301" s="107"/>
      <c r="I301" s="55" t="e">
        <f ca="1">decodLigneNumIdAM(#REF!)</f>
        <v>#NAME?</v>
      </c>
      <c r="J301" s="56"/>
      <c r="K301" s="56" t="s">
        <v>383</v>
      </c>
      <c r="L301" s="78">
        <v>41862</v>
      </c>
    </row>
    <row r="302" spans="1:12" ht="25.5" hidden="1" customHeight="1" x14ac:dyDescent="0.15">
      <c r="A302" s="78">
        <v>41830</v>
      </c>
      <c r="B302" s="56" t="s">
        <v>24</v>
      </c>
      <c r="C302" s="56" t="s">
        <v>415</v>
      </c>
      <c r="D302" s="56"/>
      <c r="E302" s="53" t="s">
        <v>187</v>
      </c>
      <c r="F302" s="53"/>
      <c r="G302" s="56"/>
      <c r="H302" s="105"/>
      <c r="I302" s="55" t="e">
        <f ca="1">decodLigneNumIdAM(#REF!)</f>
        <v>#NAME?</v>
      </c>
      <c r="J302" s="57">
        <v>42552</v>
      </c>
      <c r="K302" s="53" t="s">
        <v>277</v>
      </c>
      <c r="L302" s="78">
        <v>42552</v>
      </c>
    </row>
    <row r="303" spans="1:12" ht="25.5" hidden="1" customHeight="1" x14ac:dyDescent="0.15">
      <c r="A303" s="78">
        <v>41841</v>
      </c>
      <c r="B303" s="56" t="s">
        <v>24</v>
      </c>
      <c r="C303" s="56" t="s">
        <v>425</v>
      </c>
      <c r="D303" s="56"/>
      <c r="E303" s="56" t="s">
        <v>424</v>
      </c>
      <c r="F303" s="56"/>
      <c r="G303" s="56"/>
      <c r="H303" s="105"/>
      <c r="I303" s="55" t="e">
        <f ca="1">decodLigneNumIdAM(#REF!)</f>
        <v>#NAME?</v>
      </c>
      <c r="J303" s="57">
        <v>42552</v>
      </c>
      <c r="K303" s="53" t="s">
        <v>277</v>
      </c>
      <c r="L303" s="78">
        <v>42552</v>
      </c>
    </row>
    <row r="304" spans="1:12" ht="25.5" hidden="1" customHeight="1" x14ac:dyDescent="0.15">
      <c r="A304" s="78">
        <v>41841</v>
      </c>
      <c r="B304" s="56" t="s">
        <v>24</v>
      </c>
      <c r="C304" s="56" t="s">
        <v>426</v>
      </c>
      <c r="D304" s="56"/>
      <c r="E304" s="56" t="s">
        <v>424</v>
      </c>
      <c r="F304" s="56"/>
      <c r="G304" s="56"/>
      <c r="H304" s="105"/>
      <c r="I304" s="55" t="e">
        <f ca="1">decodLigneNumIdAM(#REF!)</f>
        <v>#NAME?</v>
      </c>
      <c r="J304" s="57">
        <v>42552</v>
      </c>
      <c r="K304" s="53" t="s">
        <v>277</v>
      </c>
      <c r="L304" s="78">
        <v>42552</v>
      </c>
    </row>
    <row r="305" spans="1:12" ht="25.5" hidden="1" customHeight="1" x14ac:dyDescent="0.15">
      <c r="A305" s="78">
        <v>41865</v>
      </c>
      <c r="B305" s="56" t="s">
        <v>24</v>
      </c>
      <c r="C305" s="56" t="s">
        <v>428</v>
      </c>
      <c r="D305" s="56"/>
      <c r="E305" s="56" t="s">
        <v>427</v>
      </c>
      <c r="F305" s="56"/>
      <c r="G305" s="56"/>
      <c r="H305" s="105"/>
      <c r="I305" s="55" t="e">
        <f ca="1">decodLigneNumIdAM(#REF!)</f>
        <v>#NAME?</v>
      </c>
      <c r="J305" s="78">
        <v>42034</v>
      </c>
      <c r="K305" s="56" t="s">
        <v>383</v>
      </c>
      <c r="L305" s="78">
        <v>42042</v>
      </c>
    </row>
    <row r="306" spans="1:12" ht="25.5" hidden="1" customHeight="1" x14ac:dyDescent="0.15">
      <c r="A306" s="78">
        <v>41865</v>
      </c>
      <c r="B306" s="56" t="s">
        <v>24</v>
      </c>
      <c r="C306" s="56" t="s">
        <v>429</v>
      </c>
      <c r="D306" s="56"/>
      <c r="E306" s="56" t="s">
        <v>427</v>
      </c>
      <c r="F306" s="56"/>
      <c r="G306" s="56"/>
      <c r="H306" s="105"/>
      <c r="I306" s="55" t="e">
        <f ca="1">decodLigneNumIdAM(#REF!)</f>
        <v>#NAME?</v>
      </c>
      <c r="J306" s="78">
        <v>42034</v>
      </c>
      <c r="K306" s="56" t="s">
        <v>383</v>
      </c>
      <c r="L306" s="78">
        <v>42042</v>
      </c>
    </row>
    <row r="307" spans="1:12" ht="25.5" hidden="1" customHeight="1" x14ac:dyDescent="0.15">
      <c r="A307" s="78">
        <v>42046</v>
      </c>
      <c r="B307" s="56" t="s">
        <v>24</v>
      </c>
      <c r="C307" s="56" t="s">
        <v>435</v>
      </c>
      <c r="D307" s="56"/>
      <c r="E307" s="53" t="s">
        <v>389</v>
      </c>
      <c r="F307" s="53"/>
      <c r="G307" s="53"/>
      <c r="H307" s="98"/>
      <c r="I307" s="55" t="e">
        <f ca="1">decodLigneNumIdAM(#REF!)</f>
        <v>#NAME?</v>
      </c>
      <c r="J307" s="78">
        <v>42132</v>
      </c>
      <c r="K307" s="53" t="s">
        <v>277</v>
      </c>
      <c r="L307" s="78">
        <v>42552</v>
      </c>
    </row>
    <row r="308" spans="1:12" ht="25.5" hidden="1" customHeight="1" x14ac:dyDescent="0.15">
      <c r="A308" s="78">
        <v>42046</v>
      </c>
      <c r="B308" s="56" t="s">
        <v>24</v>
      </c>
      <c r="C308" s="56" t="s">
        <v>436</v>
      </c>
      <c r="D308" s="56"/>
      <c r="E308" s="53" t="s">
        <v>389</v>
      </c>
      <c r="F308" s="53"/>
      <c r="G308" s="53"/>
      <c r="H308" s="98"/>
      <c r="I308" s="55" t="e">
        <f ca="1">decodLigneNumIdAM(#REF!)</f>
        <v>#NAME?</v>
      </c>
      <c r="J308" s="78">
        <v>43087</v>
      </c>
      <c r="K308" s="53" t="s">
        <v>277</v>
      </c>
      <c r="L308" s="78" t="s">
        <v>539</v>
      </c>
    </row>
    <row r="309" spans="1:12" ht="25.5" hidden="1" customHeight="1" x14ac:dyDescent="0.15">
      <c r="A309" s="78">
        <v>42132</v>
      </c>
      <c r="B309" s="56" t="s">
        <v>24</v>
      </c>
      <c r="C309" s="56" t="s">
        <v>438</v>
      </c>
      <c r="D309" s="56"/>
      <c r="E309" s="53" t="s">
        <v>43</v>
      </c>
      <c r="F309" s="53"/>
      <c r="G309" s="53"/>
      <c r="H309" s="100"/>
      <c r="I309" s="55" t="e">
        <f ca="1">decodLigneNumIdAM(#REF!)</f>
        <v>#NAME?</v>
      </c>
      <c r="J309" s="57">
        <v>42552</v>
      </c>
      <c r="K309" s="53" t="s">
        <v>277</v>
      </c>
      <c r="L309" s="78">
        <v>42552</v>
      </c>
    </row>
    <row r="310" spans="1:12" ht="25.5" customHeight="1" x14ac:dyDescent="0.15">
      <c r="A310" s="78"/>
      <c r="B310" s="53" t="s">
        <v>265</v>
      </c>
      <c r="C310" s="86" t="s">
        <v>706</v>
      </c>
      <c r="D310" s="86"/>
      <c r="E310" s="136" t="s">
        <v>255</v>
      </c>
      <c r="F310" s="136"/>
      <c r="G310" s="53"/>
      <c r="H310" s="96"/>
      <c r="I310" s="156" t="s">
        <v>91</v>
      </c>
      <c r="J310" s="57">
        <v>44329</v>
      </c>
      <c r="K310" s="136" t="s">
        <v>693</v>
      </c>
      <c r="L310" s="78"/>
    </row>
    <row r="311" spans="1:12" ht="25.5" hidden="1" customHeight="1" x14ac:dyDescent="0.15">
      <c r="A311" s="78">
        <v>42053</v>
      </c>
      <c r="B311" s="56" t="s">
        <v>437</v>
      </c>
      <c r="C311" s="56" t="s">
        <v>438</v>
      </c>
      <c r="D311" s="56"/>
      <c r="E311" s="53" t="s">
        <v>373</v>
      </c>
      <c r="F311" s="53"/>
      <c r="G311" s="53"/>
      <c r="H311" s="98"/>
      <c r="I311" s="55" t="s">
        <v>395</v>
      </c>
      <c r="J311" s="57">
        <v>42552</v>
      </c>
      <c r="K311" s="53" t="s">
        <v>277</v>
      </c>
      <c r="L311" s="78">
        <v>42552</v>
      </c>
    </row>
    <row r="312" spans="1:12" ht="25.5" hidden="1" customHeight="1" x14ac:dyDescent="0.15">
      <c r="A312" s="78">
        <v>42132</v>
      </c>
      <c r="B312" s="56" t="s">
        <v>24</v>
      </c>
      <c r="C312" s="56" t="s">
        <v>439</v>
      </c>
      <c r="D312" s="56"/>
      <c r="E312" s="53" t="s">
        <v>43</v>
      </c>
      <c r="F312" s="53"/>
      <c r="G312" s="53"/>
      <c r="H312" s="98"/>
      <c r="I312" s="55" t="e">
        <f ca="1">decodLigneNumIdAM(#REF!)</f>
        <v>#NAME?</v>
      </c>
      <c r="J312" s="57">
        <v>42552</v>
      </c>
      <c r="K312" s="53" t="s">
        <v>277</v>
      </c>
      <c r="L312" s="78">
        <v>42552</v>
      </c>
    </row>
    <row r="313" spans="1:12" ht="25.5" hidden="1" customHeight="1" x14ac:dyDescent="0.15">
      <c r="A313" s="78">
        <v>42053</v>
      </c>
      <c r="B313" s="56" t="s">
        <v>437</v>
      </c>
      <c r="C313" s="56" t="s">
        <v>439</v>
      </c>
      <c r="D313" s="56"/>
      <c r="E313" s="53" t="s">
        <v>373</v>
      </c>
      <c r="F313" s="53"/>
      <c r="G313" s="53"/>
      <c r="H313" s="98"/>
      <c r="I313" s="55" t="s">
        <v>395</v>
      </c>
      <c r="J313" s="57">
        <v>42552</v>
      </c>
      <c r="K313" s="53" t="s">
        <v>277</v>
      </c>
      <c r="L313" s="78">
        <v>42552</v>
      </c>
    </row>
    <row r="314" spans="1:12" ht="25.5" hidden="1" customHeight="1" x14ac:dyDescent="0.15">
      <c r="A314" s="78">
        <v>42356</v>
      </c>
      <c r="B314" s="56" t="s">
        <v>445</v>
      </c>
      <c r="C314" s="56" t="s">
        <v>448</v>
      </c>
      <c r="D314" s="56"/>
      <c r="E314" s="56" t="s">
        <v>43</v>
      </c>
      <c r="F314" s="56"/>
      <c r="G314" s="53"/>
      <c r="H314" s="98"/>
      <c r="I314" s="55" t="s">
        <v>395</v>
      </c>
      <c r="J314" s="78">
        <v>42356</v>
      </c>
      <c r="K314" s="53" t="s">
        <v>277</v>
      </c>
      <c r="L314" s="78">
        <v>42356</v>
      </c>
    </row>
    <row r="315" spans="1:12" ht="25.5" hidden="1" customHeight="1" x14ac:dyDescent="0.15">
      <c r="A315" s="56"/>
      <c r="B315" s="56" t="s">
        <v>445</v>
      </c>
      <c r="C315" s="56" t="s">
        <v>449</v>
      </c>
      <c r="D315" s="56"/>
      <c r="E315" s="56" t="s">
        <v>43</v>
      </c>
      <c r="F315" s="56"/>
      <c r="G315" s="53"/>
      <c r="H315" s="101"/>
      <c r="I315" s="55" t="s">
        <v>395</v>
      </c>
      <c r="J315" s="78">
        <v>42552</v>
      </c>
      <c r="K315" s="53" t="s">
        <v>277</v>
      </c>
      <c r="L315" s="78">
        <v>42743</v>
      </c>
    </row>
    <row r="316" spans="1:12" ht="27" hidden="1" customHeight="1" x14ac:dyDescent="0.15">
      <c r="A316" s="56"/>
      <c r="B316" s="56" t="s">
        <v>445</v>
      </c>
      <c r="C316" s="56" t="s">
        <v>447</v>
      </c>
      <c r="D316" s="56"/>
      <c r="E316" s="56" t="s">
        <v>43</v>
      </c>
      <c r="F316" s="56"/>
      <c r="G316" s="53"/>
      <c r="H316" s="98"/>
      <c r="I316" s="55" t="s">
        <v>395</v>
      </c>
      <c r="J316" s="78">
        <v>42873</v>
      </c>
      <c r="K316" s="53" t="s">
        <v>277</v>
      </c>
      <c r="L316" s="78">
        <v>43240</v>
      </c>
    </row>
    <row r="317" spans="1:12" ht="48" hidden="1" customHeight="1" x14ac:dyDescent="0.15">
      <c r="A317" s="78"/>
      <c r="B317" s="56" t="s">
        <v>437</v>
      </c>
      <c r="C317" s="56" t="s">
        <v>446</v>
      </c>
      <c r="D317" s="56"/>
      <c r="E317" s="56" t="s">
        <v>424</v>
      </c>
      <c r="F317" s="56"/>
      <c r="G317" s="53"/>
      <c r="H317" s="98"/>
      <c r="I317" s="55" t="s">
        <v>395</v>
      </c>
      <c r="J317" s="78">
        <v>43086</v>
      </c>
      <c r="K317" s="53" t="s">
        <v>277</v>
      </c>
      <c r="L317" s="78">
        <v>43144</v>
      </c>
    </row>
    <row r="318" spans="1:12" ht="25.5" hidden="1" customHeight="1" x14ac:dyDescent="0.15">
      <c r="A318" s="56"/>
      <c r="B318" s="56" t="s">
        <v>41</v>
      </c>
      <c r="C318" s="56" t="s">
        <v>318</v>
      </c>
      <c r="D318" s="56"/>
      <c r="E318" s="56" t="s">
        <v>21</v>
      </c>
      <c r="F318" s="56"/>
      <c r="G318" s="56"/>
      <c r="H318" s="23"/>
      <c r="I318" s="55" t="s">
        <v>20</v>
      </c>
      <c r="J318" s="78">
        <v>43255</v>
      </c>
      <c r="K318" s="56" t="s">
        <v>277</v>
      </c>
      <c r="L318" s="78">
        <v>43361</v>
      </c>
    </row>
    <row r="319" spans="1:12" ht="25.5" hidden="1" customHeight="1" x14ac:dyDescent="0.15">
      <c r="A319" s="56"/>
      <c r="B319" s="56" t="s">
        <v>41</v>
      </c>
      <c r="C319" s="56" t="s">
        <v>319</v>
      </c>
      <c r="D319" s="56"/>
      <c r="E319" s="56" t="s">
        <v>317</v>
      </c>
      <c r="F319" s="56"/>
      <c r="G319" s="56"/>
      <c r="H319" s="23"/>
      <c r="I319" s="55" t="e">
        <f ca="1">decodLigneNumIdAM(#REF!)</f>
        <v>#NAME?</v>
      </c>
      <c r="J319" s="78">
        <v>41404</v>
      </c>
      <c r="K319" s="56" t="s">
        <v>277</v>
      </c>
      <c r="L319" s="78">
        <v>41404</v>
      </c>
    </row>
    <row r="320" spans="1:12" ht="25.5" hidden="1" customHeight="1" x14ac:dyDescent="0.15">
      <c r="A320" s="56"/>
      <c r="B320" s="53" t="s">
        <v>44</v>
      </c>
      <c r="C320" s="56" t="s">
        <v>322</v>
      </c>
      <c r="D320" s="56"/>
      <c r="E320" s="56" t="s">
        <v>321</v>
      </c>
      <c r="F320" s="56"/>
      <c r="G320" s="56"/>
      <c r="H320" s="23"/>
      <c r="I320" s="55" t="e">
        <f ca="1">decodLigneNumIdAM(#REF!)</f>
        <v>#NAME?</v>
      </c>
      <c r="J320" s="78">
        <v>43255</v>
      </c>
      <c r="K320" s="56" t="s">
        <v>277</v>
      </c>
      <c r="L320" s="78">
        <v>43361</v>
      </c>
    </row>
    <row r="321" spans="1:18" ht="25.5" hidden="1" customHeight="1" x14ac:dyDescent="0.15">
      <c r="A321" s="56"/>
      <c r="B321" s="53" t="s">
        <v>44</v>
      </c>
      <c r="C321" s="56" t="s">
        <v>323</v>
      </c>
      <c r="D321" s="56"/>
      <c r="E321" s="56" t="s">
        <v>321</v>
      </c>
      <c r="F321" s="56"/>
      <c r="G321" s="56"/>
      <c r="H321" s="23"/>
      <c r="I321" s="55" t="e">
        <f ca="1">decodLigneNumIdAM(#REF!)</f>
        <v>#NAME?</v>
      </c>
      <c r="J321" s="78">
        <v>43255</v>
      </c>
      <c r="K321" s="56" t="s">
        <v>277</v>
      </c>
      <c r="L321" s="78">
        <v>43361</v>
      </c>
    </row>
    <row r="322" spans="1:18" ht="25.5" hidden="1" customHeight="1" x14ac:dyDescent="0.15">
      <c r="A322" s="56"/>
      <c r="B322" s="53" t="s">
        <v>44</v>
      </c>
      <c r="C322" s="56" t="s">
        <v>324</v>
      </c>
      <c r="D322" s="56"/>
      <c r="E322" s="56" t="s">
        <v>321</v>
      </c>
      <c r="F322" s="56"/>
      <c r="G322" s="56"/>
      <c r="H322" s="23"/>
      <c r="I322" s="55" t="e">
        <f ca="1">decodLigneNumIdAM(#REF!)</f>
        <v>#NAME?</v>
      </c>
      <c r="J322" s="78">
        <v>43255</v>
      </c>
      <c r="K322" s="56" t="s">
        <v>277</v>
      </c>
      <c r="L322" s="78">
        <v>43361</v>
      </c>
    </row>
    <row r="323" spans="1:18" ht="25.5" hidden="1" customHeight="1" x14ac:dyDescent="0.15">
      <c r="A323" s="56"/>
      <c r="B323" s="53" t="s">
        <v>44</v>
      </c>
      <c r="C323" s="56" t="s">
        <v>325</v>
      </c>
      <c r="D323" s="56"/>
      <c r="E323" s="56" t="s">
        <v>321</v>
      </c>
      <c r="F323" s="56"/>
      <c r="G323" s="56"/>
      <c r="H323" s="23"/>
      <c r="I323" s="55" t="e">
        <f ca="1">decodLigneNumIdAM(#REF!)</f>
        <v>#NAME?</v>
      </c>
      <c r="J323" s="78">
        <v>43255</v>
      </c>
      <c r="K323" s="56" t="s">
        <v>277</v>
      </c>
      <c r="L323" s="78">
        <v>43361</v>
      </c>
      <c r="N323" s="52"/>
      <c r="O323" s="51"/>
    </row>
    <row r="324" spans="1:18" ht="25.5" hidden="1" customHeight="1" x14ac:dyDescent="0.15">
      <c r="A324" s="56" t="s">
        <v>601</v>
      </c>
      <c r="B324" s="56" t="s">
        <v>41</v>
      </c>
      <c r="C324" s="56" t="s">
        <v>325</v>
      </c>
      <c r="D324" s="56"/>
      <c r="E324" s="53" t="s">
        <v>162</v>
      </c>
      <c r="F324" s="53"/>
      <c r="G324" s="56"/>
      <c r="H324" s="22"/>
      <c r="I324" s="55" t="e">
        <f ca="1">decodLigneNumIdAM(#REF!)</f>
        <v>#NAME?</v>
      </c>
      <c r="J324" s="78">
        <v>43255</v>
      </c>
      <c r="K324" s="56" t="s">
        <v>277</v>
      </c>
      <c r="L324" s="78">
        <v>43255</v>
      </c>
    </row>
    <row r="325" spans="1:18" ht="25.5" hidden="1" customHeight="1" x14ac:dyDescent="0.15">
      <c r="A325" s="56"/>
      <c r="B325" s="53" t="s">
        <v>44</v>
      </c>
      <c r="C325" s="56" t="s">
        <v>326</v>
      </c>
      <c r="D325" s="56"/>
      <c r="E325" s="53" t="s">
        <v>187</v>
      </c>
      <c r="F325" s="53"/>
      <c r="G325" s="56"/>
      <c r="H325" s="23"/>
      <c r="I325" s="55" t="s">
        <v>20</v>
      </c>
      <c r="J325" s="78">
        <v>43255</v>
      </c>
      <c r="K325" s="56" t="s">
        <v>277</v>
      </c>
      <c r="L325" s="78">
        <v>43361</v>
      </c>
    </row>
    <row r="326" spans="1:18" ht="25.5" hidden="1" customHeight="1" x14ac:dyDescent="0.15">
      <c r="A326" s="56" t="s">
        <v>601</v>
      </c>
      <c r="B326" s="53" t="s">
        <v>44</v>
      </c>
      <c r="C326" s="56" t="s">
        <v>327</v>
      </c>
      <c r="D326" s="56"/>
      <c r="E326" s="56" t="s">
        <v>45</v>
      </c>
      <c r="F326" s="56"/>
      <c r="G326" s="56"/>
      <c r="H326" s="23"/>
      <c r="I326" s="55" t="s">
        <v>20</v>
      </c>
      <c r="J326" s="78">
        <v>43255</v>
      </c>
      <c r="K326" s="56" t="s">
        <v>277</v>
      </c>
      <c r="L326" s="78">
        <v>43255</v>
      </c>
      <c r="Q326" s="52"/>
      <c r="R326" s="51"/>
    </row>
    <row r="327" spans="1:18" ht="25.5" hidden="1" customHeight="1" x14ac:dyDescent="0.15">
      <c r="A327" s="56"/>
      <c r="B327" s="53" t="s">
        <v>44</v>
      </c>
      <c r="C327" s="56" t="s">
        <v>328</v>
      </c>
      <c r="D327" s="56"/>
      <c r="E327" s="56" t="s">
        <v>46</v>
      </c>
      <c r="F327" s="56"/>
      <c r="G327" s="56"/>
      <c r="H327" s="23"/>
      <c r="I327" s="55" t="s">
        <v>20</v>
      </c>
      <c r="J327" s="78">
        <v>43255</v>
      </c>
      <c r="K327" s="56" t="s">
        <v>277</v>
      </c>
      <c r="L327" s="78">
        <v>43361</v>
      </c>
    </row>
    <row r="328" spans="1:18" ht="25.5" hidden="1" customHeight="1" x14ac:dyDescent="0.15">
      <c r="A328" s="78">
        <v>41000</v>
      </c>
      <c r="B328" s="53" t="s">
        <v>24</v>
      </c>
      <c r="C328" s="56" t="s">
        <v>286</v>
      </c>
      <c r="D328" s="56"/>
      <c r="E328" s="56" t="s">
        <v>420</v>
      </c>
      <c r="F328" s="56"/>
      <c r="G328" s="56" t="s">
        <v>281</v>
      </c>
      <c r="H328" s="22" t="e">
        <f>IF(LEN(#REF!)=5,LEFT(#REF!,2),IF(LEN(#REF!)=6,LEFT(#REF!,3),"erreur"))</f>
        <v>#REF!</v>
      </c>
      <c r="I328" s="55" t="e">
        <f ca="1">decodLigneNumIdAM(#REF!)</f>
        <v>#NAME?</v>
      </c>
      <c r="J328" s="78">
        <v>43083</v>
      </c>
      <c r="K328" s="56" t="s">
        <v>550</v>
      </c>
      <c r="L328" s="78">
        <v>41404</v>
      </c>
    </row>
    <row r="329" spans="1:18" ht="25.5" hidden="1" customHeight="1" x14ac:dyDescent="0.15">
      <c r="A329" s="78">
        <v>41000</v>
      </c>
      <c r="B329" s="53" t="s">
        <v>24</v>
      </c>
      <c r="C329" s="56" t="s">
        <v>287</v>
      </c>
      <c r="D329" s="56"/>
      <c r="E329" s="56" t="s">
        <v>420</v>
      </c>
      <c r="F329" s="56"/>
      <c r="G329" s="56" t="s">
        <v>281</v>
      </c>
      <c r="H329" s="22" t="e">
        <f>IF(LEN(#REF!)=5,LEFT(#REF!,2),IF(LEN(#REF!)=6,LEFT(#REF!,3),"erreur"))</f>
        <v>#REF!</v>
      </c>
      <c r="I329" s="55" t="e">
        <f ca="1">decodLigneNumIdAM(#REF!)</f>
        <v>#NAME?</v>
      </c>
      <c r="J329" s="78">
        <v>43255</v>
      </c>
      <c r="K329" s="56" t="s">
        <v>277</v>
      </c>
      <c r="L329" s="78">
        <v>43255</v>
      </c>
    </row>
    <row r="330" spans="1:18" ht="25.5" hidden="1" customHeight="1" x14ac:dyDescent="0.15">
      <c r="A330" s="78">
        <v>41000</v>
      </c>
      <c r="B330" s="53" t="s">
        <v>24</v>
      </c>
      <c r="C330" s="56" t="s">
        <v>288</v>
      </c>
      <c r="D330" s="56"/>
      <c r="E330" s="56" t="s">
        <v>420</v>
      </c>
      <c r="F330" s="56"/>
      <c r="G330" s="56" t="s">
        <v>281</v>
      </c>
      <c r="H330" s="22" t="e">
        <f>IF(LEN(#REF!)=5,LEFT(#REF!,2),IF(LEN(#REF!)=6,LEFT(#REF!,3),"erreur"))</f>
        <v>#REF!</v>
      </c>
      <c r="I330" s="55" t="e">
        <f ca="1">decodLigneNumIdAM(#REF!)</f>
        <v>#NAME?</v>
      </c>
      <c r="J330" s="78">
        <v>41715</v>
      </c>
      <c r="K330" s="56" t="s">
        <v>397</v>
      </c>
      <c r="L330" s="78">
        <v>41715</v>
      </c>
    </row>
    <row r="331" spans="1:18" ht="25.5" hidden="1" customHeight="1" x14ac:dyDescent="0.15">
      <c r="A331" s="78">
        <v>41000</v>
      </c>
      <c r="B331" s="53" t="s">
        <v>24</v>
      </c>
      <c r="C331" s="56" t="s">
        <v>289</v>
      </c>
      <c r="D331" s="56"/>
      <c r="E331" s="56" t="s">
        <v>420</v>
      </c>
      <c r="F331" s="56"/>
      <c r="G331" s="56" t="s">
        <v>281</v>
      </c>
      <c r="H331" s="22" t="e">
        <f>IF(LEN(#REF!)=5,LEFT(#REF!,2),IF(LEN(#REF!)=6,LEFT(#REF!,3),"erreur"))</f>
        <v>#REF!</v>
      </c>
      <c r="I331" s="55" t="e">
        <f ca="1">decodLigneNumIdAM(#REF!)</f>
        <v>#NAME?</v>
      </c>
      <c r="J331" s="78">
        <v>41404</v>
      </c>
      <c r="K331" s="56" t="s">
        <v>277</v>
      </c>
      <c r="L331" s="78">
        <v>41413</v>
      </c>
    </row>
    <row r="332" spans="1:18" ht="25.5" hidden="1" customHeight="1" x14ac:dyDescent="0.15">
      <c r="A332" s="78">
        <v>41000</v>
      </c>
      <c r="B332" s="53" t="s">
        <v>24</v>
      </c>
      <c r="C332" s="56" t="s">
        <v>290</v>
      </c>
      <c r="D332" s="56"/>
      <c r="E332" s="56" t="s">
        <v>420</v>
      </c>
      <c r="F332" s="56"/>
      <c r="G332" s="56" t="s">
        <v>281</v>
      </c>
      <c r="H332" s="22" t="e">
        <f>IF(LEN(#REF!)=5,LEFT(#REF!,2),IF(LEN(#REF!)=6,LEFT(#REF!,3),"erreur"))</f>
        <v>#REF!</v>
      </c>
      <c r="I332" s="55" t="e">
        <f ca="1">decodLigneNumIdAM(#REF!)</f>
        <v>#NAME?</v>
      </c>
      <c r="J332" s="78">
        <v>41715</v>
      </c>
      <c r="K332" s="56" t="s">
        <v>397</v>
      </c>
      <c r="L332" s="78">
        <v>41715</v>
      </c>
    </row>
    <row r="333" spans="1:18" ht="25.5" hidden="1" customHeight="1" x14ac:dyDescent="0.15">
      <c r="A333" s="78">
        <v>41000</v>
      </c>
      <c r="B333" s="53" t="s">
        <v>24</v>
      </c>
      <c r="C333" s="56" t="s">
        <v>291</v>
      </c>
      <c r="D333" s="56"/>
      <c r="E333" s="56" t="s">
        <v>420</v>
      </c>
      <c r="F333" s="56"/>
      <c r="G333" s="56" t="s">
        <v>281</v>
      </c>
      <c r="H333" s="108" t="e">
        <f>IF(LEN(#REF!)=5,LEFT(#REF!,2),IF(LEN(#REF!)=6,LEFT(#REF!,3),"erreur"))</f>
        <v>#REF!</v>
      </c>
      <c r="I333" s="55" t="e">
        <f ca="1">decodLigneNumIdAM(#REF!)</f>
        <v>#NAME?</v>
      </c>
      <c r="J333" s="78">
        <v>41404</v>
      </c>
      <c r="K333" s="56" t="s">
        <v>277</v>
      </c>
      <c r="L333" s="78">
        <v>41404</v>
      </c>
    </row>
    <row r="334" spans="1:18" ht="25.5" hidden="1" customHeight="1" x14ac:dyDescent="0.15">
      <c r="A334" s="78">
        <v>41000</v>
      </c>
      <c r="B334" s="53" t="s">
        <v>24</v>
      </c>
      <c r="C334" s="56" t="s">
        <v>292</v>
      </c>
      <c r="D334" s="56"/>
      <c r="E334" s="56" t="s">
        <v>420</v>
      </c>
      <c r="F334" s="56"/>
      <c r="G334" s="56" t="s">
        <v>281</v>
      </c>
      <c r="H334" s="109" t="e">
        <f>IF(LEN(#REF!)=5,LEFT(#REF!,2),IF(LEN(#REF!)=6,LEFT(#REF!,3),"erreur"))</f>
        <v>#REF!</v>
      </c>
      <c r="I334" s="55" t="e">
        <f ca="1">decodLigneNumIdAM(#REF!)</f>
        <v>#NAME?</v>
      </c>
      <c r="J334" s="78">
        <v>41404</v>
      </c>
      <c r="K334" s="56" t="s">
        <v>277</v>
      </c>
      <c r="L334" s="78">
        <v>41406</v>
      </c>
    </row>
    <row r="335" spans="1:18" ht="25.5" hidden="1" customHeight="1" x14ac:dyDescent="0.15">
      <c r="A335" s="56"/>
      <c r="B335" s="53" t="s">
        <v>44</v>
      </c>
      <c r="C335" s="56" t="s">
        <v>329</v>
      </c>
      <c r="D335" s="56"/>
      <c r="E335" s="56" t="s">
        <v>321</v>
      </c>
      <c r="F335" s="56"/>
      <c r="G335" s="56"/>
      <c r="H335" s="110"/>
      <c r="I335" s="55" t="e">
        <f ca="1">decodLigneNumIdAM(#REF!)</f>
        <v>#NAME?</v>
      </c>
      <c r="J335" s="78">
        <v>41404</v>
      </c>
      <c r="K335" s="56" t="s">
        <v>277</v>
      </c>
      <c r="L335" s="78">
        <v>41404</v>
      </c>
    </row>
    <row r="336" spans="1:18" ht="25.5" hidden="1" customHeight="1" x14ac:dyDescent="0.15">
      <c r="A336" s="56"/>
      <c r="B336" s="53" t="s">
        <v>44</v>
      </c>
      <c r="C336" s="56" t="s">
        <v>356</v>
      </c>
      <c r="D336" s="56"/>
      <c r="E336" s="53" t="s">
        <v>417</v>
      </c>
      <c r="F336" s="53"/>
      <c r="G336" s="56"/>
      <c r="H336" s="23"/>
      <c r="I336" s="55" t="e">
        <f ca="1">decodLigneNumIdAM(#REF!)</f>
        <v>#NAME?</v>
      </c>
      <c r="J336" s="78">
        <v>41715</v>
      </c>
      <c r="K336" s="56" t="s">
        <v>397</v>
      </c>
      <c r="L336" s="78">
        <v>41715</v>
      </c>
    </row>
    <row r="337" spans="1:12" ht="25.5" hidden="1" customHeight="1" x14ac:dyDescent="0.15">
      <c r="A337" s="56"/>
      <c r="B337" s="53" t="s">
        <v>44</v>
      </c>
      <c r="C337" s="56" t="s">
        <v>357</v>
      </c>
      <c r="D337" s="56"/>
      <c r="E337" s="53" t="s">
        <v>417</v>
      </c>
      <c r="F337" s="53"/>
      <c r="G337" s="56"/>
      <c r="H337" s="23"/>
      <c r="I337" s="55" t="e">
        <f ca="1">decodLigneNumIdAM(#REF!)</f>
        <v>#NAME?</v>
      </c>
      <c r="J337" s="78">
        <v>43255</v>
      </c>
      <c r="K337" s="56" t="s">
        <v>277</v>
      </c>
      <c r="L337" s="78">
        <v>43361</v>
      </c>
    </row>
    <row r="338" spans="1:12" ht="25.5" hidden="1" customHeight="1" x14ac:dyDescent="0.15">
      <c r="A338" s="56"/>
      <c r="B338" s="53" t="s">
        <v>44</v>
      </c>
      <c r="C338" s="56" t="s">
        <v>358</v>
      </c>
      <c r="D338" s="56"/>
      <c r="E338" s="53" t="s">
        <v>417</v>
      </c>
      <c r="F338" s="53"/>
      <c r="G338" s="56"/>
      <c r="H338" s="23"/>
      <c r="I338" s="55" t="e">
        <f ca="1">decodLigneNumIdAM(#REF!)</f>
        <v>#NAME?</v>
      </c>
      <c r="J338" s="78">
        <v>41715</v>
      </c>
      <c r="K338" s="56" t="s">
        <v>397</v>
      </c>
      <c r="L338" s="78">
        <v>41715</v>
      </c>
    </row>
    <row r="339" spans="1:12" ht="25.5" hidden="1" customHeight="1" x14ac:dyDescent="0.15">
      <c r="A339" s="56"/>
      <c r="B339" s="53" t="s">
        <v>44</v>
      </c>
      <c r="C339" s="56" t="s">
        <v>359</v>
      </c>
      <c r="D339" s="56"/>
      <c r="E339" s="56" t="s">
        <v>418</v>
      </c>
      <c r="F339" s="56"/>
      <c r="G339" s="56"/>
      <c r="H339" s="23"/>
      <c r="I339" s="55" t="s">
        <v>20</v>
      </c>
      <c r="J339" s="78">
        <v>43255</v>
      </c>
      <c r="K339" s="56" t="s">
        <v>277</v>
      </c>
      <c r="L339" s="78">
        <v>43255</v>
      </c>
    </row>
    <row r="340" spans="1:12" ht="25.5" hidden="1" customHeight="1" x14ac:dyDescent="0.15">
      <c r="A340" s="78"/>
      <c r="B340" s="53" t="s">
        <v>41</v>
      </c>
      <c r="C340" s="56" t="s">
        <v>362</v>
      </c>
      <c r="D340" s="56"/>
      <c r="E340" s="53" t="s">
        <v>158</v>
      </c>
      <c r="F340" s="53"/>
      <c r="G340" s="53"/>
      <c r="H340" s="22"/>
      <c r="I340" s="55" t="s">
        <v>20</v>
      </c>
      <c r="J340" s="78">
        <v>42873</v>
      </c>
      <c r="K340" s="56" t="s">
        <v>277</v>
      </c>
      <c r="L340" s="78">
        <v>42873</v>
      </c>
    </row>
    <row r="341" spans="1:12" ht="25.5" hidden="1" customHeight="1" x14ac:dyDescent="0.15">
      <c r="A341" s="78"/>
      <c r="B341" s="53" t="s">
        <v>41</v>
      </c>
      <c r="C341" s="56" t="s">
        <v>363</v>
      </c>
      <c r="D341" s="56"/>
      <c r="E341" s="53" t="s">
        <v>73</v>
      </c>
      <c r="F341" s="53"/>
      <c r="G341" s="53"/>
      <c r="H341" s="22"/>
      <c r="I341" s="55" t="s">
        <v>20</v>
      </c>
      <c r="J341" s="78">
        <v>41715</v>
      </c>
      <c r="K341" s="56" t="s">
        <v>397</v>
      </c>
      <c r="L341" s="78">
        <v>41715</v>
      </c>
    </row>
    <row r="342" spans="1:12" ht="25.5" hidden="1" customHeight="1" x14ac:dyDescent="0.15">
      <c r="A342" s="78"/>
      <c r="B342" s="53" t="s">
        <v>44</v>
      </c>
      <c r="C342" s="56" t="s">
        <v>398</v>
      </c>
      <c r="D342" s="56"/>
      <c r="E342" s="56" t="s">
        <v>45</v>
      </c>
      <c r="F342" s="56"/>
      <c r="G342" s="53"/>
      <c r="H342" s="22"/>
      <c r="I342" s="55" t="s">
        <v>20</v>
      </c>
      <c r="J342" s="78">
        <v>43255</v>
      </c>
      <c r="K342" s="56" t="s">
        <v>277</v>
      </c>
      <c r="L342" s="78">
        <v>43361</v>
      </c>
    </row>
    <row r="343" spans="1:12" ht="25.5" hidden="1" customHeight="1" x14ac:dyDescent="0.15">
      <c r="A343" s="78"/>
      <c r="B343" s="53" t="s">
        <v>44</v>
      </c>
      <c r="C343" s="56" t="s">
        <v>399</v>
      </c>
      <c r="D343" s="56"/>
      <c r="E343" s="56" t="s">
        <v>45</v>
      </c>
      <c r="F343" s="56"/>
      <c r="G343" s="53"/>
      <c r="H343" s="22"/>
      <c r="I343" s="55" t="s">
        <v>20</v>
      </c>
      <c r="J343" s="78">
        <v>43255</v>
      </c>
      <c r="K343" s="56" t="s">
        <v>277</v>
      </c>
      <c r="L343" s="78">
        <v>43361</v>
      </c>
    </row>
    <row r="344" spans="1:12" ht="25.5" hidden="1" customHeight="1" x14ac:dyDescent="0.15">
      <c r="A344" s="78"/>
      <c r="B344" s="53" t="s">
        <v>44</v>
      </c>
      <c r="C344" s="56" t="s">
        <v>400</v>
      </c>
      <c r="D344" s="56"/>
      <c r="E344" s="53" t="s">
        <v>187</v>
      </c>
      <c r="F344" s="53"/>
      <c r="G344" s="53"/>
      <c r="H344" s="22"/>
      <c r="I344" s="55" t="s">
        <v>20</v>
      </c>
      <c r="J344" s="78">
        <v>43255</v>
      </c>
      <c r="K344" s="56" t="s">
        <v>277</v>
      </c>
      <c r="L344" s="78">
        <v>43361</v>
      </c>
    </row>
    <row r="345" spans="1:12" ht="25.5" hidden="1" customHeight="1" x14ac:dyDescent="0.15">
      <c r="A345" s="78"/>
      <c r="B345" s="53" t="s">
        <v>41</v>
      </c>
      <c r="C345" s="56" t="s">
        <v>401</v>
      </c>
      <c r="D345" s="56"/>
      <c r="E345" s="56" t="s">
        <v>34</v>
      </c>
      <c r="F345" s="56"/>
      <c r="G345" s="53"/>
      <c r="H345" s="22"/>
      <c r="I345" s="55" t="s">
        <v>20</v>
      </c>
      <c r="J345" s="78">
        <v>43255</v>
      </c>
      <c r="K345" s="56" t="s">
        <v>277</v>
      </c>
      <c r="L345" s="78">
        <v>43361</v>
      </c>
    </row>
    <row r="346" spans="1:12" ht="25.5" hidden="1" customHeight="1" x14ac:dyDescent="0.15">
      <c r="A346" s="78" t="s">
        <v>601</v>
      </c>
      <c r="B346" s="53" t="s">
        <v>41</v>
      </c>
      <c r="C346" s="56" t="s">
        <v>402</v>
      </c>
      <c r="D346" s="56"/>
      <c r="E346" s="53" t="s">
        <v>187</v>
      </c>
      <c r="F346" s="53"/>
      <c r="G346" s="53"/>
      <c r="H346" s="76"/>
      <c r="I346" s="55" t="s">
        <v>20</v>
      </c>
      <c r="J346" s="78">
        <v>43153</v>
      </c>
      <c r="K346" s="56" t="s">
        <v>397</v>
      </c>
      <c r="L346" s="78">
        <v>43361</v>
      </c>
    </row>
    <row r="347" spans="1:12" ht="25.5" hidden="1" customHeight="1" x14ac:dyDescent="0.15">
      <c r="A347" s="78"/>
      <c r="B347" s="53" t="s">
        <v>41</v>
      </c>
      <c r="C347" s="56" t="s">
        <v>403</v>
      </c>
      <c r="D347" s="56"/>
      <c r="E347" s="53" t="s">
        <v>187</v>
      </c>
      <c r="F347" s="53"/>
      <c r="G347" s="53"/>
      <c r="H347" s="22"/>
      <c r="I347" s="55" t="s">
        <v>20</v>
      </c>
      <c r="J347" s="78">
        <v>43153</v>
      </c>
      <c r="K347" s="56" t="s">
        <v>397</v>
      </c>
      <c r="L347" s="78">
        <v>43153</v>
      </c>
    </row>
    <row r="348" spans="1:12" ht="25.5" hidden="1" customHeight="1" x14ac:dyDescent="0.15">
      <c r="A348" s="78"/>
      <c r="B348" s="53" t="s">
        <v>41</v>
      </c>
      <c r="C348" s="56" t="s">
        <v>404</v>
      </c>
      <c r="D348" s="56"/>
      <c r="E348" s="53" t="s">
        <v>187</v>
      </c>
      <c r="F348" s="53"/>
      <c r="G348" s="53"/>
      <c r="H348" s="22"/>
      <c r="I348" s="55" t="s">
        <v>20</v>
      </c>
      <c r="J348" s="78">
        <v>42873</v>
      </c>
      <c r="K348" s="56" t="s">
        <v>550</v>
      </c>
      <c r="L348" s="78">
        <v>42905</v>
      </c>
    </row>
    <row r="349" spans="1:12" ht="25.5" hidden="1" customHeight="1" x14ac:dyDescent="0.15">
      <c r="A349" s="78"/>
      <c r="B349" s="53" t="s">
        <v>41</v>
      </c>
      <c r="C349" s="56" t="s">
        <v>405</v>
      </c>
      <c r="D349" s="56"/>
      <c r="E349" s="53" t="s">
        <v>187</v>
      </c>
      <c r="F349" s="53"/>
      <c r="G349" s="53"/>
      <c r="H349" s="22"/>
      <c r="I349" s="55" t="s">
        <v>20</v>
      </c>
      <c r="J349" s="78">
        <v>43255</v>
      </c>
      <c r="K349" s="56" t="s">
        <v>277</v>
      </c>
      <c r="L349" s="78">
        <v>43361</v>
      </c>
    </row>
    <row r="350" spans="1:12" ht="25.5" hidden="1" customHeight="1" x14ac:dyDescent="0.15">
      <c r="A350" s="78">
        <v>41715</v>
      </c>
      <c r="B350" s="53" t="s">
        <v>24</v>
      </c>
      <c r="C350" s="56" t="s">
        <v>407</v>
      </c>
      <c r="D350" s="56"/>
      <c r="E350" s="56" t="s">
        <v>406</v>
      </c>
      <c r="F350" s="56"/>
      <c r="G350" s="56" t="s">
        <v>281</v>
      </c>
      <c r="H350" s="22" t="s">
        <v>411</v>
      </c>
      <c r="I350" s="55" t="e">
        <f ca="1">decodLigneNumIdAM(#REF!)</f>
        <v>#NAME?</v>
      </c>
      <c r="J350" s="78">
        <v>41715</v>
      </c>
      <c r="K350" s="56" t="s">
        <v>397</v>
      </c>
      <c r="L350" s="78">
        <v>41982</v>
      </c>
    </row>
    <row r="351" spans="1:12" ht="25.5" hidden="1" customHeight="1" x14ac:dyDescent="0.15">
      <c r="A351" s="78">
        <v>41715</v>
      </c>
      <c r="B351" s="53" t="s">
        <v>24</v>
      </c>
      <c r="C351" s="56" t="s">
        <v>408</v>
      </c>
      <c r="D351" s="56"/>
      <c r="E351" s="56" t="s">
        <v>157</v>
      </c>
      <c r="F351" s="56"/>
      <c r="G351" s="56" t="s">
        <v>281</v>
      </c>
      <c r="H351" s="22" t="s">
        <v>411</v>
      </c>
      <c r="I351" s="55" t="e">
        <f ca="1">decodLigneNumIdAM(#REF!)</f>
        <v>#NAME?</v>
      </c>
      <c r="J351" s="78">
        <v>43153</v>
      </c>
      <c r="K351" s="56" t="s">
        <v>397</v>
      </c>
      <c r="L351" s="78">
        <v>43153</v>
      </c>
    </row>
    <row r="352" spans="1:12" ht="25.5" hidden="1" customHeight="1" x14ac:dyDescent="0.15">
      <c r="A352" s="78">
        <v>41715</v>
      </c>
      <c r="B352" s="53" t="s">
        <v>24</v>
      </c>
      <c r="C352" s="56" t="s">
        <v>409</v>
      </c>
      <c r="D352" s="56"/>
      <c r="E352" s="56" t="s">
        <v>373</v>
      </c>
      <c r="F352" s="56"/>
      <c r="G352" s="56" t="s">
        <v>281</v>
      </c>
      <c r="H352" s="22"/>
      <c r="I352" s="55" t="e">
        <f ca="1">decodLigneNumIdAM(#REF!)</f>
        <v>#NAME?</v>
      </c>
      <c r="J352" s="78">
        <v>41715</v>
      </c>
      <c r="K352" s="56" t="s">
        <v>397</v>
      </c>
      <c r="L352" s="78">
        <v>42476</v>
      </c>
    </row>
    <row r="353" spans="1:14" ht="25.5" hidden="1" customHeight="1" x14ac:dyDescent="0.15">
      <c r="A353" s="78">
        <v>41715</v>
      </c>
      <c r="B353" s="53" t="s">
        <v>24</v>
      </c>
      <c r="C353" s="56" t="s">
        <v>410</v>
      </c>
      <c r="D353" s="56"/>
      <c r="E353" s="56" t="s">
        <v>373</v>
      </c>
      <c r="F353" s="56"/>
      <c r="G353" s="56" t="s">
        <v>281</v>
      </c>
      <c r="H353" s="22"/>
      <c r="I353" s="55" t="e">
        <f ca="1">decodLigneNumIdAM(#REF!)</f>
        <v>#NAME?</v>
      </c>
      <c r="J353" s="78">
        <v>41715</v>
      </c>
      <c r="K353" s="56" t="s">
        <v>397</v>
      </c>
      <c r="L353" s="78">
        <v>41982</v>
      </c>
    </row>
    <row r="354" spans="1:14" ht="25.5" hidden="1" customHeight="1" x14ac:dyDescent="0.15">
      <c r="A354" s="78"/>
      <c r="B354" s="53" t="s">
        <v>24</v>
      </c>
      <c r="C354" s="56" t="s">
        <v>377</v>
      </c>
      <c r="D354" s="56"/>
      <c r="E354" s="56" t="s">
        <v>373</v>
      </c>
      <c r="F354" s="56"/>
      <c r="G354" s="56" t="s">
        <v>365</v>
      </c>
      <c r="H354" s="111"/>
      <c r="I354" s="55" t="e">
        <f ca="1">decodLigneNumIdAM(#REF!)</f>
        <v>#NAME?</v>
      </c>
      <c r="J354" s="78"/>
      <c r="K354" s="56"/>
      <c r="L354" s="78">
        <v>43361</v>
      </c>
    </row>
    <row r="355" spans="1:14" ht="25.5" hidden="1" customHeight="1" x14ac:dyDescent="0.15">
      <c r="A355" s="78">
        <v>41021</v>
      </c>
      <c r="B355" s="53" t="s">
        <v>41</v>
      </c>
      <c r="C355" s="53" t="s">
        <v>489</v>
      </c>
      <c r="D355" s="53"/>
      <c r="E355" s="53" t="s">
        <v>488</v>
      </c>
      <c r="F355" s="53"/>
      <c r="G355" s="53"/>
      <c r="H355" s="99"/>
      <c r="I355" s="55" t="s">
        <v>91</v>
      </c>
      <c r="J355" s="57">
        <v>42512</v>
      </c>
      <c r="K355" s="53" t="s">
        <v>499</v>
      </c>
      <c r="L355" s="57">
        <v>42541</v>
      </c>
    </row>
    <row r="356" spans="1:14" ht="26.25" hidden="1" customHeight="1" x14ac:dyDescent="0.15">
      <c r="A356" s="78">
        <v>41021</v>
      </c>
      <c r="B356" s="53" t="s">
        <v>41</v>
      </c>
      <c r="C356" s="53" t="s">
        <v>490</v>
      </c>
      <c r="D356" s="53"/>
      <c r="E356" s="53" t="s">
        <v>73</v>
      </c>
      <c r="F356" s="53"/>
      <c r="G356" s="53"/>
      <c r="H356" s="99"/>
      <c r="I356" s="55" t="s">
        <v>91</v>
      </c>
      <c r="J356" s="57">
        <v>42512</v>
      </c>
      <c r="K356" s="53" t="s">
        <v>499</v>
      </c>
      <c r="L356" s="57">
        <v>42541</v>
      </c>
    </row>
    <row r="357" spans="1:14" ht="26.25" hidden="1" customHeight="1" x14ac:dyDescent="0.15">
      <c r="A357" s="56"/>
      <c r="B357" s="53" t="s">
        <v>24</v>
      </c>
      <c r="C357" s="53" t="s">
        <v>126</v>
      </c>
      <c r="D357" s="53"/>
      <c r="E357" s="53" t="s">
        <v>157</v>
      </c>
      <c r="F357" s="53"/>
      <c r="G357" s="53" t="s">
        <v>271</v>
      </c>
      <c r="H357" s="98" t="e">
        <f>IF(LEN(#REF!)=5,LEFT(#REF!,2),IF(LEN(#REF!)=6,LEFT(#REF!,3),"erreur"))</f>
        <v>#REF!</v>
      </c>
      <c r="I357" s="55" t="e">
        <f ca="1">decodLigneNumIdAM(#REF!)</f>
        <v>#NAME?</v>
      </c>
      <c r="J357" s="57">
        <v>40982</v>
      </c>
      <c r="K357" s="53" t="s">
        <v>474</v>
      </c>
      <c r="L357" s="57">
        <v>43111</v>
      </c>
    </row>
    <row r="358" spans="1:14" ht="26.25" hidden="1" customHeight="1" x14ac:dyDescent="0.15">
      <c r="A358" s="56"/>
      <c r="B358" s="53" t="s">
        <v>24</v>
      </c>
      <c r="C358" s="53" t="s">
        <v>127</v>
      </c>
      <c r="D358" s="53"/>
      <c r="E358" s="53" t="s">
        <v>187</v>
      </c>
      <c r="F358" s="53"/>
      <c r="G358" s="53" t="s">
        <v>271</v>
      </c>
      <c r="H358" s="98" t="e">
        <f>IF(LEN(#REF!)=5,LEFT(#REF!,2),IF(LEN(#REF!)=6,LEFT(#REF!,3),"erreur"))</f>
        <v>#REF!</v>
      </c>
      <c r="I358" s="55" t="e">
        <f ca="1">decodLigneNumIdAM(#REF!)</f>
        <v>#NAME?</v>
      </c>
      <c r="J358" s="57">
        <v>40982</v>
      </c>
      <c r="K358" s="53" t="s">
        <v>474</v>
      </c>
      <c r="L358" s="57">
        <v>43111</v>
      </c>
    </row>
    <row r="359" spans="1:14" ht="26.25" hidden="1" customHeight="1" x14ac:dyDescent="0.15">
      <c r="A359" s="56"/>
      <c r="B359" s="53" t="s">
        <v>24</v>
      </c>
      <c r="C359" s="53" t="s">
        <v>128</v>
      </c>
      <c r="D359" s="53"/>
      <c r="E359" s="53" t="s">
        <v>21</v>
      </c>
      <c r="F359" s="53"/>
      <c r="G359" s="53"/>
      <c r="H359" s="98" t="e">
        <f>IF(LEN(#REF!)=5,LEFT(#REF!,2),IF(LEN(#REF!)=6,LEFT(#REF!,3),"erreur"))</f>
        <v>#REF!</v>
      </c>
      <c r="I359" s="55" t="e">
        <f ca="1">decodLigneNumIdAM(#REF!)</f>
        <v>#NAME?</v>
      </c>
      <c r="J359" s="57">
        <v>40982</v>
      </c>
      <c r="K359" s="53" t="s">
        <v>474</v>
      </c>
      <c r="L359" s="57">
        <v>43111</v>
      </c>
    </row>
    <row r="360" spans="1:14" ht="26.25" hidden="1" customHeight="1" x14ac:dyDescent="0.15">
      <c r="A360" s="56"/>
      <c r="B360" s="53" t="s">
        <v>24</v>
      </c>
      <c r="C360" s="53" t="s">
        <v>129</v>
      </c>
      <c r="D360" s="53"/>
      <c r="E360" s="53" t="s">
        <v>21</v>
      </c>
      <c r="F360" s="53"/>
      <c r="G360" s="53"/>
      <c r="H360" s="98" t="e">
        <f>IF(LEN(#REF!)=5,LEFT(#REF!,2),IF(LEN(#REF!)=6,LEFT(#REF!,3),"erreur"))</f>
        <v>#REF!</v>
      </c>
      <c r="I360" s="55" t="e">
        <f ca="1">decodLigneNumIdAM(#REF!)</f>
        <v>#NAME?</v>
      </c>
      <c r="J360" s="57">
        <v>40982</v>
      </c>
      <c r="K360" s="53" t="s">
        <v>474</v>
      </c>
      <c r="L360" s="57">
        <v>43111</v>
      </c>
    </row>
    <row r="361" spans="1:14" ht="26.25" hidden="1" customHeight="1" x14ac:dyDescent="0.15">
      <c r="A361" s="56"/>
      <c r="B361" s="53" t="s">
        <v>41</v>
      </c>
      <c r="C361" s="53" t="s">
        <v>130</v>
      </c>
      <c r="D361" s="53"/>
      <c r="E361" s="53" t="s">
        <v>158</v>
      </c>
      <c r="F361" s="53"/>
      <c r="G361" s="53"/>
      <c r="H361" s="98" t="e">
        <f>IF(LEN(#REF!)=5,LEFT(#REF!,2),IF(LEN(#REF!)=6,LEFT(#REF!,3),"erreur"))</f>
        <v>#REF!</v>
      </c>
      <c r="I361" s="55" t="e">
        <f ca="1">decodLigneNumIdAM(#REF!)</f>
        <v>#NAME?</v>
      </c>
      <c r="J361" s="57">
        <v>43111</v>
      </c>
      <c r="K361" s="53" t="s">
        <v>474</v>
      </c>
      <c r="L361" s="57">
        <v>43174</v>
      </c>
    </row>
    <row r="362" spans="1:14" ht="26.25" hidden="1" customHeight="1" x14ac:dyDescent="0.15">
      <c r="A362" s="56"/>
      <c r="B362" s="53" t="s">
        <v>41</v>
      </c>
      <c r="C362" s="53" t="s">
        <v>131</v>
      </c>
      <c r="D362" s="53"/>
      <c r="E362" s="53" t="s">
        <v>158</v>
      </c>
      <c r="F362" s="53"/>
      <c r="G362" s="53"/>
      <c r="H362" s="98" t="e">
        <f>IF(LEN(#REF!)=5,LEFT(#REF!,2),IF(LEN(#REF!)=6,LEFT(#REF!,3),"erreur"))</f>
        <v>#REF!</v>
      </c>
      <c r="I362" s="55" t="e">
        <f ca="1">decodLigneNumIdAM(#REF!)</f>
        <v>#NAME?</v>
      </c>
      <c r="J362" s="57">
        <v>43111</v>
      </c>
      <c r="K362" s="53" t="s">
        <v>474</v>
      </c>
      <c r="L362" s="57">
        <v>43174</v>
      </c>
    </row>
    <row r="363" spans="1:14" ht="26.25" hidden="1" customHeight="1" x14ac:dyDescent="0.15">
      <c r="A363" s="56"/>
      <c r="B363" s="53" t="s">
        <v>41</v>
      </c>
      <c r="C363" s="53" t="s">
        <v>132</v>
      </c>
      <c r="D363" s="53"/>
      <c r="E363" s="53" t="s">
        <v>73</v>
      </c>
      <c r="F363" s="53"/>
      <c r="G363" s="53"/>
      <c r="H363" s="98" t="e">
        <f>IF(LEN(#REF!)=5,LEFT(#REF!,2),IF(LEN(#REF!)=6,LEFT(#REF!,3),"erreur"))</f>
        <v>#REF!</v>
      </c>
      <c r="I363" s="55" t="e">
        <f ca="1">decodLigneNumIdAM(#REF!)</f>
        <v>#NAME?</v>
      </c>
      <c r="J363" s="57">
        <v>43111</v>
      </c>
      <c r="K363" s="53" t="s">
        <v>474</v>
      </c>
      <c r="L363" s="57">
        <v>43174</v>
      </c>
    </row>
    <row r="364" spans="1:14" ht="26.25" hidden="1" customHeight="1" x14ac:dyDescent="0.15">
      <c r="A364" s="56"/>
      <c r="B364" s="53" t="s">
        <v>41</v>
      </c>
      <c r="C364" s="53" t="s">
        <v>133</v>
      </c>
      <c r="D364" s="53"/>
      <c r="E364" s="53" t="s">
        <v>158</v>
      </c>
      <c r="F364" s="53"/>
      <c r="G364" s="53"/>
      <c r="H364" s="98" t="e">
        <f>IF(LEN(#REF!)=5,LEFT(#REF!,2),IF(LEN(#REF!)=6,LEFT(#REF!,3),"erreur"))</f>
        <v>#REF!</v>
      </c>
      <c r="I364" s="55" t="e">
        <f ca="1">decodLigneNumIdAM(#REF!)</f>
        <v>#NAME?</v>
      </c>
      <c r="J364" s="57">
        <v>43111</v>
      </c>
      <c r="K364" s="53" t="s">
        <v>474</v>
      </c>
      <c r="L364" s="57">
        <v>43174</v>
      </c>
    </row>
    <row r="365" spans="1:14" ht="26.25" hidden="1" customHeight="1" x14ac:dyDescent="0.15">
      <c r="A365" s="56"/>
      <c r="B365" s="53" t="s">
        <v>44</v>
      </c>
      <c r="C365" s="53" t="s">
        <v>134</v>
      </c>
      <c r="D365" s="53"/>
      <c r="E365" s="53" t="s">
        <v>159</v>
      </c>
      <c r="F365" s="53"/>
      <c r="G365" s="53"/>
      <c r="H365" s="98" t="e">
        <f>IF(LEN(#REF!)=5,LEFT(#REF!,2),IF(LEN(#REF!)=6,LEFT(#REF!,3),"erreur"))</f>
        <v>#REF!</v>
      </c>
      <c r="I365" s="55" t="e">
        <f ca="1">decodLigneNumIdAM(#REF!)</f>
        <v>#NAME?</v>
      </c>
      <c r="J365" s="57">
        <v>43111</v>
      </c>
      <c r="K365" s="53" t="s">
        <v>474</v>
      </c>
      <c r="L365" s="57">
        <v>43174</v>
      </c>
    </row>
    <row r="366" spans="1:14" ht="25.5" hidden="1" customHeight="1" x14ac:dyDescent="0.15">
      <c r="A366" s="78">
        <v>40992</v>
      </c>
      <c r="B366" s="53" t="s">
        <v>44</v>
      </c>
      <c r="C366" s="56" t="s">
        <v>343</v>
      </c>
      <c r="D366" s="56"/>
      <c r="E366" s="56" t="s">
        <v>189</v>
      </c>
      <c r="F366" s="56"/>
      <c r="G366" s="53"/>
      <c r="H366" s="98" t="e">
        <f>IF(LEN(#REF!)=5,LEFT(#REF!,2),IF(LEN(#REF!)=6,LEFT(#REF!,3),"erreur"))</f>
        <v>#REF!</v>
      </c>
      <c r="I366" s="55" t="e">
        <f ca="1">decodLigneNumIdAM(#REF!)</f>
        <v>#NAME?</v>
      </c>
      <c r="J366" s="78">
        <v>42556</v>
      </c>
      <c r="K366" s="56" t="s">
        <v>454</v>
      </c>
      <c r="L366" s="78">
        <v>42628</v>
      </c>
    </row>
    <row r="367" spans="1:14" ht="25.5" hidden="1" customHeight="1" x14ac:dyDescent="0.15">
      <c r="A367" s="78">
        <v>40992</v>
      </c>
      <c r="B367" s="53" t="s">
        <v>44</v>
      </c>
      <c r="C367" s="56" t="s">
        <v>344</v>
      </c>
      <c r="D367" s="56"/>
      <c r="E367" s="56" t="s">
        <v>189</v>
      </c>
      <c r="F367" s="56"/>
      <c r="G367" s="53"/>
      <c r="H367" s="98" t="e">
        <f>IF(LEN(#REF!)=5,LEFT(#REF!,2),IF(LEN(#REF!)=6,LEFT(#REF!,3),"erreur"))</f>
        <v>#REF!</v>
      </c>
      <c r="I367" s="55" t="e">
        <f ca="1">decodLigneNumIdAM(#REF!)</f>
        <v>#NAME?</v>
      </c>
      <c r="J367" s="78">
        <v>42556</v>
      </c>
      <c r="K367" s="56" t="s">
        <v>454</v>
      </c>
      <c r="L367" s="78">
        <v>42628</v>
      </c>
    </row>
    <row r="368" spans="1:14" ht="25.5" hidden="1" customHeight="1" x14ac:dyDescent="0.15">
      <c r="A368" s="78">
        <v>43125</v>
      </c>
      <c r="B368" s="53" t="s">
        <v>24</v>
      </c>
      <c r="C368" s="56" t="s">
        <v>598</v>
      </c>
      <c r="D368" s="56"/>
      <c r="E368" s="56" t="s">
        <v>43</v>
      </c>
      <c r="F368" s="56"/>
      <c r="G368" s="53"/>
      <c r="H368" s="98"/>
      <c r="I368" s="55" t="s">
        <v>395</v>
      </c>
      <c r="J368" s="78">
        <v>43562</v>
      </c>
      <c r="K368" s="77" t="s">
        <v>618</v>
      </c>
      <c r="L368" s="78">
        <v>43562</v>
      </c>
      <c r="N368" s="75" t="s">
        <v>619</v>
      </c>
    </row>
    <row r="369" spans="1:12" ht="25.5" hidden="1" customHeight="1" x14ac:dyDescent="0.15">
      <c r="A369" s="78">
        <v>41001</v>
      </c>
      <c r="B369" s="53" t="s">
        <v>24</v>
      </c>
      <c r="C369" s="56" t="s">
        <v>253</v>
      </c>
      <c r="D369" s="56"/>
      <c r="E369" s="56" t="s">
        <v>262</v>
      </c>
      <c r="F369" s="56"/>
      <c r="G369" s="53"/>
      <c r="H369" s="98" t="e">
        <f>IF(LEN(#REF!)=5,LEFT(#REF!,2),IF(LEN(#REF!)=6,LEFT(#REF!,3),"erreur"))</f>
        <v>#REF!</v>
      </c>
      <c r="I369" s="55" t="e">
        <f ca="1">decodLigneNumIdAM(#REF!)</f>
        <v>#NAME?</v>
      </c>
      <c r="J369" s="78">
        <v>41162</v>
      </c>
      <c r="K369" s="53" t="s">
        <v>274</v>
      </c>
      <c r="L369" s="78">
        <v>41162</v>
      </c>
    </row>
    <row r="370" spans="1:12" ht="25.5" hidden="1" customHeight="1" x14ac:dyDescent="0.15">
      <c r="A370" s="78">
        <v>41427</v>
      </c>
      <c r="B370" s="53" t="s">
        <v>24</v>
      </c>
      <c r="C370" s="56" t="s">
        <v>380</v>
      </c>
      <c r="D370" s="56"/>
      <c r="E370" s="56" t="s">
        <v>158</v>
      </c>
      <c r="F370" s="56"/>
      <c r="G370" s="56" t="s">
        <v>365</v>
      </c>
      <c r="H370" s="97"/>
      <c r="I370" s="55" t="e">
        <f ca="1">decodLigneNumIdAM(#REF!)</f>
        <v>#NAME?</v>
      </c>
      <c r="J370" s="78">
        <v>41427</v>
      </c>
      <c r="K370" s="56" t="s">
        <v>369</v>
      </c>
      <c r="L370" s="86" t="s">
        <v>496</v>
      </c>
    </row>
    <row r="371" spans="1:12" ht="25.5" hidden="1" customHeight="1" x14ac:dyDescent="0.15">
      <c r="A371" s="56"/>
      <c r="B371" s="53" t="s">
        <v>24</v>
      </c>
      <c r="C371" s="56" t="s">
        <v>224</v>
      </c>
      <c r="D371" s="56"/>
      <c r="E371" s="53" t="s">
        <v>187</v>
      </c>
      <c r="F371" s="53"/>
      <c r="G371" s="53"/>
      <c r="H371" s="98" t="e">
        <f>IF(LEN(#REF!)=5,LEFT(#REF!,2),IF(LEN(#REF!)=6,LEFT(#REF!,3),"erreur"))</f>
        <v>#REF!</v>
      </c>
      <c r="I371" s="55" t="e">
        <f ca="1">decodLigneNumIdAM(#REF!)</f>
        <v>#NAME?</v>
      </c>
      <c r="J371" s="78">
        <v>40979</v>
      </c>
      <c r="K371" s="56" t="s">
        <v>117</v>
      </c>
      <c r="L371" s="78">
        <v>42628</v>
      </c>
    </row>
    <row r="372" spans="1:12" ht="25.5" hidden="1" customHeight="1" x14ac:dyDescent="0.15">
      <c r="A372" s="56"/>
      <c r="B372" s="53" t="s">
        <v>24</v>
      </c>
      <c r="C372" s="56" t="s">
        <v>233</v>
      </c>
      <c r="D372" s="56"/>
      <c r="E372" s="56" t="s">
        <v>73</v>
      </c>
      <c r="F372" s="56"/>
      <c r="G372" s="53"/>
      <c r="H372" s="98" t="e">
        <f>IF(LEN(#REF!)=5,LEFT(#REF!,2),IF(LEN(#REF!)=6,LEFT(#REF!,3),"erreur"))</f>
        <v>#REF!</v>
      </c>
      <c r="I372" s="55" t="s">
        <v>639</v>
      </c>
      <c r="J372" s="78">
        <v>40979</v>
      </c>
      <c r="K372" s="56" t="s">
        <v>117</v>
      </c>
      <c r="L372" s="78">
        <v>40979</v>
      </c>
    </row>
    <row r="373" spans="1:12" ht="25.5" hidden="1" customHeight="1" x14ac:dyDescent="0.15">
      <c r="A373" s="56"/>
      <c r="B373" s="53" t="s">
        <v>269</v>
      </c>
      <c r="C373" s="53" t="s">
        <v>234</v>
      </c>
      <c r="D373" s="53"/>
      <c r="E373" s="53" t="s">
        <v>260</v>
      </c>
      <c r="F373" s="53"/>
      <c r="G373" s="53"/>
      <c r="H373" s="98" t="e">
        <f>IF(LEN(#REF!)=5,LEFT(#REF!,2),IF(LEN(#REF!)=6,LEFT(#REF!,3),"erreur"))</f>
        <v>#REF!</v>
      </c>
      <c r="I373" s="55" t="e">
        <f ca="1">decodLigneNumIdAM(#REF!)</f>
        <v>#NAME?</v>
      </c>
      <c r="J373" s="78">
        <v>40972</v>
      </c>
      <c r="K373" s="56" t="s">
        <v>117</v>
      </c>
      <c r="L373" s="78">
        <v>42628</v>
      </c>
    </row>
    <row r="374" spans="1:12" ht="20.25" hidden="1" customHeight="1" x14ac:dyDescent="0.15">
      <c r="A374" s="56"/>
      <c r="B374" s="53" t="s">
        <v>269</v>
      </c>
      <c r="C374" s="53" t="s">
        <v>235</v>
      </c>
      <c r="D374" s="53"/>
      <c r="E374" s="53" t="s">
        <v>260</v>
      </c>
      <c r="F374" s="53"/>
      <c r="G374" s="53"/>
      <c r="H374" s="98" t="e">
        <f>IF(LEN(#REF!)=5,LEFT(#REF!,2),IF(LEN(#REF!)=6,LEFT(#REF!,3),"erreur"))</f>
        <v>#REF!</v>
      </c>
      <c r="I374" s="55" t="e">
        <f ca="1">decodLigneNumIdAM(#REF!)</f>
        <v>#NAME?</v>
      </c>
      <c r="J374" s="78">
        <v>40972</v>
      </c>
      <c r="K374" s="56" t="s">
        <v>117</v>
      </c>
      <c r="L374" s="78">
        <v>42628</v>
      </c>
    </row>
    <row r="375" spans="1:12" ht="25.5" hidden="1" customHeight="1" x14ac:dyDescent="0.15">
      <c r="A375" s="56"/>
      <c r="B375" s="53" t="s">
        <v>269</v>
      </c>
      <c r="C375" s="53" t="s">
        <v>236</v>
      </c>
      <c r="D375" s="53"/>
      <c r="E375" s="53" t="s">
        <v>260</v>
      </c>
      <c r="F375" s="53"/>
      <c r="G375" s="53"/>
      <c r="H375" s="98" t="e">
        <f>IF(LEN(#REF!)=5,LEFT(#REF!,2),IF(LEN(#REF!)=6,LEFT(#REF!,3),"erreur"))</f>
        <v>#REF!</v>
      </c>
      <c r="I375" s="55" t="e">
        <f ca="1">decodLigneNumIdAM(#REF!)</f>
        <v>#NAME?</v>
      </c>
      <c r="J375" s="78">
        <v>40983</v>
      </c>
      <c r="K375" s="56" t="s">
        <v>117</v>
      </c>
      <c r="L375" s="78">
        <v>42628</v>
      </c>
    </row>
    <row r="376" spans="1:12" ht="25.5" hidden="1" customHeight="1" x14ac:dyDescent="0.15">
      <c r="A376" s="56"/>
      <c r="B376" s="53" t="s">
        <v>269</v>
      </c>
      <c r="C376" s="53" t="s">
        <v>237</v>
      </c>
      <c r="D376" s="53"/>
      <c r="E376" s="53" t="s">
        <v>260</v>
      </c>
      <c r="F376" s="53"/>
      <c r="G376" s="53"/>
      <c r="H376" s="98" t="e">
        <f>IF(LEN(#REF!)=5,LEFT(#REF!,2),IF(LEN(#REF!)=6,LEFT(#REF!,3),"erreur"))</f>
        <v>#REF!</v>
      </c>
      <c r="I376" s="55" t="e">
        <f ca="1">decodLigneNumIdAM(#REF!)</f>
        <v>#NAME?</v>
      </c>
      <c r="J376" s="78">
        <v>40983</v>
      </c>
      <c r="K376" s="56" t="s">
        <v>117</v>
      </c>
      <c r="L376" s="78">
        <v>42628</v>
      </c>
    </row>
    <row r="377" spans="1:12" ht="25.5" hidden="1" customHeight="1" x14ac:dyDescent="0.15">
      <c r="A377" s="56"/>
      <c r="B377" s="53" t="s">
        <v>306</v>
      </c>
      <c r="C377" s="53" t="s">
        <v>238</v>
      </c>
      <c r="D377" s="53"/>
      <c r="E377" s="53" t="s">
        <v>162</v>
      </c>
      <c r="F377" s="53"/>
      <c r="G377" s="53"/>
      <c r="H377" s="98" t="e">
        <f>IF(LEN(#REF!)=5,LEFT(#REF!,2),IF(LEN(#REF!)=6,LEFT(#REF!,3),"erreur"))</f>
        <v>#REF!</v>
      </c>
      <c r="I377" s="55" t="e">
        <f ca="1">decodLigneNumIdAM(#REF!)</f>
        <v>#NAME?</v>
      </c>
      <c r="J377" s="78">
        <v>40979</v>
      </c>
      <c r="K377" s="56" t="s">
        <v>117</v>
      </c>
      <c r="L377" s="78">
        <v>42628</v>
      </c>
    </row>
    <row r="378" spans="1:12" ht="25.5" hidden="1" customHeight="1" x14ac:dyDescent="0.15">
      <c r="A378" s="56"/>
      <c r="B378" s="53" t="s">
        <v>306</v>
      </c>
      <c r="C378" s="53" t="s">
        <v>239</v>
      </c>
      <c r="D378" s="53"/>
      <c r="E378" s="53" t="s">
        <v>261</v>
      </c>
      <c r="F378" s="53"/>
      <c r="G378" s="53"/>
      <c r="H378" s="98" t="e">
        <f>IF(LEN(#REF!)=5,LEFT(#REF!,2),IF(LEN(#REF!)=6,LEFT(#REF!,3),"erreur"))</f>
        <v>#REF!</v>
      </c>
      <c r="I378" s="55" t="e">
        <f ca="1">decodLigneNumIdAM(#REF!)</f>
        <v>#NAME?</v>
      </c>
      <c r="J378" s="78">
        <v>40979</v>
      </c>
      <c r="K378" s="56" t="s">
        <v>117</v>
      </c>
      <c r="L378" s="78">
        <v>42628</v>
      </c>
    </row>
    <row r="379" spans="1:12" ht="25.5" hidden="1" customHeight="1" x14ac:dyDescent="0.15">
      <c r="A379" s="56"/>
      <c r="B379" s="53" t="s">
        <v>265</v>
      </c>
      <c r="C379" s="53" t="s">
        <v>240</v>
      </c>
      <c r="D379" s="53"/>
      <c r="E379" s="53" t="s">
        <v>158</v>
      </c>
      <c r="F379" s="53"/>
      <c r="G379" s="53"/>
      <c r="H379" s="98" t="e">
        <f>IF(LEN(#REF!)=5,LEFT(#REF!,2),IF(LEN(#REF!)=6,LEFT(#REF!,3),"erreur"))</f>
        <v>#REF!</v>
      </c>
      <c r="I379" s="55" t="s">
        <v>639</v>
      </c>
      <c r="J379" s="78">
        <v>40979</v>
      </c>
      <c r="K379" s="56" t="s">
        <v>117</v>
      </c>
      <c r="L379" s="78">
        <v>40979</v>
      </c>
    </row>
    <row r="380" spans="1:12" ht="25.5" hidden="1" customHeight="1" x14ac:dyDescent="0.15">
      <c r="A380" s="78"/>
      <c r="B380" s="53" t="s">
        <v>265</v>
      </c>
      <c r="C380" s="53" t="s">
        <v>241</v>
      </c>
      <c r="D380" s="53"/>
      <c r="E380" s="53" t="s">
        <v>158</v>
      </c>
      <c r="F380" s="53"/>
      <c r="G380" s="53"/>
      <c r="H380" s="98" t="e">
        <f>IF(LEN(#REF!)=5,LEFT(#REF!,2),IF(LEN(#REF!)=6,LEFT(#REF!,3),"erreur"))</f>
        <v>#REF!</v>
      </c>
      <c r="I380" s="55" t="s">
        <v>639</v>
      </c>
      <c r="J380" s="78">
        <v>40979</v>
      </c>
      <c r="K380" s="56" t="s">
        <v>117</v>
      </c>
      <c r="L380" s="78">
        <v>40979</v>
      </c>
    </row>
    <row r="381" spans="1:12" ht="25.5" hidden="1" customHeight="1" x14ac:dyDescent="0.15">
      <c r="A381" s="56"/>
      <c r="B381" s="53" t="s">
        <v>265</v>
      </c>
      <c r="C381" s="56" t="s">
        <v>242</v>
      </c>
      <c r="D381" s="56"/>
      <c r="E381" s="56" t="s">
        <v>158</v>
      </c>
      <c r="F381" s="56"/>
      <c r="G381" s="53"/>
      <c r="H381" s="98" t="e">
        <f>IF(LEN(#REF!)=5,LEFT(#REF!,2),IF(LEN(#REF!)=6,LEFT(#REF!,3),"erreur"))</f>
        <v>#REF!</v>
      </c>
      <c r="I381" s="55" t="e">
        <f ca="1">decodLigneNumIdAM(#REF!)</f>
        <v>#NAME?</v>
      </c>
      <c r="J381" s="78">
        <v>40983</v>
      </c>
      <c r="K381" s="56" t="s">
        <v>117</v>
      </c>
      <c r="L381" s="78">
        <v>42628</v>
      </c>
    </row>
    <row r="382" spans="1:12" ht="25.5" hidden="1" customHeight="1" x14ac:dyDescent="0.15">
      <c r="A382" s="56"/>
      <c r="B382" s="53" t="s">
        <v>24</v>
      </c>
      <c r="C382" s="56" t="s">
        <v>225</v>
      </c>
      <c r="D382" s="56"/>
      <c r="E382" s="53" t="s">
        <v>187</v>
      </c>
      <c r="F382" s="53"/>
      <c r="G382" s="53"/>
      <c r="H382" s="98" t="e">
        <f>IF(LEN(#REF!)=5,LEFT(#REF!,2),IF(LEN(#REF!)=6,LEFT(#REF!,3),"erreur"))</f>
        <v>#REF!</v>
      </c>
      <c r="I382" s="55" t="e">
        <f ca="1">decodLigneNumIdAM(#REF!)</f>
        <v>#NAME?</v>
      </c>
      <c r="J382" s="78">
        <v>40979</v>
      </c>
      <c r="K382" s="56" t="s">
        <v>117</v>
      </c>
      <c r="L382" s="78">
        <v>42628</v>
      </c>
    </row>
    <row r="383" spans="1:12" ht="25.5" hidden="1" customHeight="1" x14ac:dyDescent="0.15">
      <c r="A383" s="56"/>
      <c r="B383" s="53" t="s">
        <v>265</v>
      </c>
      <c r="C383" s="56" t="s">
        <v>243</v>
      </c>
      <c r="D383" s="56"/>
      <c r="E383" s="56" t="s">
        <v>158</v>
      </c>
      <c r="F383" s="56"/>
      <c r="G383" s="53"/>
      <c r="H383" s="98" t="e">
        <f>IF(LEN(#REF!)=5,LEFT(#REF!,2),IF(LEN(#REF!)=6,LEFT(#REF!,3),"erreur"))</f>
        <v>#REF!</v>
      </c>
      <c r="I383" s="55" t="e">
        <f ca="1">decodLigneNumIdAM(#REF!)</f>
        <v>#NAME?</v>
      </c>
      <c r="J383" s="78">
        <v>40983</v>
      </c>
      <c r="K383" s="56" t="s">
        <v>117</v>
      </c>
      <c r="L383" s="78">
        <v>42628</v>
      </c>
    </row>
    <row r="384" spans="1:12" ht="25.5" hidden="1" customHeight="1" x14ac:dyDescent="0.15">
      <c r="A384" s="56"/>
      <c r="B384" s="53" t="s">
        <v>305</v>
      </c>
      <c r="C384" s="56" t="s">
        <v>244</v>
      </c>
      <c r="D384" s="56"/>
      <c r="E384" s="56" t="s">
        <v>29</v>
      </c>
      <c r="F384" s="56"/>
      <c r="G384" s="53"/>
      <c r="H384" s="98" t="e">
        <f>IF(LEN(#REF!)=5,LEFT(#REF!,2),IF(LEN(#REF!)=6,LEFT(#REF!,3),"erreur"))</f>
        <v>#REF!</v>
      </c>
      <c r="I384" s="55" t="e">
        <f ca="1">decodLigneNumIdAM(#REF!)</f>
        <v>#NAME?</v>
      </c>
      <c r="J384" s="78">
        <v>40990</v>
      </c>
      <c r="K384" s="56" t="s">
        <v>117</v>
      </c>
      <c r="L384" s="78">
        <v>42628</v>
      </c>
    </row>
    <row r="385" spans="1:12" ht="25.5" hidden="1" customHeight="1" x14ac:dyDescent="0.15">
      <c r="A385" s="56"/>
      <c r="B385" s="53" t="s">
        <v>305</v>
      </c>
      <c r="C385" s="56" t="s">
        <v>245</v>
      </c>
      <c r="D385" s="56"/>
      <c r="E385" s="56" t="s">
        <v>29</v>
      </c>
      <c r="F385" s="56"/>
      <c r="G385" s="53"/>
      <c r="H385" s="98" t="e">
        <f>IF(LEN(#REF!)=5,LEFT(#REF!,2),IF(LEN(#REF!)=6,LEFT(#REF!,3),"erreur"))</f>
        <v>#REF!</v>
      </c>
      <c r="I385" s="55" t="s">
        <v>639</v>
      </c>
      <c r="J385" s="78">
        <v>40990</v>
      </c>
      <c r="K385" s="56" t="s">
        <v>117</v>
      </c>
      <c r="L385" s="78">
        <v>40990</v>
      </c>
    </row>
    <row r="386" spans="1:12" ht="25.5" hidden="1" customHeight="1" x14ac:dyDescent="0.15">
      <c r="A386" s="56"/>
      <c r="B386" s="53" t="s">
        <v>305</v>
      </c>
      <c r="C386" s="56" t="s">
        <v>246</v>
      </c>
      <c r="D386" s="56"/>
      <c r="E386" s="56" t="s">
        <v>29</v>
      </c>
      <c r="F386" s="56"/>
      <c r="G386" s="53"/>
      <c r="H386" s="98" t="e">
        <f>IF(LEN(#REF!)=5,LEFT(#REF!,2),IF(LEN(#REF!)=6,LEFT(#REF!,3),"erreur"))</f>
        <v>#REF!</v>
      </c>
      <c r="I386" s="55" t="e">
        <f ca="1">decodLigneNumIdAM(#REF!)</f>
        <v>#NAME?</v>
      </c>
      <c r="J386" s="78">
        <v>40983</v>
      </c>
      <c r="K386" s="56" t="s">
        <v>117</v>
      </c>
      <c r="L386" s="78">
        <v>42628</v>
      </c>
    </row>
    <row r="387" spans="1:12" ht="25.5" hidden="1" customHeight="1" x14ac:dyDescent="0.15">
      <c r="A387" s="56"/>
      <c r="B387" s="53" t="s">
        <v>306</v>
      </c>
      <c r="C387" s="56" t="s">
        <v>247</v>
      </c>
      <c r="D387" s="56"/>
      <c r="E387" s="56" t="s">
        <v>21</v>
      </c>
      <c r="F387" s="56"/>
      <c r="G387" s="53"/>
      <c r="H387" s="98" t="e">
        <f>IF(LEN(#REF!)=5,LEFT(#REF!,2),IF(LEN(#REF!)=6,LEFT(#REF!,3),"erreur"))</f>
        <v>#REF!</v>
      </c>
      <c r="I387" s="55" t="e">
        <f ca="1">decodLigneNumIdAM(#REF!)</f>
        <v>#NAME?</v>
      </c>
      <c r="J387" s="78">
        <v>40972</v>
      </c>
      <c r="K387" s="56" t="s">
        <v>117</v>
      </c>
      <c r="L387" s="78">
        <v>42628</v>
      </c>
    </row>
    <row r="388" spans="1:12" ht="25.5" hidden="1" customHeight="1" x14ac:dyDescent="0.15">
      <c r="A388" s="56"/>
      <c r="B388" s="53" t="s">
        <v>306</v>
      </c>
      <c r="C388" s="56" t="s">
        <v>248</v>
      </c>
      <c r="D388" s="56"/>
      <c r="E388" s="56" t="s">
        <v>21</v>
      </c>
      <c r="F388" s="56"/>
      <c r="G388" s="53"/>
      <c r="H388" s="98" t="e">
        <f>IF(LEN(#REF!)=5,LEFT(#REF!,2),IF(LEN(#REF!)=6,LEFT(#REF!,3),"erreur"))</f>
        <v>#REF!</v>
      </c>
      <c r="I388" s="55" t="e">
        <f ca="1">decodLigneNumIdAM(#REF!)</f>
        <v>#NAME?</v>
      </c>
      <c r="J388" s="78">
        <v>40972</v>
      </c>
      <c r="K388" s="56" t="s">
        <v>117</v>
      </c>
      <c r="L388" s="78">
        <v>42628</v>
      </c>
    </row>
    <row r="389" spans="1:12" ht="31.5" hidden="1" customHeight="1" x14ac:dyDescent="0.15">
      <c r="A389" s="56"/>
      <c r="B389" s="53" t="s">
        <v>269</v>
      </c>
      <c r="C389" s="56" t="s">
        <v>249</v>
      </c>
      <c r="D389" s="56"/>
      <c r="E389" s="56" t="s">
        <v>260</v>
      </c>
      <c r="F389" s="56"/>
      <c r="G389" s="53"/>
      <c r="H389" s="98" t="e">
        <f>IF(LEN(#REF!)=5,LEFT(#REF!,2),IF(LEN(#REF!)=6,LEFT(#REF!,3),"erreur"))</f>
        <v>#REF!</v>
      </c>
      <c r="I389" s="55" t="e">
        <f ca="1">decodLigneNumIdAM(#REF!)</f>
        <v>#NAME?</v>
      </c>
      <c r="J389" s="78">
        <v>40972</v>
      </c>
      <c r="K389" s="56" t="s">
        <v>117</v>
      </c>
      <c r="L389" s="78">
        <v>42628</v>
      </c>
    </row>
    <row r="390" spans="1:12" ht="24" hidden="1" customHeight="1" x14ac:dyDescent="0.15">
      <c r="A390" s="56"/>
      <c r="B390" s="53" t="s">
        <v>269</v>
      </c>
      <c r="C390" s="56" t="s">
        <v>250</v>
      </c>
      <c r="D390" s="56"/>
      <c r="E390" s="56" t="s">
        <v>260</v>
      </c>
      <c r="F390" s="56"/>
      <c r="G390" s="53"/>
      <c r="H390" s="98" t="e">
        <f>IF(LEN(#REF!)=5,LEFT(#REF!,2),IF(LEN(#REF!)=6,LEFT(#REF!,3),"erreur"))</f>
        <v>#REF!</v>
      </c>
      <c r="I390" s="55" t="e">
        <f ca="1">decodLigneNumIdAM(#REF!)</f>
        <v>#NAME?</v>
      </c>
      <c r="J390" s="78">
        <v>40972</v>
      </c>
      <c r="K390" s="56" t="s">
        <v>117</v>
      </c>
      <c r="L390" s="78">
        <v>42628</v>
      </c>
    </row>
    <row r="391" spans="1:12" ht="39.75" hidden="1" customHeight="1" x14ac:dyDescent="0.15">
      <c r="A391" s="56"/>
      <c r="B391" s="53" t="s">
        <v>24</v>
      </c>
      <c r="C391" s="56" t="s">
        <v>226</v>
      </c>
      <c r="D391" s="56"/>
      <c r="E391" s="53" t="s">
        <v>187</v>
      </c>
      <c r="F391" s="53"/>
      <c r="G391" s="53"/>
      <c r="H391" s="98" t="e">
        <f>IF(LEN(#REF!)=5,LEFT(#REF!,2),IF(LEN(#REF!)=6,LEFT(#REF!,3),"erreur"))</f>
        <v>#REF!</v>
      </c>
      <c r="I391" s="55" t="e">
        <f ca="1">decodLigneNumIdAM(#REF!)</f>
        <v>#NAME?</v>
      </c>
      <c r="J391" s="78">
        <v>40979</v>
      </c>
      <c r="K391" s="56" t="s">
        <v>117</v>
      </c>
      <c r="L391" s="78">
        <v>42628</v>
      </c>
    </row>
    <row r="392" spans="1:12" ht="24.75" hidden="1" customHeight="1" x14ac:dyDescent="0.15">
      <c r="A392" s="56"/>
      <c r="B392" s="53" t="s">
        <v>305</v>
      </c>
      <c r="C392" s="56" t="s">
        <v>251</v>
      </c>
      <c r="D392" s="56"/>
      <c r="E392" s="56" t="s">
        <v>21</v>
      </c>
      <c r="F392" s="56"/>
      <c r="G392" s="53"/>
      <c r="H392" s="98" t="e">
        <f>IF(LEN(#REF!)=5,LEFT(#REF!,2),IF(LEN(#REF!)=6,LEFT(#REF!,3),"erreur"))</f>
        <v>#REF!</v>
      </c>
      <c r="I392" s="55" t="e">
        <f ca="1">decodLigneNumIdAM(#REF!)</f>
        <v>#NAME?</v>
      </c>
      <c r="J392" s="78">
        <v>40972</v>
      </c>
      <c r="K392" s="56" t="s">
        <v>117</v>
      </c>
      <c r="L392" s="78">
        <v>42628</v>
      </c>
    </row>
    <row r="393" spans="1:12" ht="25.5" hidden="1" customHeight="1" x14ac:dyDescent="0.15">
      <c r="A393" s="56"/>
      <c r="B393" s="53" t="s">
        <v>305</v>
      </c>
      <c r="C393" s="56" t="s">
        <v>252</v>
      </c>
      <c r="D393" s="56"/>
      <c r="E393" s="56" t="s">
        <v>21</v>
      </c>
      <c r="F393" s="56"/>
      <c r="G393" s="53"/>
      <c r="H393" s="98" t="e">
        <f>IF(LEN(#REF!)=5,LEFT(#REF!,2),IF(LEN(#REF!)=6,LEFT(#REF!,3),"erreur"))</f>
        <v>#REF!</v>
      </c>
      <c r="I393" s="55" t="e">
        <f ca="1">decodLigneNumIdAM(#REF!)</f>
        <v>#NAME?</v>
      </c>
      <c r="J393" s="78">
        <v>40972</v>
      </c>
      <c r="K393" s="56" t="s">
        <v>117</v>
      </c>
      <c r="L393" s="78">
        <v>42628</v>
      </c>
    </row>
    <row r="394" spans="1:12" ht="25.5" hidden="1" customHeight="1" x14ac:dyDescent="0.15">
      <c r="A394" s="56"/>
      <c r="B394" s="53" t="s">
        <v>24</v>
      </c>
      <c r="C394" s="56" t="s">
        <v>227</v>
      </c>
      <c r="D394" s="56"/>
      <c r="E394" s="53" t="s">
        <v>187</v>
      </c>
      <c r="F394" s="53"/>
      <c r="G394" s="53"/>
      <c r="H394" s="98" t="e">
        <f>IF(LEN(#REF!)=5,LEFT(#REF!,2),IF(LEN(#REF!)=6,LEFT(#REF!,3),"erreur"))</f>
        <v>#REF!</v>
      </c>
      <c r="I394" s="55" t="e">
        <f ca="1">decodLigneNumIdAM(#REF!)</f>
        <v>#NAME?</v>
      </c>
      <c r="J394" s="78">
        <v>40979</v>
      </c>
      <c r="K394" s="56" t="s">
        <v>117</v>
      </c>
      <c r="L394" s="78">
        <v>42628</v>
      </c>
    </row>
    <row r="395" spans="1:12" ht="25.5" hidden="1" customHeight="1" x14ac:dyDescent="0.15">
      <c r="A395" s="56"/>
      <c r="B395" s="53" t="s">
        <v>24</v>
      </c>
      <c r="C395" s="56" t="s">
        <v>228</v>
      </c>
      <c r="D395" s="56"/>
      <c r="E395" s="56" t="s">
        <v>73</v>
      </c>
      <c r="F395" s="56"/>
      <c r="G395" s="53"/>
      <c r="H395" s="98" t="e">
        <f>IF(LEN(#REF!)=5,LEFT(#REF!,2),IF(LEN(#REF!)=6,LEFT(#REF!,3),"erreur"))</f>
        <v>#REF!</v>
      </c>
      <c r="I395" s="55" t="e">
        <f ca="1">decodLigneNumIdAM(#REF!)</f>
        <v>#NAME?</v>
      </c>
      <c r="J395" s="78">
        <v>40983</v>
      </c>
      <c r="K395" s="56" t="s">
        <v>117</v>
      </c>
      <c r="L395" s="78">
        <v>42628</v>
      </c>
    </row>
    <row r="396" spans="1:12" ht="25.5" hidden="1" customHeight="1" x14ac:dyDescent="0.15">
      <c r="A396" s="56"/>
      <c r="B396" s="53" t="s">
        <v>24</v>
      </c>
      <c r="C396" s="56" t="s">
        <v>229</v>
      </c>
      <c r="D396" s="56"/>
      <c r="E396" s="56" t="s">
        <v>73</v>
      </c>
      <c r="F396" s="56"/>
      <c r="G396" s="53"/>
      <c r="H396" s="98" t="e">
        <f>IF(LEN(#REF!)=5,LEFT(#REF!,2),IF(LEN(#REF!)=6,LEFT(#REF!,3),"erreur"))</f>
        <v>#REF!</v>
      </c>
      <c r="I396" s="55" t="e">
        <f ca="1">decodLigneNumIdAM(#REF!)</f>
        <v>#NAME?</v>
      </c>
      <c r="J396" s="78">
        <v>40983</v>
      </c>
      <c r="K396" s="56" t="s">
        <v>117</v>
      </c>
      <c r="L396" s="78">
        <v>42628</v>
      </c>
    </row>
    <row r="397" spans="1:12" ht="25.5" hidden="1" customHeight="1" x14ac:dyDescent="0.15">
      <c r="A397" s="56"/>
      <c r="B397" s="53" t="s">
        <v>24</v>
      </c>
      <c r="C397" s="56" t="s">
        <v>230</v>
      </c>
      <c r="D397" s="56"/>
      <c r="E397" s="56" t="s">
        <v>73</v>
      </c>
      <c r="F397" s="56"/>
      <c r="G397" s="53"/>
      <c r="H397" s="98" t="e">
        <f>IF(LEN(#REF!)=5,LEFT(#REF!,2),IF(LEN(#REF!)=6,LEFT(#REF!,3),"erreur"))</f>
        <v>#REF!</v>
      </c>
      <c r="I397" s="55" t="s">
        <v>639</v>
      </c>
      <c r="J397" s="78">
        <v>40979</v>
      </c>
      <c r="K397" s="56" t="s">
        <v>117</v>
      </c>
      <c r="L397" s="78">
        <v>40979</v>
      </c>
    </row>
    <row r="398" spans="1:12" ht="25.5" hidden="1" customHeight="1" x14ac:dyDescent="0.15">
      <c r="A398" s="56"/>
      <c r="B398" s="53" t="s">
        <v>24</v>
      </c>
      <c r="C398" s="56" t="s">
        <v>231</v>
      </c>
      <c r="D398" s="56"/>
      <c r="E398" s="56" t="s">
        <v>73</v>
      </c>
      <c r="F398" s="56"/>
      <c r="G398" s="53"/>
      <c r="H398" s="98" t="e">
        <f>IF(LEN(#REF!)=5,LEFT(#REF!,2),IF(LEN(#REF!)=6,LEFT(#REF!,3),"erreur"))</f>
        <v>#REF!</v>
      </c>
      <c r="I398" s="55" t="s">
        <v>639</v>
      </c>
      <c r="J398" s="78">
        <v>40979</v>
      </c>
      <c r="K398" s="56" t="s">
        <v>117</v>
      </c>
      <c r="L398" s="78">
        <v>40979</v>
      </c>
    </row>
    <row r="399" spans="1:12" ht="25.5" hidden="1" customHeight="1" x14ac:dyDescent="0.15">
      <c r="A399" s="56"/>
      <c r="B399" s="53" t="s">
        <v>24</v>
      </c>
      <c r="C399" s="56" t="s">
        <v>232</v>
      </c>
      <c r="D399" s="56"/>
      <c r="E399" s="56" t="s">
        <v>73</v>
      </c>
      <c r="F399" s="56"/>
      <c r="G399" s="53"/>
      <c r="H399" s="98" t="e">
        <f>IF(LEN(#REF!)=5,LEFT(#REF!,2),IF(LEN(#REF!)=6,LEFT(#REF!,3),"erreur"))</f>
        <v>#REF!</v>
      </c>
      <c r="I399" s="55" t="s">
        <v>639</v>
      </c>
      <c r="J399" s="78">
        <v>40979</v>
      </c>
      <c r="K399" s="56" t="s">
        <v>117</v>
      </c>
      <c r="L399" s="78">
        <v>40979</v>
      </c>
    </row>
    <row r="400" spans="1:12" ht="25.5" hidden="1" customHeight="1" x14ac:dyDescent="0.15">
      <c r="A400" s="56"/>
      <c r="B400" s="53" t="s">
        <v>306</v>
      </c>
      <c r="C400" s="56" t="s">
        <v>213</v>
      </c>
      <c r="D400" s="56"/>
      <c r="E400" s="56" t="s">
        <v>158</v>
      </c>
      <c r="F400" s="56"/>
      <c r="G400" s="53" t="s">
        <v>267</v>
      </c>
      <c r="H400" s="98" t="e">
        <f>IF(LEN(#REF!)=5,LEFT(#REF!,2),IF(LEN(#REF!)=6,LEFT(#REF!,3),"erreur"))</f>
        <v>#REF!</v>
      </c>
      <c r="I400" s="55" t="e">
        <f ca="1">decodLigneNumIdAM(#REF!)</f>
        <v>#NAME?</v>
      </c>
      <c r="J400" s="78">
        <v>40972</v>
      </c>
      <c r="K400" s="56" t="s">
        <v>117</v>
      </c>
      <c r="L400" s="78">
        <v>42628</v>
      </c>
    </row>
    <row r="401" spans="1:12" ht="25.5" hidden="1" customHeight="1" x14ac:dyDescent="0.15">
      <c r="A401" s="56"/>
      <c r="B401" s="53" t="s">
        <v>306</v>
      </c>
      <c r="C401" s="56" t="s">
        <v>214</v>
      </c>
      <c r="D401" s="56"/>
      <c r="E401" s="56" t="s">
        <v>257</v>
      </c>
      <c r="F401" s="56"/>
      <c r="G401" s="53" t="s">
        <v>268</v>
      </c>
      <c r="H401" s="98" t="e">
        <f>IF(LEN(#REF!)=5,LEFT(#REF!,2),IF(LEN(#REF!)=6,LEFT(#REF!,3),"erreur"))</f>
        <v>#REF!</v>
      </c>
      <c r="I401" s="55" t="e">
        <f ca="1">decodLigneNumIdAM(#REF!)</f>
        <v>#NAME?</v>
      </c>
      <c r="J401" s="78">
        <v>40972</v>
      </c>
      <c r="K401" s="56" t="s">
        <v>117</v>
      </c>
      <c r="L401" s="78">
        <v>42628</v>
      </c>
    </row>
    <row r="402" spans="1:12" ht="25.5" hidden="1" customHeight="1" x14ac:dyDescent="0.15">
      <c r="A402" s="56"/>
      <c r="B402" s="53" t="s">
        <v>306</v>
      </c>
      <c r="C402" s="56" t="s">
        <v>215</v>
      </c>
      <c r="D402" s="56"/>
      <c r="E402" s="56" t="s">
        <v>258</v>
      </c>
      <c r="F402" s="56"/>
      <c r="G402" s="53" t="s">
        <v>267</v>
      </c>
      <c r="H402" s="98" t="e">
        <f>IF(LEN(#REF!)=5,LEFT(#REF!,2),IF(LEN(#REF!)=6,LEFT(#REF!,3),"erreur"))</f>
        <v>#REF!</v>
      </c>
      <c r="I402" s="55" t="e">
        <f ca="1">decodLigneNumIdAM(#REF!)</f>
        <v>#NAME?</v>
      </c>
      <c r="J402" s="78">
        <v>40972</v>
      </c>
      <c r="K402" s="56" t="s">
        <v>117</v>
      </c>
      <c r="L402" s="78">
        <v>42628</v>
      </c>
    </row>
    <row r="403" spans="1:12" ht="25.5" hidden="1" customHeight="1" x14ac:dyDescent="0.15">
      <c r="A403" s="56"/>
      <c r="B403" s="53" t="s">
        <v>24</v>
      </c>
      <c r="C403" s="56" t="s">
        <v>216</v>
      </c>
      <c r="D403" s="56"/>
      <c r="E403" s="56" t="s">
        <v>158</v>
      </c>
      <c r="F403" s="56"/>
      <c r="G403" s="53"/>
      <c r="H403" s="98" t="e">
        <f>IF(LEN(#REF!)=5,LEFT(#REF!,2),IF(LEN(#REF!)=6,LEFT(#REF!,3),"erreur"))</f>
        <v>#REF!</v>
      </c>
      <c r="I403" s="55" t="e">
        <f ca="1">decodLigneNumIdAM(#REF!)</f>
        <v>#NAME?</v>
      </c>
      <c r="J403" s="78">
        <v>40972</v>
      </c>
      <c r="K403" s="56" t="s">
        <v>117</v>
      </c>
      <c r="L403" s="78">
        <v>42628</v>
      </c>
    </row>
    <row r="404" spans="1:12" ht="25.5" hidden="1" customHeight="1" x14ac:dyDescent="0.15">
      <c r="A404" s="56"/>
      <c r="B404" s="53" t="s">
        <v>24</v>
      </c>
      <c r="C404" s="56" t="s">
        <v>217</v>
      </c>
      <c r="D404" s="56"/>
      <c r="E404" s="56" t="s">
        <v>259</v>
      </c>
      <c r="F404" s="56"/>
      <c r="G404" s="53" t="s">
        <v>271</v>
      </c>
      <c r="H404" s="98" t="e">
        <f>IF(LEN(#REF!)=5,LEFT(#REF!,2),IF(LEN(#REF!)=6,LEFT(#REF!,3),"erreur"))</f>
        <v>#REF!</v>
      </c>
      <c r="I404" s="55" t="e">
        <f ca="1">decodLigneNumIdAM(#REF!)</f>
        <v>#NAME?</v>
      </c>
      <c r="J404" s="78">
        <v>40972</v>
      </c>
      <c r="K404" s="56" t="s">
        <v>117</v>
      </c>
      <c r="L404" s="78">
        <v>42628</v>
      </c>
    </row>
    <row r="405" spans="1:12" ht="25.5" hidden="1" customHeight="1" x14ac:dyDescent="0.15">
      <c r="A405" s="56"/>
      <c r="B405" s="53" t="s">
        <v>24</v>
      </c>
      <c r="C405" s="56" t="s">
        <v>218</v>
      </c>
      <c r="D405" s="56"/>
      <c r="E405" s="56" t="s">
        <v>259</v>
      </c>
      <c r="F405" s="56"/>
      <c r="G405" s="53" t="s">
        <v>271</v>
      </c>
      <c r="H405" s="98" t="e">
        <f>IF(LEN(#REF!)=5,LEFT(#REF!,2),IF(LEN(#REF!)=6,LEFT(#REF!,3),"erreur"))</f>
        <v>#REF!</v>
      </c>
      <c r="I405" s="55" t="e">
        <f ca="1">decodLigneNumIdAM(#REF!)</f>
        <v>#NAME?</v>
      </c>
      <c r="J405" s="78">
        <v>40972</v>
      </c>
      <c r="K405" s="56" t="s">
        <v>117</v>
      </c>
      <c r="L405" s="78">
        <v>42628</v>
      </c>
    </row>
    <row r="406" spans="1:12" ht="25.5" hidden="1" customHeight="1" x14ac:dyDescent="0.15">
      <c r="A406" s="56"/>
      <c r="B406" s="53" t="s">
        <v>24</v>
      </c>
      <c r="C406" s="56" t="s">
        <v>219</v>
      </c>
      <c r="D406" s="56"/>
      <c r="E406" s="56" t="s">
        <v>259</v>
      </c>
      <c r="F406" s="56"/>
      <c r="G406" s="53" t="s">
        <v>271</v>
      </c>
      <c r="H406" s="98" t="e">
        <f>IF(LEN(#REF!)=5,LEFT(#REF!,2),IF(LEN(#REF!)=6,LEFT(#REF!,3),"erreur"))</f>
        <v>#REF!</v>
      </c>
      <c r="I406" s="55" t="e">
        <f ca="1">decodLigneNumIdAM(#REF!)</f>
        <v>#NAME?</v>
      </c>
      <c r="J406" s="78">
        <v>40972</v>
      </c>
      <c r="K406" s="56" t="s">
        <v>117</v>
      </c>
      <c r="L406" s="78">
        <v>42628</v>
      </c>
    </row>
    <row r="407" spans="1:12" ht="25.5" hidden="1" customHeight="1" x14ac:dyDescent="0.15">
      <c r="A407" s="56"/>
      <c r="B407" s="53" t="s">
        <v>24</v>
      </c>
      <c r="C407" s="56" t="s">
        <v>220</v>
      </c>
      <c r="D407" s="56"/>
      <c r="E407" s="56" t="s">
        <v>259</v>
      </c>
      <c r="F407" s="56"/>
      <c r="G407" s="53" t="s">
        <v>271</v>
      </c>
      <c r="H407" s="98" t="e">
        <f>IF(LEN(#REF!)=5,LEFT(#REF!,2),IF(LEN(#REF!)=6,LEFT(#REF!,3),"erreur"))</f>
        <v>#REF!</v>
      </c>
      <c r="I407" s="55" t="e">
        <f ca="1">decodLigneNumIdAM(#REF!)</f>
        <v>#NAME?</v>
      </c>
      <c r="J407" s="78">
        <v>40972</v>
      </c>
      <c r="K407" s="56" t="s">
        <v>117</v>
      </c>
      <c r="L407" s="78">
        <v>42628</v>
      </c>
    </row>
    <row r="408" spans="1:12" ht="25.5" hidden="1" customHeight="1" x14ac:dyDescent="0.15">
      <c r="A408" s="56"/>
      <c r="B408" s="53" t="s">
        <v>24</v>
      </c>
      <c r="C408" s="56" t="s">
        <v>221</v>
      </c>
      <c r="D408" s="56"/>
      <c r="E408" s="56" t="s">
        <v>73</v>
      </c>
      <c r="F408" s="56"/>
      <c r="G408" s="53"/>
      <c r="H408" s="98" t="e">
        <f>IF(LEN(#REF!)=5,LEFT(#REF!,2),IF(LEN(#REF!)=6,LEFT(#REF!,3),"erreur"))</f>
        <v>#REF!</v>
      </c>
      <c r="I408" s="55" t="e">
        <f ca="1">decodLigneNumIdAM(#REF!)</f>
        <v>#NAME?</v>
      </c>
      <c r="J408" s="78">
        <v>40972</v>
      </c>
      <c r="K408" s="56" t="s">
        <v>117</v>
      </c>
      <c r="L408" s="78">
        <v>42628</v>
      </c>
    </row>
    <row r="409" spans="1:12" ht="25.5" hidden="1" customHeight="1" x14ac:dyDescent="0.15">
      <c r="A409" s="56"/>
      <c r="B409" s="53" t="s">
        <v>24</v>
      </c>
      <c r="C409" s="56" t="s">
        <v>222</v>
      </c>
      <c r="D409" s="56"/>
      <c r="E409" s="56" t="s">
        <v>21</v>
      </c>
      <c r="F409" s="56"/>
      <c r="G409" s="53"/>
      <c r="H409" s="98" t="e">
        <f>IF(LEN(#REF!)=5,LEFT(#REF!,2),IF(LEN(#REF!)=6,LEFT(#REF!,3),"erreur"))</f>
        <v>#REF!</v>
      </c>
      <c r="I409" s="55" t="e">
        <f ca="1">decodLigneNumIdAM(#REF!)</f>
        <v>#NAME?</v>
      </c>
      <c r="J409" s="78">
        <v>40972</v>
      </c>
      <c r="K409" s="56" t="s">
        <v>117</v>
      </c>
      <c r="L409" s="78">
        <v>42628</v>
      </c>
    </row>
    <row r="410" spans="1:12" ht="25.5" hidden="1" customHeight="1" x14ac:dyDescent="0.15">
      <c r="A410" s="56"/>
      <c r="B410" s="53" t="s">
        <v>24</v>
      </c>
      <c r="C410" s="56" t="s">
        <v>223</v>
      </c>
      <c r="D410" s="56"/>
      <c r="E410" s="56" t="s">
        <v>21</v>
      </c>
      <c r="F410" s="56"/>
      <c r="G410" s="53"/>
      <c r="H410" s="98" t="e">
        <f>IF(LEN(#REF!)=5,LEFT(#REF!,2),IF(LEN(#REF!)=6,LEFT(#REF!,3),"erreur"))</f>
        <v>#REF!</v>
      </c>
      <c r="I410" s="55" t="e">
        <f ca="1">decodLigneNumIdAM(#REF!)</f>
        <v>#NAME?</v>
      </c>
      <c r="J410" s="78">
        <v>40972</v>
      </c>
      <c r="K410" s="56" t="s">
        <v>117</v>
      </c>
      <c r="L410" s="78">
        <v>42628</v>
      </c>
    </row>
    <row r="411" spans="1:12" ht="25.5" hidden="1" customHeight="1" x14ac:dyDescent="0.15">
      <c r="A411" s="56"/>
      <c r="B411" s="138" t="s">
        <v>44</v>
      </c>
      <c r="C411" s="53" t="s">
        <v>155</v>
      </c>
      <c r="D411" s="53"/>
      <c r="E411" s="53" t="s">
        <v>162</v>
      </c>
      <c r="F411" s="53"/>
      <c r="G411" s="53"/>
      <c r="H411" s="98" t="e">
        <f>IF(LEN(#REF!)=5,LEFT(#REF!,2),IF(LEN(#REF!)=6,LEFT(#REF!,3),"erreur"))</f>
        <v>#REF!</v>
      </c>
      <c r="I411" s="55" t="e">
        <f ca="1">decodLigneNumIdAM(#REF!)</f>
        <v>#NAME?</v>
      </c>
      <c r="J411" s="57">
        <v>40970</v>
      </c>
      <c r="K411" s="53" t="s">
        <v>117</v>
      </c>
      <c r="L411" s="78">
        <v>42628</v>
      </c>
    </row>
    <row r="412" spans="1:12" ht="25.5" hidden="1" customHeight="1" x14ac:dyDescent="0.15">
      <c r="A412" s="56"/>
      <c r="B412" s="53" t="s">
        <v>44</v>
      </c>
      <c r="C412" s="56" t="s">
        <v>155</v>
      </c>
      <c r="D412" s="56"/>
      <c r="E412" s="56" t="s">
        <v>162</v>
      </c>
      <c r="F412" s="56"/>
      <c r="G412" s="53"/>
      <c r="H412" s="98" t="e">
        <f>IF(LEN(#REF!)=5,LEFT(#REF!,2),IF(LEN(#REF!)=6,LEFT(#REF!,3),"erreur"))</f>
        <v>#REF!</v>
      </c>
      <c r="I412" s="55" t="e">
        <f ca="1">decodLigneNumIdAM(#REF!)</f>
        <v>#NAME?</v>
      </c>
      <c r="J412" s="78">
        <v>40970</v>
      </c>
      <c r="K412" s="56" t="s">
        <v>117</v>
      </c>
      <c r="L412" s="78">
        <v>42628</v>
      </c>
    </row>
    <row r="413" spans="1:12" ht="25.5" hidden="1" customHeight="1" x14ac:dyDescent="0.15">
      <c r="A413" s="56"/>
      <c r="B413" s="138" t="s">
        <v>44</v>
      </c>
      <c r="C413" s="53" t="s">
        <v>156</v>
      </c>
      <c r="D413" s="53"/>
      <c r="E413" s="53" t="s">
        <v>162</v>
      </c>
      <c r="F413" s="53"/>
      <c r="G413" s="53"/>
      <c r="H413" s="98" t="e">
        <f>IF(LEN(#REF!)=5,LEFT(#REF!,2),IF(LEN(#REF!)=6,LEFT(#REF!,3),"erreur"))</f>
        <v>#REF!</v>
      </c>
      <c r="I413" s="55" t="e">
        <f ca="1">decodLigneNumIdAM(#REF!)</f>
        <v>#NAME?</v>
      </c>
      <c r="J413" s="57">
        <v>40970</v>
      </c>
      <c r="K413" s="53" t="s">
        <v>117</v>
      </c>
      <c r="L413" s="78">
        <v>42628</v>
      </c>
    </row>
    <row r="414" spans="1:12" ht="25.5" hidden="1" customHeight="1" x14ac:dyDescent="0.15">
      <c r="A414" s="56"/>
      <c r="B414" s="53" t="s">
        <v>44</v>
      </c>
      <c r="C414" s="56" t="s">
        <v>156</v>
      </c>
      <c r="D414" s="56"/>
      <c r="E414" s="56" t="s">
        <v>162</v>
      </c>
      <c r="F414" s="56"/>
      <c r="G414" s="53"/>
      <c r="H414" s="98" t="e">
        <f>IF(LEN(#REF!)=5,LEFT(#REF!,2),IF(LEN(#REF!)=6,LEFT(#REF!,3),"erreur"))</f>
        <v>#REF!</v>
      </c>
      <c r="I414" s="55" t="e">
        <f ca="1">decodLigneNumIdAM(#REF!)</f>
        <v>#NAME?</v>
      </c>
      <c r="J414" s="78">
        <v>40970</v>
      </c>
      <c r="K414" s="56" t="s">
        <v>117</v>
      </c>
      <c r="L414" s="78">
        <v>42628</v>
      </c>
    </row>
    <row r="415" spans="1:12" ht="25.5" hidden="1" customHeight="1" x14ac:dyDescent="0.15">
      <c r="A415" s="56"/>
      <c r="B415" s="53" t="s">
        <v>44</v>
      </c>
      <c r="C415" s="56" t="s">
        <v>201</v>
      </c>
      <c r="D415" s="56"/>
      <c r="E415" s="56" t="s">
        <v>73</v>
      </c>
      <c r="F415" s="56"/>
      <c r="G415" s="53"/>
      <c r="H415" s="98" t="e">
        <f>IF(LEN(#REF!)=5,LEFT(#REF!,2),IF(LEN(#REF!)=6,LEFT(#REF!,3),"erreur"))</f>
        <v>#REF!</v>
      </c>
      <c r="I415" s="55" t="e">
        <f ca="1">decodLigneNumIdAM(#REF!)</f>
        <v>#NAME?</v>
      </c>
      <c r="J415" s="78">
        <v>40970</v>
      </c>
      <c r="K415" s="56" t="s">
        <v>117</v>
      </c>
      <c r="L415" s="78">
        <v>42628</v>
      </c>
    </row>
    <row r="416" spans="1:12" ht="25.5" hidden="1" customHeight="1" x14ac:dyDescent="0.15">
      <c r="A416" s="56"/>
      <c r="B416" s="53" t="s">
        <v>44</v>
      </c>
      <c r="C416" s="56" t="s">
        <v>202</v>
      </c>
      <c r="D416" s="56"/>
      <c r="E416" s="56" t="s">
        <v>73</v>
      </c>
      <c r="F416" s="56"/>
      <c r="G416" s="53"/>
      <c r="H416" s="98" t="e">
        <f>IF(LEN(#REF!)=5,LEFT(#REF!,2),IF(LEN(#REF!)=6,LEFT(#REF!,3),"erreur"))</f>
        <v>#REF!</v>
      </c>
      <c r="I416" s="55" t="e">
        <f ca="1">decodLigneNumIdAM(#REF!)</f>
        <v>#NAME?</v>
      </c>
      <c r="J416" s="78">
        <v>40970</v>
      </c>
      <c r="K416" s="56" t="s">
        <v>117</v>
      </c>
      <c r="L416" s="78">
        <v>42628</v>
      </c>
    </row>
    <row r="417" spans="1:12" ht="25.5" hidden="1" customHeight="1" x14ac:dyDescent="0.15">
      <c r="A417" s="56"/>
      <c r="B417" s="53" t="s">
        <v>44</v>
      </c>
      <c r="C417" s="56" t="s">
        <v>203</v>
      </c>
      <c r="D417" s="56"/>
      <c r="E417" s="53" t="s">
        <v>187</v>
      </c>
      <c r="F417" s="53"/>
      <c r="G417" s="53"/>
      <c r="H417" s="98" t="e">
        <f>IF(LEN(#REF!)=5,LEFT(#REF!,2),IF(LEN(#REF!)=6,LEFT(#REF!,3),"erreur"))</f>
        <v>#REF!</v>
      </c>
      <c r="I417" s="55" t="e">
        <f ca="1">decodLigneNumIdAM(#REF!)</f>
        <v>#NAME?</v>
      </c>
      <c r="J417" s="78">
        <v>40972</v>
      </c>
      <c r="K417" s="56" t="s">
        <v>117</v>
      </c>
      <c r="L417" s="78">
        <v>42628</v>
      </c>
    </row>
    <row r="418" spans="1:12" ht="25.5" hidden="1" customHeight="1" x14ac:dyDescent="0.15">
      <c r="A418" s="56"/>
      <c r="B418" s="53" t="s">
        <v>44</v>
      </c>
      <c r="C418" s="56" t="s">
        <v>204</v>
      </c>
      <c r="D418" s="56"/>
      <c r="E418" s="53" t="s">
        <v>187</v>
      </c>
      <c r="F418" s="53"/>
      <c r="G418" s="53"/>
      <c r="H418" s="98" t="e">
        <f>IF(LEN(#REF!)=5,LEFT(#REF!,2),IF(LEN(#REF!)=6,LEFT(#REF!,3),"erreur"))</f>
        <v>#REF!</v>
      </c>
      <c r="I418" s="55" t="e">
        <f ca="1">decodLigneNumIdAM(#REF!)</f>
        <v>#NAME?</v>
      </c>
      <c r="J418" s="78">
        <v>40972</v>
      </c>
      <c r="K418" s="56" t="s">
        <v>117</v>
      </c>
      <c r="L418" s="78">
        <v>42628</v>
      </c>
    </row>
    <row r="419" spans="1:12" ht="25.5" hidden="1" customHeight="1" x14ac:dyDescent="0.15">
      <c r="A419" s="56"/>
      <c r="B419" s="53" t="s">
        <v>44</v>
      </c>
      <c r="C419" s="56" t="s">
        <v>205</v>
      </c>
      <c r="D419" s="56"/>
      <c r="E419" s="56" t="s">
        <v>162</v>
      </c>
      <c r="F419" s="56"/>
      <c r="G419" s="53"/>
      <c r="H419" s="98" t="e">
        <f>IF(LEN(#REF!)=5,LEFT(#REF!,2),IF(LEN(#REF!)=6,LEFT(#REF!,3),"erreur"))</f>
        <v>#REF!</v>
      </c>
      <c r="I419" s="55" t="e">
        <f ca="1">decodLigneNumIdAM(#REF!)</f>
        <v>#NAME?</v>
      </c>
      <c r="J419" s="78">
        <v>40972</v>
      </c>
      <c r="K419" s="56" t="s">
        <v>117</v>
      </c>
      <c r="L419" s="78">
        <v>42628</v>
      </c>
    </row>
    <row r="420" spans="1:12" ht="25.5" hidden="1" customHeight="1" x14ac:dyDescent="0.15">
      <c r="A420" s="56"/>
      <c r="B420" s="53" t="s">
        <v>44</v>
      </c>
      <c r="C420" s="56" t="s">
        <v>206</v>
      </c>
      <c r="D420" s="56"/>
      <c r="E420" s="56" t="s">
        <v>162</v>
      </c>
      <c r="F420" s="56"/>
      <c r="G420" s="53"/>
      <c r="H420" s="98" t="e">
        <f>IF(LEN(#REF!)=5,LEFT(#REF!,2),IF(LEN(#REF!)=6,LEFT(#REF!,3),"erreur"))</f>
        <v>#REF!</v>
      </c>
      <c r="I420" s="55" t="e">
        <f ca="1">decodLigneNumIdAM(#REF!)</f>
        <v>#NAME?</v>
      </c>
      <c r="J420" s="78">
        <v>40972</v>
      </c>
      <c r="K420" s="56" t="s">
        <v>117</v>
      </c>
      <c r="L420" s="78">
        <v>42628</v>
      </c>
    </row>
    <row r="421" spans="1:12" ht="25.5" hidden="1" customHeight="1" x14ac:dyDescent="0.15">
      <c r="A421" s="56"/>
      <c r="B421" s="53" t="s">
        <v>44</v>
      </c>
      <c r="C421" s="56" t="s">
        <v>207</v>
      </c>
      <c r="D421" s="56"/>
      <c r="E421" s="53" t="s">
        <v>187</v>
      </c>
      <c r="F421" s="53"/>
      <c r="G421" s="53"/>
      <c r="H421" s="98" t="e">
        <f>IF(LEN(#REF!)=5,LEFT(#REF!,2),IF(LEN(#REF!)=6,LEFT(#REF!,3),"erreur"))</f>
        <v>#REF!</v>
      </c>
      <c r="I421" s="55" t="e">
        <f ca="1">decodLigneNumIdAM(#REF!)</f>
        <v>#NAME?</v>
      </c>
      <c r="J421" s="78">
        <v>40972</v>
      </c>
      <c r="K421" s="56" t="s">
        <v>117</v>
      </c>
      <c r="L421" s="78">
        <v>42628</v>
      </c>
    </row>
    <row r="422" spans="1:12" ht="25.5" hidden="1" customHeight="1" x14ac:dyDescent="0.15">
      <c r="A422" s="56"/>
      <c r="B422" s="53" t="s">
        <v>44</v>
      </c>
      <c r="C422" s="56" t="s">
        <v>208</v>
      </c>
      <c r="D422" s="56"/>
      <c r="E422" s="53" t="s">
        <v>187</v>
      </c>
      <c r="F422" s="53"/>
      <c r="G422" s="53"/>
      <c r="H422" s="98" t="e">
        <f>IF(LEN(#REF!)=5,LEFT(#REF!,2),IF(LEN(#REF!)=6,LEFT(#REF!,3),"erreur"))</f>
        <v>#REF!</v>
      </c>
      <c r="I422" s="55" t="e">
        <f ca="1">decodLigneNumIdAM(#REF!)</f>
        <v>#NAME?</v>
      </c>
      <c r="J422" s="78">
        <v>40972</v>
      </c>
      <c r="K422" s="56" t="s">
        <v>117</v>
      </c>
      <c r="L422" s="78">
        <v>42628</v>
      </c>
    </row>
    <row r="423" spans="1:12" ht="25.5" hidden="1" customHeight="1" x14ac:dyDescent="0.15">
      <c r="A423" s="56"/>
      <c r="B423" s="53" t="s">
        <v>44</v>
      </c>
      <c r="C423" s="56" t="s">
        <v>209</v>
      </c>
      <c r="D423" s="56"/>
      <c r="E423" s="53" t="s">
        <v>187</v>
      </c>
      <c r="F423" s="53"/>
      <c r="G423" s="53"/>
      <c r="H423" s="98" t="e">
        <f>IF(LEN(#REF!)=5,LEFT(#REF!,2),IF(LEN(#REF!)=6,LEFT(#REF!,3),"erreur"))</f>
        <v>#REF!</v>
      </c>
      <c r="I423" s="55" t="e">
        <f ca="1">decodLigneNumIdAM(#REF!)</f>
        <v>#NAME?</v>
      </c>
      <c r="J423" s="78">
        <v>40972</v>
      </c>
      <c r="K423" s="56" t="s">
        <v>117</v>
      </c>
      <c r="L423" s="78">
        <v>42628</v>
      </c>
    </row>
    <row r="424" spans="1:12" ht="24.75" hidden="1" customHeight="1" x14ac:dyDescent="0.15">
      <c r="A424" s="56"/>
      <c r="B424" s="53" t="s">
        <v>44</v>
      </c>
      <c r="C424" s="56" t="s">
        <v>210</v>
      </c>
      <c r="D424" s="56"/>
      <c r="E424" s="53" t="s">
        <v>187</v>
      </c>
      <c r="F424" s="53"/>
      <c r="G424" s="53"/>
      <c r="H424" s="98" t="e">
        <f>IF(LEN(#REF!)=5,LEFT(#REF!,2),IF(LEN(#REF!)=6,LEFT(#REF!,3),"erreur"))</f>
        <v>#REF!</v>
      </c>
      <c r="I424" s="55" t="e">
        <f ca="1">decodLigneNumIdAM(#REF!)</f>
        <v>#NAME?</v>
      </c>
      <c r="J424" s="78">
        <v>40972</v>
      </c>
      <c r="K424" s="56" t="s">
        <v>117</v>
      </c>
      <c r="L424" s="78">
        <v>42628</v>
      </c>
    </row>
    <row r="425" spans="1:12" ht="1.5" hidden="1" customHeight="1" x14ac:dyDescent="0.15">
      <c r="A425" s="56"/>
      <c r="B425" s="53" t="s">
        <v>44</v>
      </c>
      <c r="C425" s="56" t="s">
        <v>211</v>
      </c>
      <c r="D425" s="56"/>
      <c r="E425" s="53" t="s">
        <v>187</v>
      </c>
      <c r="F425" s="53"/>
      <c r="G425" s="53"/>
      <c r="H425" s="98" t="e">
        <f>IF(LEN(#REF!)=5,LEFT(#REF!,2),IF(LEN(#REF!)=6,LEFT(#REF!,3),"erreur"))</f>
        <v>#REF!</v>
      </c>
      <c r="I425" s="55" t="e">
        <f ca="1">decodLigneNumIdAM(#REF!)</f>
        <v>#NAME?</v>
      </c>
      <c r="J425" s="78">
        <v>40972</v>
      </c>
      <c r="K425" s="56" t="s">
        <v>117</v>
      </c>
      <c r="L425" s="78">
        <v>42628</v>
      </c>
    </row>
    <row r="426" spans="1:12" ht="26.25" hidden="1" customHeight="1" x14ac:dyDescent="0.15">
      <c r="A426" s="56"/>
      <c r="B426" s="53" t="s">
        <v>44</v>
      </c>
      <c r="C426" s="56" t="s">
        <v>212</v>
      </c>
      <c r="D426" s="56"/>
      <c r="E426" s="53" t="s">
        <v>187</v>
      </c>
      <c r="F426" s="53"/>
      <c r="G426" s="53"/>
      <c r="H426" s="98" t="e">
        <f>IF(LEN(#REF!)=5,LEFT(#REF!,2),IF(LEN(#REF!)=6,LEFT(#REF!,3),"erreur"))</f>
        <v>#REF!</v>
      </c>
      <c r="I426" s="55" t="e">
        <f ca="1">decodLigneNumIdAM(#REF!)</f>
        <v>#NAME?</v>
      </c>
      <c r="J426" s="78">
        <v>40972</v>
      </c>
      <c r="K426" s="56" t="s">
        <v>117</v>
      </c>
      <c r="L426" s="78">
        <v>42628</v>
      </c>
    </row>
    <row r="427" spans="1:12" ht="25.5" hidden="1" customHeight="1" x14ac:dyDescent="0.15">
      <c r="A427" s="78">
        <v>41253</v>
      </c>
      <c r="B427" s="53" t="s">
        <v>24</v>
      </c>
      <c r="C427" s="53" t="s">
        <v>422</v>
      </c>
      <c r="D427" s="53"/>
      <c r="E427" s="53" t="s">
        <v>420</v>
      </c>
      <c r="F427" s="53"/>
      <c r="G427" s="53"/>
      <c r="H427" s="105"/>
      <c r="I427" s="55" t="s">
        <v>640</v>
      </c>
      <c r="J427" s="57">
        <v>41609</v>
      </c>
      <c r="K427" s="53" t="s">
        <v>423</v>
      </c>
      <c r="L427" s="57">
        <v>41839</v>
      </c>
    </row>
    <row r="428" spans="1:12" ht="25.5" hidden="1" customHeight="1" x14ac:dyDescent="0.15">
      <c r="A428" s="78">
        <v>41058</v>
      </c>
      <c r="B428" s="53" t="s">
        <v>269</v>
      </c>
      <c r="C428" s="56" t="s">
        <v>276</v>
      </c>
      <c r="D428" s="56"/>
      <c r="E428" s="53" t="s">
        <v>260</v>
      </c>
      <c r="F428" s="53"/>
      <c r="G428" s="53"/>
      <c r="H428" s="98" t="e">
        <f>IF(LEN(#REF!)=5,LEFT(#REF!,2),IF(LEN(#REF!)=6,LEFT(#REF!,3),"erreur"))</f>
        <v>#REF!</v>
      </c>
      <c r="I428" s="55" t="e">
        <f ca="1">decodLigneNumIdAM(#REF!)</f>
        <v>#NAME?</v>
      </c>
      <c r="J428" s="78"/>
      <c r="K428" s="56"/>
      <c r="L428" s="78">
        <v>42628</v>
      </c>
    </row>
    <row r="429" spans="1:12" ht="24" hidden="1" customHeight="1" x14ac:dyDescent="0.15">
      <c r="A429" s="78">
        <v>41058</v>
      </c>
      <c r="B429" s="53" t="s">
        <v>269</v>
      </c>
      <c r="C429" s="56" t="s">
        <v>275</v>
      </c>
      <c r="D429" s="56"/>
      <c r="E429" s="53" t="s">
        <v>260</v>
      </c>
      <c r="F429" s="53"/>
      <c r="G429" s="53"/>
      <c r="H429" s="98" t="e">
        <f>IF(LEN(#REF!)=5,LEFT(#REF!,2),IF(LEN(#REF!)=6,LEFT(#REF!,3),"erreur"))</f>
        <v>#REF!</v>
      </c>
      <c r="I429" s="55" t="e">
        <f ca="1">decodLigneNumIdAM(#REF!)</f>
        <v>#NAME?</v>
      </c>
      <c r="J429" s="78"/>
      <c r="K429" s="56"/>
      <c r="L429" s="78">
        <v>42628</v>
      </c>
    </row>
    <row r="430" spans="1:12" ht="24" hidden="1" customHeight="1" x14ac:dyDescent="0.15">
      <c r="A430" s="78">
        <v>41253</v>
      </c>
      <c r="B430" s="53" t="s">
        <v>24</v>
      </c>
      <c r="C430" s="53" t="s">
        <v>421</v>
      </c>
      <c r="D430" s="53"/>
      <c r="E430" s="53" t="s">
        <v>420</v>
      </c>
      <c r="F430" s="53"/>
      <c r="G430" s="53"/>
      <c r="H430" s="105"/>
      <c r="I430" s="55" t="s">
        <v>640</v>
      </c>
      <c r="J430" s="57">
        <v>41609</v>
      </c>
      <c r="K430" s="53" t="s">
        <v>423</v>
      </c>
      <c r="L430" s="57">
        <v>41839</v>
      </c>
    </row>
    <row r="431" spans="1:12" ht="24.75" hidden="1" customHeight="1" x14ac:dyDescent="0.15">
      <c r="A431" s="53"/>
      <c r="B431" s="53" t="s">
        <v>41</v>
      </c>
      <c r="C431" s="53" t="s">
        <v>263</v>
      </c>
      <c r="D431" s="53"/>
      <c r="E431" s="53"/>
      <c r="F431" s="53"/>
      <c r="G431" s="53"/>
      <c r="H431" s="98" t="e">
        <f>IF(LEN(#REF!)=5,LEFT(#REF!,2),IF(LEN(#REF!)=6,LEFT(#REF!,3),"erreur"))</f>
        <v>#REF!</v>
      </c>
      <c r="I431" s="55" t="e">
        <f ca="1">decodLigneNumIdAM(#REF!)</f>
        <v>#NAME?</v>
      </c>
      <c r="J431" s="57">
        <v>40873</v>
      </c>
      <c r="K431" s="53" t="s">
        <v>70</v>
      </c>
      <c r="L431" s="78">
        <v>42628</v>
      </c>
    </row>
    <row r="432" spans="1:12" ht="24.75" hidden="1" customHeight="1" x14ac:dyDescent="0.15">
      <c r="A432" s="56"/>
      <c r="B432" s="53" t="s">
        <v>44</v>
      </c>
      <c r="C432" s="53" t="s">
        <v>118</v>
      </c>
      <c r="D432" s="53"/>
      <c r="E432" s="53" t="s">
        <v>114</v>
      </c>
      <c r="F432" s="53"/>
      <c r="G432" s="53"/>
      <c r="H432" s="98" t="e">
        <f>IF(LEN(#REF!)=5,LEFT(#REF!,2),IF(LEN(#REF!)=6,LEFT(#REF!,3),"erreur"))</f>
        <v>#REF!</v>
      </c>
      <c r="I432" s="55" t="e">
        <f ca="1">decodLigneNumIdAM(#REF!)</f>
        <v>#NAME?</v>
      </c>
      <c r="J432" s="57">
        <v>40970</v>
      </c>
      <c r="K432" s="53" t="s">
        <v>117</v>
      </c>
      <c r="L432" s="78">
        <v>42628</v>
      </c>
    </row>
    <row r="433" spans="1:12" ht="24.75" hidden="1" customHeight="1" x14ac:dyDescent="0.15">
      <c r="A433" s="56"/>
      <c r="B433" s="53" t="s">
        <v>44</v>
      </c>
      <c r="C433" s="53" t="s">
        <v>119</v>
      </c>
      <c r="D433" s="53"/>
      <c r="E433" s="53" t="s">
        <v>115</v>
      </c>
      <c r="F433" s="53"/>
      <c r="G433" s="53"/>
      <c r="H433" s="98" t="e">
        <f>IF(LEN(#REF!)=5,LEFT(#REF!,2),IF(LEN(#REF!)=6,LEFT(#REF!,3),"erreur"))</f>
        <v>#REF!</v>
      </c>
      <c r="I433" s="55" t="e">
        <f ca="1">decodLigneNumIdAM(#REF!)</f>
        <v>#NAME?</v>
      </c>
      <c r="J433" s="57">
        <v>40970</v>
      </c>
      <c r="K433" s="53" t="s">
        <v>117</v>
      </c>
      <c r="L433" s="78">
        <v>42628</v>
      </c>
    </row>
    <row r="434" spans="1:12" ht="23.25" hidden="1" customHeight="1" x14ac:dyDescent="0.15">
      <c r="A434" s="56"/>
      <c r="B434" s="53" t="s">
        <v>44</v>
      </c>
      <c r="C434" s="53" t="s">
        <v>120</v>
      </c>
      <c r="D434" s="53"/>
      <c r="E434" s="53" t="s">
        <v>116</v>
      </c>
      <c r="F434" s="53"/>
      <c r="G434" s="53"/>
      <c r="H434" s="98" t="e">
        <f>IF(LEN(#REF!)=5,LEFT(#REF!,2),IF(LEN(#REF!)=6,LEFT(#REF!,3),"erreur"))</f>
        <v>#REF!</v>
      </c>
      <c r="I434" s="55" t="e">
        <f ca="1">decodLigneNumIdAM(#REF!)</f>
        <v>#NAME?</v>
      </c>
      <c r="J434" s="57">
        <v>40970</v>
      </c>
      <c r="K434" s="53" t="s">
        <v>117</v>
      </c>
      <c r="L434" s="78">
        <v>42628</v>
      </c>
    </row>
    <row r="435" spans="1:12" ht="25.5" hidden="1" customHeight="1" x14ac:dyDescent="0.15">
      <c r="A435" s="56"/>
      <c r="B435" s="53" t="s">
        <v>44</v>
      </c>
      <c r="C435" s="53" t="s">
        <v>121</v>
      </c>
      <c r="D435" s="53"/>
      <c r="E435" s="53" t="s">
        <v>116</v>
      </c>
      <c r="F435" s="53"/>
      <c r="G435" s="53"/>
      <c r="H435" s="98" t="e">
        <f>IF(LEN(#REF!)=5,LEFT(#REF!,2),IF(LEN(#REF!)=6,LEFT(#REF!,3),"erreur"))</f>
        <v>#REF!</v>
      </c>
      <c r="I435" s="55" t="e">
        <f ca="1">decodLigneNumIdAM(#REF!)</f>
        <v>#NAME?</v>
      </c>
      <c r="J435" s="57">
        <v>40970</v>
      </c>
      <c r="K435" s="53" t="s">
        <v>117</v>
      </c>
      <c r="L435" s="78">
        <v>42628</v>
      </c>
    </row>
    <row r="436" spans="1:12" ht="24" hidden="1" customHeight="1" x14ac:dyDescent="0.15">
      <c r="A436" s="56"/>
      <c r="B436" s="53" t="s">
        <v>44</v>
      </c>
      <c r="C436" s="53" t="s">
        <v>122</v>
      </c>
      <c r="D436" s="53"/>
      <c r="E436" s="53" t="s">
        <v>114</v>
      </c>
      <c r="F436" s="53"/>
      <c r="G436" s="53"/>
      <c r="H436" s="98" t="e">
        <f>IF(LEN(#REF!)=5,LEFT(#REF!,2),IF(LEN(#REF!)=6,LEFT(#REF!,3),"erreur"))</f>
        <v>#REF!</v>
      </c>
      <c r="I436" s="55" t="e">
        <f ca="1">decodLigneNumIdAM(#REF!)</f>
        <v>#NAME?</v>
      </c>
      <c r="J436" s="57">
        <v>40970</v>
      </c>
      <c r="K436" s="53" t="s">
        <v>117</v>
      </c>
      <c r="L436" s="78">
        <v>42628</v>
      </c>
    </row>
    <row r="437" spans="1:12" ht="23.25" hidden="1" customHeight="1" x14ac:dyDescent="0.15">
      <c r="A437" s="56"/>
      <c r="B437" s="53" t="s">
        <v>44</v>
      </c>
      <c r="C437" s="53" t="s">
        <v>123</v>
      </c>
      <c r="D437" s="53"/>
      <c r="E437" s="53" t="s">
        <v>114</v>
      </c>
      <c r="F437" s="53"/>
      <c r="G437" s="53"/>
      <c r="H437" s="98" t="e">
        <f>IF(LEN(#REF!)=5,LEFT(#REF!,2),IF(LEN(#REF!)=6,LEFT(#REF!,3),"erreur"))</f>
        <v>#REF!</v>
      </c>
      <c r="I437" s="55" t="e">
        <f ca="1">decodLigneNumIdAM(#REF!)</f>
        <v>#NAME?</v>
      </c>
      <c r="J437" s="57">
        <v>40970</v>
      </c>
      <c r="K437" s="53" t="s">
        <v>117</v>
      </c>
      <c r="L437" s="78">
        <v>42628</v>
      </c>
    </row>
    <row r="438" spans="1:12" ht="23.25" hidden="1" customHeight="1" x14ac:dyDescent="0.15">
      <c r="A438" s="56"/>
      <c r="B438" s="53" t="s">
        <v>44</v>
      </c>
      <c r="C438" s="53" t="s">
        <v>124</v>
      </c>
      <c r="D438" s="53"/>
      <c r="E438" s="53" t="s">
        <v>116</v>
      </c>
      <c r="F438" s="53"/>
      <c r="G438" s="53"/>
      <c r="H438" s="98" t="e">
        <f>IF(LEN(#REF!)=5,LEFT(#REF!,2),IF(LEN(#REF!)=6,LEFT(#REF!,3),"erreur"))</f>
        <v>#REF!</v>
      </c>
      <c r="I438" s="55" t="e">
        <f ca="1">decodLigneNumIdAM(#REF!)</f>
        <v>#NAME?</v>
      </c>
      <c r="J438" s="57">
        <v>40970</v>
      </c>
      <c r="K438" s="53" t="s">
        <v>117</v>
      </c>
      <c r="L438" s="78">
        <v>42628</v>
      </c>
    </row>
    <row r="439" spans="1:12" ht="24" hidden="1" customHeight="1" x14ac:dyDescent="0.15">
      <c r="A439" s="56"/>
      <c r="B439" s="53" t="s">
        <v>44</v>
      </c>
      <c r="C439" s="53" t="s">
        <v>142</v>
      </c>
      <c r="D439" s="53"/>
      <c r="E439" s="53" t="s">
        <v>419</v>
      </c>
      <c r="F439" s="53"/>
      <c r="G439" s="53"/>
      <c r="H439" s="98" t="e">
        <f>IF(LEN(#REF!)=5,LEFT(#REF!,2),IF(LEN(#REF!)=6,LEFT(#REF!,3),"erreur"))</f>
        <v>#REF!</v>
      </c>
      <c r="I439" s="55" t="e">
        <f ca="1">decodLigneNumIdAM(#REF!)</f>
        <v>#NAME?</v>
      </c>
      <c r="J439" s="57">
        <v>40970</v>
      </c>
      <c r="K439" s="53" t="s">
        <v>117</v>
      </c>
      <c r="L439" s="78">
        <v>42628</v>
      </c>
    </row>
    <row r="440" spans="1:12" ht="24" hidden="1" customHeight="1" x14ac:dyDescent="0.15">
      <c r="A440" s="56"/>
      <c r="B440" s="53" t="s">
        <v>44</v>
      </c>
      <c r="C440" s="53" t="s">
        <v>143</v>
      </c>
      <c r="D440" s="53"/>
      <c r="E440" s="53" t="s">
        <v>116</v>
      </c>
      <c r="F440" s="53"/>
      <c r="G440" s="53"/>
      <c r="H440" s="98" t="e">
        <f>IF(LEN(#REF!)=5,LEFT(#REF!,2),IF(LEN(#REF!)=6,LEFT(#REF!,3),"erreur"))</f>
        <v>#REF!</v>
      </c>
      <c r="I440" s="55" t="e">
        <f ca="1">decodLigneNumIdAM(#REF!)</f>
        <v>#NAME?</v>
      </c>
      <c r="J440" s="57">
        <v>40970</v>
      </c>
      <c r="K440" s="53" t="s">
        <v>117</v>
      </c>
      <c r="L440" s="78">
        <v>42628</v>
      </c>
    </row>
    <row r="441" spans="1:12" ht="27" hidden="1" customHeight="1" x14ac:dyDescent="0.15">
      <c r="A441" s="56"/>
      <c r="B441" s="53" t="s">
        <v>44</v>
      </c>
      <c r="C441" s="53" t="s">
        <v>144</v>
      </c>
      <c r="D441" s="53"/>
      <c r="E441" s="53" t="s">
        <v>116</v>
      </c>
      <c r="F441" s="53"/>
      <c r="G441" s="53"/>
      <c r="H441" s="98" t="e">
        <f>IF(LEN(#REF!)=5,LEFT(#REF!,2),IF(LEN(#REF!)=6,LEFT(#REF!,3),"erreur"))</f>
        <v>#REF!</v>
      </c>
      <c r="I441" s="55" t="e">
        <f ca="1">decodLigneNumIdAM(#REF!)</f>
        <v>#NAME?</v>
      </c>
      <c r="J441" s="57">
        <v>40970</v>
      </c>
      <c r="K441" s="53" t="s">
        <v>117</v>
      </c>
      <c r="L441" s="78">
        <v>42628</v>
      </c>
    </row>
    <row r="442" spans="1:12" ht="25.5" hidden="1" customHeight="1" x14ac:dyDescent="0.15">
      <c r="A442" s="56"/>
      <c r="B442" s="53" t="s">
        <v>44</v>
      </c>
      <c r="C442" s="53" t="s">
        <v>145</v>
      </c>
      <c r="D442" s="53"/>
      <c r="E442" s="53" t="s">
        <v>161</v>
      </c>
      <c r="F442" s="53"/>
      <c r="G442" s="53"/>
      <c r="H442" s="98" t="e">
        <f>IF(LEN(#REF!)=5,LEFT(#REF!,2),IF(LEN(#REF!)=6,LEFT(#REF!,3),"erreur"))</f>
        <v>#REF!</v>
      </c>
      <c r="I442" s="55" t="e">
        <f ca="1">decodLigneNumIdAM(#REF!)</f>
        <v>#NAME?</v>
      </c>
      <c r="J442" s="57">
        <v>40970</v>
      </c>
      <c r="K442" s="53" t="s">
        <v>117</v>
      </c>
      <c r="L442" s="78">
        <v>42628</v>
      </c>
    </row>
    <row r="443" spans="1:12" ht="24" hidden="1" customHeight="1" x14ac:dyDescent="0.15">
      <c r="A443" s="56"/>
      <c r="B443" s="53" t="s">
        <v>44</v>
      </c>
      <c r="C443" s="53" t="s">
        <v>146</v>
      </c>
      <c r="D443" s="53"/>
      <c r="E443" s="53" t="s">
        <v>114</v>
      </c>
      <c r="F443" s="53"/>
      <c r="G443" s="53"/>
      <c r="H443" s="98" t="e">
        <f>IF(LEN(#REF!)=5,LEFT(#REF!,2),IF(LEN(#REF!)=6,LEFT(#REF!,3),"erreur"))</f>
        <v>#REF!</v>
      </c>
      <c r="I443" s="55" t="e">
        <f ca="1">decodLigneNumIdAM(#REF!)</f>
        <v>#NAME?</v>
      </c>
      <c r="J443" s="57">
        <v>40970</v>
      </c>
      <c r="K443" s="53" t="s">
        <v>117</v>
      </c>
      <c r="L443" s="78">
        <v>42628</v>
      </c>
    </row>
    <row r="444" spans="1:12" ht="27" hidden="1" customHeight="1" x14ac:dyDescent="0.15">
      <c r="A444" s="56"/>
      <c r="B444" s="53" t="s">
        <v>44</v>
      </c>
      <c r="C444" s="53" t="s">
        <v>147</v>
      </c>
      <c r="D444" s="53"/>
      <c r="E444" s="53" t="s">
        <v>116</v>
      </c>
      <c r="F444" s="53"/>
      <c r="G444" s="53"/>
      <c r="H444" s="98" t="e">
        <f>IF(LEN(#REF!)=5,LEFT(#REF!,2),IF(LEN(#REF!)=6,LEFT(#REF!,3),"erreur"))</f>
        <v>#REF!</v>
      </c>
      <c r="I444" s="55" t="e">
        <f ca="1">decodLigneNumIdAM(#REF!)</f>
        <v>#NAME?</v>
      </c>
      <c r="J444" s="57">
        <v>40970</v>
      </c>
      <c r="K444" s="53" t="s">
        <v>117</v>
      </c>
      <c r="L444" s="78">
        <v>42628</v>
      </c>
    </row>
    <row r="445" spans="1:12" ht="25.5" hidden="1" customHeight="1" x14ac:dyDescent="0.15">
      <c r="A445" s="56"/>
      <c r="B445" s="53" t="s">
        <v>44</v>
      </c>
      <c r="C445" s="53" t="s">
        <v>148</v>
      </c>
      <c r="D445" s="53"/>
      <c r="E445" s="53" t="s">
        <v>114</v>
      </c>
      <c r="F445" s="53"/>
      <c r="G445" s="53"/>
      <c r="H445" s="98" t="e">
        <f>IF(LEN(#REF!)=5,LEFT(#REF!,2),IF(LEN(#REF!)=6,LEFT(#REF!,3),"erreur"))</f>
        <v>#REF!</v>
      </c>
      <c r="I445" s="55" t="e">
        <f ca="1">decodLigneNumIdAM(#REF!)</f>
        <v>#NAME?</v>
      </c>
      <c r="J445" s="57">
        <v>40970</v>
      </c>
      <c r="K445" s="53" t="s">
        <v>117</v>
      </c>
      <c r="L445" s="78">
        <v>42628</v>
      </c>
    </row>
    <row r="446" spans="1:12" ht="25.5" hidden="1" customHeight="1" x14ac:dyDescent="0.15">
      <c r="A446" s="56"/>
      <c r="B446" s="53" t="s">
        <v>44</v>
      </c>
      <c r="C446" s="53" t="s">
        <v>149</v>
      </c>
      <c r="D446" s="53"/>
      <c r="E446" s="53" t="s">
        <v>161</v>
      </c>
      <c r="F446" s="53"/>
      <c r="G446" s="53"/>
      <c r="H446" s="98" t="e">
        <f>IF(LEN(#REF!)=5,LEFT(#REF!,2),IF(LEN(#REF!)=6,LEFT(#REF!,3),"erreur"))</f>
        <v>#REF!</v>
      </c>
      <c r="I446" s="55" t="e">
        <f ca="1">decodLigneNumIdAM(#REF!)</f>
        <v>#NAME?</v>
      </c>
      <c r="J446" s="57">
        <v>40970</v>
      </c>
      <c r="K446" s="53" t="s">
        <v>117</v>
      </c>
      <c r="L446" s="78">
        <v>42628</v>
      </c>
    </row>
    <row r="447" spans="1:12" ht="25.5" hidden="1" customHeight="1" x14ac:dyDescent="0.15">
      <c r="A447" s="56"/>
      <c r="B447" s="53" t="s">
        <v>44</v>
      </c>
      <c r="C447" s="53" t="s">
        <v>150</v>
      </c>
      <c r="D447" s="53"/>
      <c r="E447" s="53" t="s">
        <v>116</v>
      </c>
      <c r="F447" s="53"/>
      <c r="G447" s="53"/>
      <c r="H447" s="98" t="e">
        <f>IF(LEN(#REF!)=5,LEFT(#REF!,2),IF(LEN(#REF!)=6,LEFT(#REF!,3),"erreur"))</f>
        <v>#REF!</v>
      </c>
      <c r="I447" s="55" t="e">
        <f ca="1">decodLigneNumIdAM(#REF!)</f>
        <v>#NAME?</v>
      </c>
      <c r="J447" s="57">
        <v>40970</v>
      </c>
      <c r="K447" s="53" t="s">
        <v>117</v>
      </c>
      <c r="L447" s="78">
        <v>42628</v>
      </c>
    </row>
    <row r="448" spans="1:12" ht="25.5" hidden="1" customHeight="1" x14ac:dyDescent="0.15">
      <c r="A448" s="56"/>
      <c r="B448" s="53" t="s">
        <v>44</v>
      </c>
      <c r="C448" s="53" t="s">
        <v>151</v>
      </c>
      <c r="D448" s="53"/>
      <c r="E448" s="53" t="s">
        <v>116</v>
      </c>
      <c r="F448" s="53"/>
      <c r="G448" s="53"/>
      <c r="H448" s="98" t="e">
        <f>IF(LEN(#REF!)=5,LEFT(#REF!,2),IF(LEN(#REF!)=6,LEFT(#REF!,3),"erreur"))</f>
        <v>#REF!</v>
      </c>
      <c r="I448" s="55" t="e">
        <f ca="1">decodLigneNumIdAM(#REF!)</f>
        <v>#NAME?</v>
      </c>
      <c r="J448" s="57">
        <v>40970</v>
      </c>
      <c r="K448" s="53" t="s">
        <v>117</v>
      </c>
      <c r="L448" s="78">
        <v>42628</v>
      </c>
    </row>
    <row r="449" spans="1:12" ht="25.5" hidden="1" customHeight="1" x14ac:dyDescent="0.15">
      <c r="A449" s="56"/>
      <c r="B449" s="53" t="s">
        <v>44</v>
      </c>
      <c r="C449" s="53" t="s">
        <v>152</v>
      </c>
      <c r="D449" s="53"/>
      <c r="E449" s="53" t="s">
        <v>114</v>
      </c>
      <c r="F449" s="53"/>
      <c r="G449" s="53"/>
      <c r="H449" s="98" t="e">
        <f>IF(LEN(#REF!)=5,LEFT(#REF!,2),IF(LEN(#REF!)=6,LEFT(#REF!,3),"erreur"))</f>
        <v>#REF!</v>
      </c>
      <c r="I449" s="55" t="e">
        <f ca="1">decodLigneNumIdAM(#REF!)</f>
        <v>#NAME?</v>
      </c>
      <c r="J449" s="57">
        <v>40970</v>
      </c>
      <c r="K449" s="53" t="s">
        <v>117</v>
      </c>
      <c r="L449" s="78">
        <v>42628</v>
      </c>
    </row>
    <row r="450" spans="1:12" ht="0.75" hidden="1" customHeight="1" x14ac:dyDescent="0.15">
      <c r="A450" s="56"/>
      <c r="B450" s="53" t="s">
        <v>41</v>
      </c>
      <c r="C450" s="53" t="s">
        <v>153</v>
      </c>
      <c r="D450" s="53"/>
      <c r="E450" s="53" t="s">
        <v>116</v>
      </c>
      <c r="F450" s="53"/>
      <c r="G450" s="53"/>
      <c r="H450" s="98" t="e">
        <f>IF(LEN(#REF!)=5,LEFT(#REF!,2),IF(LEN(#REF!)=6,LEFT(#REF!,3),"erreur"))</f>
        <v>#REF!</v>
      </c>
      <c r="I450" s="55" t="e">
        <f ca="1">decodLigneNumIdAM(#REF!)</f>
        <v>#NAME?</v>
      </c>
      <c r="J450" s="57">
        <v>40970</v>
      </c>
      <c r="K450" s="53" t="s">
        <v>117</v>
      </c>
      <c r="L450" s="78">
        <v>42628</v>
      </c>
    </row>
    <row r="451" spans="1:12" ht="25.5" hidden="1" customHeight="1" x14ac:dyDescent="0.15">
      <c r="A451" s="56"/>
      <c r="B451" s="53" t="s">
        <v>41</v>
      </c>
      <c r="C451" s="53" t="s">
        <v>154</v>
      </c>
      <c r="D451" s="53"/>
      <c r="E451" s="53" t="s">
        <v>116</v>
      </c>
      <c r="F451" s="53"/>
      <c r="G451" s="53"/>
      <c r="H451" s="98" t="e">
        <f>IF(LEN(#REF!)=5,LEFT(#REF!,2),IF(LEN(#REF!)=6,LEFT(#REF!,3),"erreur"))</f>
        <v>#REF!</v>
      </c>
      <c r="I451" s="55" t="e">
        <f ca="1">decodLigneNumIdAM(#REF!)</f>
        <v>#NAME?</v>
      </c>
      <c r="J451" s="57">
        <v>40970</v>
      </c>
      <c r="K451" s="53" t="s">
        <v>117</v>
      </c>
      <c r="L451" s="78">
        <v>42628</v>
      </c>
    </row>
    <row r="452" spans="1:12" ht="25.5" hidden="1" customHeight="1" x14ac:dyDescent="0.15">
      <c r="A452" s="56"/>
      <c r="B452" s="56" t="s">
        <v>41</v>
      </c>
      <c r="C452" s="56" t="s">
        <v>310</v>
      </c>
      <c r="D452" s="56"/>
      <c r="E452" s="56" t="s">
        <v>311</v>
      </c>
      <c r="F452" s="56"/>
      <c r="G452" s="56"/>
      <c r="H452" s="104"/>
      <c r="I452" s="55" t="s">
        <v>641</v>
      </c>
      <c r="J452" s="84">
        <v>41046</v>
      </c>
      <c r="K452" s="56" t="s">
        <v>277</v>
      </c>
      <c r="L452" s="84">
        <v>41046</v>
      </c>
    </row>
    <row r="453" spans="1:12" ht="25.5" hidden="1" customHeight="1" x14ac:dyDescent="0.15">
      <c r="A453" s="78">
        <v>43083</v>
      </c>
      <c r="B453" s="56" t="s">
        <v>437</v>
      </c>
      <c r="C453" s="56" t="s">
        <v>557</v>
      </c>
      <c r="D453" s="56"/>
      <c r="E453" s="56" t="s">
        <v>420</v>
      </c>
      <c r="F453" s="56"/>
      <c r="G453" s="53"/>
      <c r="H453" s="98"/>
      <c r="I453" s="55" t="s">
        <v>395</v>
      </c>
      <c r="J453" s="78">
        <v>42873</v>
      </c>
      <c r="K453" s="53" t="s">
        <v>277</v>
      </c>
      <c r="L453" s="78">
        <v>43083</v>
      </c>
    </row>
    <row r="454" spans="1:12" ht="25.5" hidden="1" customHeight="1" x14ac:dyDescent="0.15">
      <c r="A454" s="78"/>
      <c r="B454" s="56" t="s">
        <v>437</v>
      </c>
      <c r="C454" s="56" t="s">
        <v>537</v>
      </c>
      <c r="D454" s="56"/>
      <c r="E454" s="56" t="s">
        <v>424</v>
      </c>
      <c r="F454" s="56"/>
      <c r="G454" s="53"/>
      <c r="H454" s="98"/>
      <c r="I454" s="55" t="s">
        <v>395</v>
      </c>
      <c r="J454" s="78">
        <v>43083</v>
      </c>
      <c r="K454" s="53" t="s">
        <v>550</v>
      </c>
      <c r="L454" s="78">
        <v>43144</v>
      </c>
    </row>
    <row r="455" spans="1:12" ht="25.5" hidden="1" customHeight="1" x14ac:dyDescent="0.15">
      <c r="A455" s="78"/>
      <c r="B455" s="56" t="s">
        <v>437</v>
      </c>
      <c r="C455" s="56" t="s">
        <v>558</v>
      </c>
      <c r="D455" s="56"/>
      <c r="E455" s="56" t="s">
        <v>538</v>
      </c>
      <c r="F455" s="56"/>
      <c r="G455" s="53"/>
      <c r="H455" s="98"/>
      <c r="I455" s="55" t="s">
        <v>395</v>
      </c>
      <c r="J455" s="78">
        <v>42873</v>
      </c>
      <c r="K455" s="53" t="s">
        <v>277</v>
      </c>
      <c r="L455" s="78">
        <v>42873</v>
      </c>
    </row>
    <row r="456" spans="1:12" ht="25.5" hidden="1" customHeight="1" x14ac:dyDescent="0.15">
      <c r="A456" s="56"/>
      <c r="B456" s="56" t="s">
        <v>41</v>
      </c>
      <c r="C456" s="56" t="s">
        <v>313</v>
      </c>
      <c r="D456" s="56"/>
      <c r="E456" s="56" t="s">
        <v>312</v>
      </c>
      <c r="F456" s="56"/>
      <c r="G456" s="56"/>
      <c r="H456" s="104"/>
      <c r="I456" s="55" t="s">
        <v>91</v>
      </c>
      <c r="J456" s="84">
        <v>41046</v>
      </c>
      <c r="K456" s="56" t="s">
        <v>277</v>
      </c>
      <c r="L456" s="84">
        <v>41046</v>
      </c>
    </row>
    <row r="457" spans="1:12" ht="26.25" hidden="1" customHeight="1" x14ac:dyDescent="0.15">
      <c r="A457" s="78">
        <v>40983</v>
      </c>
      <c r="B457" s="53" t="s">
        <v>24</v>
      </c>
      <c r="C457" s="53" t="s">
        <v>135</v>
      </c>
      <c r="D457" s="53"/>
      <c r="E457" s="53" t="s">
        <v>480</v>
      </c>
      <c r="F457" s="53"/>
      <c r="G457" s="53" t="s">
        <v>271</v>
      </c>
      <c r="H457" s="98" t="e">
        <f>IF(LEN(#REF!)=5,LEFT(#REF!,2),IF(LEN(#REF!)=6,LEFT(#REF!,3),"erreur"))</f>
        <v>#REF!</v>
      </c>
      <c r="I457" s="55" t="e">
        <f ca="1">decodLigneNumIdAM(#REF!)</f>
        <v>#NAME?</v>
      </c>
      <c r="J457" s="57">
        <v>43110</v>
      </c>
      <c r="K457" s="53" t="s">
        <v>474</v>
      </c>
      <c r="L457" s="78">
        <v>42628</v>
      </c>
    </row>
    <row r="458" spans="1:12" ht="26.25" hidden="1" customHeight="1" x14ac:dyDescent="0.15">
      <c r="A458" s="78">
        <v>40983</v>
      </c>
      <c r="B458" s="53" t="s">
        <v>24</v>
      </c>
      <c r="C458" s="53" t="s">
        <v>136</v>
      </c>
      <c r="D458" s="53"/>
      <c r="E458" s="53" t="s">
        <v>420</v>
      </c>
      <c r="F458" s="53"/>
      <c r="G458" s="53" t="s">
        <v>271</v>
      </c>
      <c r="H458" s="98" t="e">
        <f>IF(LEN(#REF!)=5,LEFT(#REF!,2),IF(LEN(#REF!)=6,LEFT(#REF!,3),"erreur"))</f>
        <v>#REF!</v>
      </c>
      <c r="I458" s="55" t="e">
        <f ca="1">decodLigneNumIdAM(#REF!)</f>
        <v>#NAME?</v>
      </c>
      <c r="J458" s="57">
        <v>43110</v>
      </c>
      <c r="K458" s="53" t="s">
        <v>474</v>
      </c>
      <c r="L458" s="78">
        <v>42628</v>
      </c>
    </row>
    <row r="459" spans="1:12" ht="27" hidden="1" customHeight="1" x14ac:dyDescent="0.15">
      <c r="A459" s="78">
        <v>40983</v>
      </c>
      <c r="B459" s="53" t="s">
        <v>24</v>
      </c>
      <c r="C459" s="53" t="s">
        <v>137</v>
      </c>
      <c r="D459" s="53"/>
      <c r="E459" s="53" t="s">
        <v>420</v>
      </c>
      <c r="F459" s="53"/>
      <c r="G459" s="53" t="s">
        <v>271</v>
      </c>
      <c r="H459" s="98" t="e">
        <f>IF(LEN(#REF!)=5,LEFT(#REF!,2),IF(LEN(#REF!)=6,LEFT(#REF!,3),"erreur"))</f>
        <v>#REF!</v>
      </c>
      <c r="I459" s="55" t="e">
        <f ca="1">decodLigneNumIdAM(#REF!)</f>
        <v>#NAME?</v>
      </c>
      <c r="J459" s="57">
        <v>43110</v>
      </c>
      <c r="K459" s="53" t="s">
        <v>474</v>
      </c>
      <c r="L459" s="78">
        <v>42628</v>
      </c>
    </row>
    <row r="460" spans="1:12" ht="27" hidden="1" customHeight="1" x14ac:dyDescent="0.15">
      <c r="A460" s="78">
        <v>40991</v>
      </c>
      <c r="B460" s="53" t="s">
        <v>24</v>
      </c>
      <c r="C460" s="53" t="s">
        <v>138</v>
      </c>
      <c r="D460" s="53"/>
      <c r="E460" s="53" t="s">
        <v>420</v>
      </c>
      <c r="F460" s="53"/>
      <c r="G460" s="53" t="s">
        <v>271</v>
      </c>
      <c r="H460" s="98" t="e">
        <f>IF(LEN(#REF!)=5,LEFT(#REF!,2),IF(LEN(#REF!)=6,LEFT(#REF!,3),"erreur"))</f>
        <v>#REF!</v>
      </c>
      <c r="I460" s="55" t="e">
        <f ca="1">decodLigneNumIdAM(#REF!)</f>
        <v>#NAME?</v>
      </c>
      <c r="J460" s="57">
        <v>43110</v>
      </c>
      <c r="K460" s="53" t="s">
        <v>474</v>
      </c>
      <c r="L460" s="78">
        <v>42628</v>
      </c>
    </row>
    <row r="461" spans="1:12" ht="24.75" hidden="1" customHeight="1" x14ac:dyDescent="0.15">
      <c r="A461" s="78">
        <v>40991</v>
      </c>
      <c r="B461" s="53" t="s">
        <v>41</v>
      </c>
      <c r="C461" s="53" t="s">
        <v>139</v>
      </c>
      <c r="D461" s="53"/>
      <c r="E461" s="53" t="s">
        <v>491</v>
      </c>
      <c r="F461" s="53"/>
      <c r="G461" s="53"/>
      <c r="H461" s="98" t="e">
        <f>IF(LEN(#REF!)=5,LEFT(#REF!,2),IF(LEN(#REF!)=6,LEFT(#REF!,3),"erreur"))</f>
        <v>#REF!</v>
      </c>
      <c r="I461" s="55" t="e">
        <f ca="1">decodLigneNumIdAM(#REF!)</f>
        <v>#NAME?</v>
      </c>
      <c r="J461" s="57">
        <v>43110</v>
      </c>
      <c r="K461" s="53" t="s">
        <v>474</v>
      </c>
      <c r="L461" s="78">
        <v>42628</v>
      </c>
    </row>
    <row r="462" spans="1:12" ht="24.75" hidden="1" customHeight="1" x14ac:dyDescent="0.15">
      <c r="A462" s="78">
        <v>40991</v>
      </c>
      <c r="B462" s="53" t="s">
        <v>41</v>
      </c>
      <c r="C462" s="53" t="s">
        <v>140</v>
      </c>
      <c r="D462" s="53"/>
      <c r="E462" s="53" t="s">
        <v>160</v>
      </c>
      <c r="F462" s="53"/>
      <c r="G462" s="53"/>
      <c r="H462" s="98" t="e">
        <f>IF(LEN(#REF!)=5,LEFT(#REF!,2),IF(LEN(#REF!)=6,LEFT(#REF!,3),"erreur"))</f>
        <v>#REF!</v>
      </c>
      <c r="I462" s="55" t="e">
        <f ca="1">decodLigneNumIdAM(#REF!)</f>
        <v>#NAME?</v>
      </c>
      <c r="J462" s="57">
        <v>43110</v>
      </c>
      <c r="K462" s="53" t="s">
        <v>474</v>
      </c>
      <c r="L462" s="78">
        <v>42628</v>
      </c>
    </row>
    <row r="463" spans="1:12" ht="0.75" hidden="1" customHeight="1" x14ac:dyDescent="0.15">
      <c r="A463" s="78">
        <v>40991</v>
      </c>
      <c r="B463" s="53" t="s">
        <v>24</v>
      </c>
      <c r="C463" s="53" t="s">
        <v>141</v>
      </c>
      <c r="D463" s="53"/>
      <c r="E463" s="53" t="s">
        <v>34</v>
      </c>
      <c r="F463" s="53"/>
      <c r="G463" s="53"/>
      <c r="H463" s="101" t="e">
        <f>IF(LEN(#REF!)=5,LEFT(#REF!,2),IF(LEN(#REF!)=6,LEFT(#REF!,3),"erreur"))</f>
        <v>#REF!</v>
      </c>
      <c r="I463" s="55" t="e">
        <f ca="1">decodLigneNumIdAM(#REF!)</f>
        <v>#NAME?</v>
      </c>
      <c r="J463" s="57">
        <v>41353</v>
      </c>
      <c r="K463" s="53" t="s">
        <v>163</v>
      </c>
      <c r="L463" s="57">
        <v>41353</v>
      </c>
    </row>
    <row r="464" spans="1:12" ht="24.75" hidden="1" customHeight="1" x14ac:dyDescent="0.15">
      <c r="A464" s="56"/>
      <c r="B464" s="53" t="s">
        <v>24</v>
      </c>
      <c r="C464" s="56" t="s">
        <v>465</v>
      </c>
      <c r="D464" s="56"/>
      <c r="E464" s="56" t="s">
        <v>157</v>
      </c>
      <c r="F464" s="56"/>
      <c r="G464" s="56" t="s">
        <v>281</v>
      </c>
      <c r="H464" s="22"/>
      <c r="I464" s="55" t="s">
        <v>20</v>
      </c>
      <c r="J464" s="78">
        <v>43083</v>
      </c>
      <c r="K464" s="56" t="s">
        <v>550</v>
      </c>
      <c r="L464" s="78">
        <v>43083</v>
      </c>
    </row>
    <row r="465" spans="1:12" ht="32.25" hidden="1" customHeight="1" x14ac:dyDescent="0.15">
      <c r="A465" s="56"/>
      <c r="B465" s="53" t="s">
        <v>24</v>
      </c>
      <c r="C465" s="56" t="s">
        <v>466</v>
      </c>
      <c r="D465" s="56"/>
      <c r="E465" s="56" t="s">
        <v>157</v>
      </c>
      <c r="F465" s="56"/>
      <c r="G465" s="56" t="s">
        <v>281</v>
      </c>
      <c r="H465" s="73"/>
      <c r="I465" s="55" t="s">
        <v>20</v>
      </c>
      <c r="J465" s="78">
        <v>43255</v>
      </c>
      <c r="K465" s="56" t="s">
        <v>277</v>
      </c>
      <c r="L465" s="78">
        <v>42628</v>
      </c>
    </row>
    <row r="466" spans="1:12" ht="24.75" hidden="1" customHeight="1" x14ac:dyDescent="0.15">
      <c r="A466" s="56"/>
      <c r="B466" s="53" t="s">
        <v>24</v>
      </c>
      <c r="C466" s="56" t="s">
        <v>467</v>
      </c>
      <c r="D466" s="56"/>
      <c r="E466" s="56" t="s">
        <v>157</v>
      </c>
      <c r="F466" s="56"/>
      <c r="G466" s="56" t="s">
        <v>281</v>
      </c>
      <c r="H466" s="22"/>
      <c r="I466" s="55" t="s">
        <v>20</v>
      </c>
      <c r="J466" s="78">
        <v>43255</v>
      </c>
      <c r="K466" s="78" t="s">
        <v>277</v>
      </c>
      <c r="L466" s="78">
        <v>43255</v>
      </c>
    </row>
    <row r="467" spans="1:12" ht="24.75" hidden="1" customHeight="1" x14ac:dyDescent="0.15">
      <c r="A467" s="56" t="s">
        <v>601</v>
      </c>
      <c r="B467" s="53" t="s">
        <v>24</v>
      </c>
      <c r="C467" s="56" t="s">
        <v>468</v>
      </c>
      <c r="D467" s="56"/>
      <c r="E467" s="56" t="s">
        <v>157</v>
      </c>
      <c r="F467" s="56"/>
      <c r="G467" s="56" t="s">
        <v>281</v>
      </c>
      <c r="H467" s="22"/>
      <c r="I467" s="55" t="s">
        <v>20</v>
      </c>
      <c r="J467" s="78">
        <v>43255</v>
      </c>
      <c r="K467" s="78" t="s">
        <v>277</v>
      </c>
      <c r="L467" s="78">
        <v>43255</v>
      </c>
    </row>
    <row r="468" spans="1:12" ht="24.75" hidden="1" customHeight="1" x14ac:dyDescent="0.15">
      <c r="A468" s="56"/>
      <c r="B468" s="53" t="s">
        <v>24</v>
      </c>
      <c r="C468" s="56" t="s">
        <v>469</v>
      </c>
      <c r="D468" s="56"/>
      <c r="E468" s="56" t="s">
        <v>157</v>
      </c>
      <c r="F468" s="56"/>
      <c r="G468" s="56" t="s">
        <v>281</v>
      </c>
      <c r="H468" s="22"/>
      <c r="I468" s="55" t="s">
        <v>20</v>
      </c>
      <c r="J468" s="78">
        <v>43255</v>
      </c>
      <c r="K468" s="78" t="s">
        <v>277</v>
      </c>
      <c r="L468" s="78">
        <v>42628</v>
      </c>
    </row>
    <row r="469" spans="1:12" ht="24.75" hidden="1" customHeight="1" x14ac:dyDescent="0.15">
      <c r="A469" s="56"/>
      <c r="B469" s="53" t="s">
        <v>24</v>
      </c>
      <c r="C469" s="56" t="s">
        <v>470</v>
      </c>
      <c r="D469" s="56"/>
      <c r="E469" s="56" t="s">
        <v>157</v>
      </c>
      <c r="F469" s="56"/>
      <c r="G469" s="56" t="s">
        <v>281</v>
      </c>
      <c r="H469" s="22"/>
      <c r="I469" s="55" t="s">
        <v>20</v>
      </c>
      <c r="J469" s="78">
        <v>43255</v>
      </c>
      <c r="K469" s="78" t="s">
        <v>277</v>
      </c>
      <c r="L469" s="78">
        <v>43255</v>
      </c>
    </row>
    <row r="470" spans="1:12" ht="24.75" hidden="1" customHeight="1" x14ac:dyDescent="0.15">
      <c r="A470" s="56"/>
      <c r="B470" s="53" t="s">
        <v>24</v>
      </c>
      <c r="C470" s="56" t="s">
        <v>471</v>
      </c>
      <c r="D470" s="56"/>
      <c r="E470" s="56" t="s">
        <v>157</v>
      </c>
      <c r="F470" s="56"/>
      <c r="G470" s="56" t="s">
        <v>281</v>
      </c>
      <c r="H470" s="22"/>
      <c r="I470" s="55" t="s">
        <v>20</v>
      </c>
      <c r="J470" s="78">
        <v>42873</v>
      </c>
      <c r="K470" s="56" t="s">
        <v>550</v>
      </c>
      <c r="L470" s="78">
        <v>42905</v>
      </c>
    </row>
    <row r="471" spans="1:12" ht="24.75" hidden="1" customHeight="1" x14ac:dyDescent="0.15">
      <c r="A471" s="56"/>
      <c r="B471" s="53" t="s">
        <v>24</v>
      </c>
      <c r="C471" s="56" t="s">
        <v>472</v>
      </c>
      <c r="D471" s="56"/>
      <c r="E471" s="56" t="s">
        <v>157</v>
      </c>
      <c r="F471" s="56"/>
      <c r="G471" s="56" t="s">
        <v>281</v>
      </c>
      <c r="H471" s="22"/>
      <c r="I471" s="55" t="s">
        <v>20</v>
      </c>
      <c r="J471" s="78">
        <v>42873</v>
      </c>
      <c r="K471" s="56" t="s">
        <v>550</v>
      </c>
      <c r="L471" s="78">
        <v>42905</v>
      </c>
    </row>
    <row r="472" spans="1:12" ht="24.75" hidden="1" customHeight="1" x14ac:dyDescent="0.15">
      <c r="A472" s="78" t="s">
        <v>601</v>
      </c>
      <c r="B472" s="53" t="s">
        <v>24</v>
      </c>
      <c r="C472" s="56" t="s">
        <v>473</v>
      </c>
      <c r="D472" s="56"/>
      <c r="E472" s="56" t="s">
        <v>444</v>
      </c>
      <c r="F472" s="56"/>
      <c r="G472" s="56" t="s">
        <v>281</v>
      </c>
      <c r="H472" s="112" t="s">
        <v>22</v>
      </c>
      <c r="I472" s="53" t="s">
        <v>20</v>
      </c>
      <c r="J472" s="78">
        <v>43255</v>
      </c>
      <c r="K472" s="56" t="s">
        <v>277</v>
      </c>
      <c r="L472" s="78">
        <v>43255</v>
      </c>
    </row>
    <row r="473" spans="1:12" ht="24.75" hidden="1" customHeight="1" x14ac:dyDescent="0.15">
      <c r="A473" s="56" t="s">
        <v>601</v>
      </c>
      <c r="B473" s="53" t="s">
        <v>38</v>
      </c>
      <c r="C473" s="56" t="s">
        <v>546</v>
      </c>
      <c r="D473" s="56"/>
      <c r="E473" s="56" t="s">
        <v>21</v>
      </c>
      <c r="F473" s="56"/>
      <c r="G473" s="56"/>
      <c r="H473" s="22"/>
      <c r="I473" s="55" t="s">
        <v>20</v>
      </c>
      <c r="J473" s="78">
        <v>43255</v>
      </c>
      <c r="K473" s="56" t="s">
        <v>277</v>
      </c>
      <c r="L473" s="78">
        <v>43255</v>
      </c>
    </row>
    <row r="474" spans="1:12" ht="24.75" hidden="1" customHeight="1" x14ac:dyDescent="0.15">
      <c r="A474" s="56"/>
      <c r="B474" s="53" t="s">
        <v>38</v>
      </c>
      <c r="C474" s="56" t="s">
        <v>547</v>
      </c>
      <c r="D474" s="56"/>
      <c r="E474" s="56" t="s">
        <v>21</v>
      </c>
      <c r="F474" s="56"/>
      <c r="G474" s="56"/>
      <c r="H474" s="22"/>
      <c r="I474" s="55" t="s">
        <v>20</v>
      </c>
      <c r="J474" s="78">
        <v>43255</v>
      </c>
      <c r="K474" s="56" t="s">
        <v>277</v>
      </c>
      <c r="L474" s="78">
        <v>42628</v>
      </c>
    </row>
    <row r="475" spans="1:12" ht="24.75" hidden="1" customHeight="1" x14ac:dyDescent="0.15">
      <c r="A475" s="56" t="s">
        <v>601</v>
      </c>
      <c r="B475" s="53" t="s">
        <v>38</v>
      </c>
      <c r="C475" s="56" t="s">
        <v>548</v>
      </c>
      <c r="D475" s="56"/>
      <c r="E475" s="56" t="s">
        <v>51</v>
      </c>
      <c r="F475" s="56"/>
      <c r="G475" s="56"/>
      <c r="H475" s="76"/>
      <c r="I475" s="55" t="s">
        <v>20</v>
      </c>
      <c r="J475" s="78">
        <v>43255</v>
      </c>
      <c r="K475" s="56" t="s">
        <v>277</v>
      </c>
      <c r="L475" s="78">
        <v>42628</v>
      </c>
    </row>
    <row r="476" spans="1:12" ht="24.75" hidden="1" customHeight="1" x14ac:dyDescent="0.15">
      <c r="A476" s="56"/>
      <c r="B476" s="53" t="s">
        <v>38</v>
      </c>
      <c r="C476" s="56" t="s">
        <v>549</v>
      </c>
      <c r="D476" s="56"/>
      <c r="E476" s="56" t="s">
        <v>73</v>
      </c>
      <c r="F476" s="56"/>
      <c r="G476" s="56"/>
      <c r="H476" s="76"/>
      <c r="I476" s="55" t="s">
        <v>20</v>
      </c>
      <c r="J476" s="78">
        <v>42873</v>
      </c>
      <c r="K476" s="56" t="s">
        <v>550</v>
      </c>
      <c r="L476" s="78">
        <v>42905</v>
      </c>
    </row>
    <row r="477" spans="1:12" ht="21.75" hidden="1" customHeight="1" x14ac:dyDescent="0.15">
      <c r="A477" s="78" t="s">
        <v>601</v>
      </c>
      <c r="B477" s="53" t="s">
        <v>41</v>
      </c>
      <c r="C477" s="56" t="s">
        <v>551</v>
      </c>
      <c r="D477" s="56"/>
      <c r="E477" s="56" t="s">
        <v>299</v>
      </c>
      <c r="F477" s="56"/>
      <c r="G477" s="56"/>
      <c r="H477" s="76"/>
      <c r="I477" s="55" t="s">
        <v>20</v>
      </c>
      <c r="J477" s="78">
        <v>43255</v>
      </c>
      <c r="K477" s="56" t="s">
        <v>277</v>
      </c>
      <c r="L477" s="78">
        <v>42628</v>
      </c>
    </row>
    <row r="478" spans="1:12" ht="24.75" hidden="1" customHeight="1" x14ac:dyDescent="0.15">
      <c r="A478" s="53"/>
      <c r="B478" s="56" t="s">
        <v>24</v>
      </c>
      <c r="C478" s="56"/>
      <c r="D478" s="56"/>
      <c r="E478" s="56" t="s">
        <v>420</v>
      </c>
      <c r="F478" s="56"/>
      <c r="G478" s="56" t="s">
        <v>281</v>
      </c>
      <c r="H478" s="98" t="e">
        <f>IF(LEN(#REF!)=5,LEFT(#REF!,2),IF(LEN(#REF!)=6,LEFT(#REF!,3),"erreur"))</f>
        <v>#REF!</v>
      </c>
      <c r="I478" s="55" t="e">
        <f ca="1">decodLigneNumIdAM(#REF!)</f>
        <v>#NAME?</v>
      </c>
      <c r="J478" s="78">
        <v>41044</v>
      </c>
      <c r="K478" s="56" t="s">
        <v>277</v>
      </c>
      <c r="L478" s="78">
        <v>41045</v>
      </c>
    </row>
    <row r="479" spans="1:12" ht="24.75" hidden="1" customHeight="1" x14ac:dyDescent="0.15">
      <c r="A479" s="77"/>
      <c r="B479" s="56" t="s">
        <v>445</v>
      </c>
      <c r="C479" s="56"/>
      <c r="D479" s="56"/>
      <c r="E479" s="56" t="s">
        <v>444</v>
      </c>
      <c r="F479" s="56"/>
      <c r="G479" s="53"/>
      <c r="H479" s="98"/>
      <c r="I479" s="55"/>
      <c r="J479" s="78">
        <v>42552</v>
      </c>
      <c r="K479" s="53" t="s">
        <v>277</v>
      </c>
      <c r="L479" s="78">
        <v>42628</v>
      </c>
    </row>
    <row r="480" spans="1:12" ht="24.75" hidden="1" customHeight="1" x14ac:dyDescent="0.15">
      <c r="A480" s="56"/>
      <c r="B480" s="56" t="s">
        <v>445</v>
      </c>
      <c r="C480" s="56"/>
      <c r="D480" s="56"/>
      <c r="E480" s="56" t="s">
        <v>420</v>
      </c>
      <c r="F480" s="56"/>
      <c r="G480" s="53"/>
      <c r="H480" s="98"/>
      <c r="I480" s="55"/>
      <c r="J480" s="78">
        <v>42552</v>
      </c>
      <c r="K480" s="53" t="s">
        <v>277</v>
      </c>
      <c r="L480" s="78">
        <v>42628</v>
      </c>
    </row>
    <row r="481" spans="1:12" ht="24.75" hidden="1" customHeight="1" x14ac:dyDescent="0.15">
      <c r="A481" s="56"/>
      <c r="B481" s="56" t="s">
        <v>445</v>
      </c>
      <c r="C481" s="56"/>
      <c r="D481" s="56"/>
      <c r="E481" s="56" t="s">
        <v>424</v>
      </c>
      <c r="F481" s="56"/>
      <c r="G481" s="53"/>
      <c r="H481" s="98"/>
      <c r="I481" s="55"/>
      <c r="J481" s="78">
        <v>42877</v>
      </c>
      <c r="K481" s="53" t="s">
        <v>277</v>
      </c>
      <c r="L481" s="78">
        <v>42628</v>
      </c>
    </row>
    <row r="482" spans="1:12" ht="24.75" hidden="1" customHeight="1" x14ac:dyDescent="0.15">
      <c r="A482" s="56"/>
      <c r="B482" s="56" t="s">
        <v>445</v>
      </c>
      <c r="C482" s="56"/>
      <c r="D482" s="56"/>
      <c r="E482" s="56" t="s">
        <v>424</v>
      </c>
      <c r="F482" s="56"/>
      <c r="G482" s="53"/>
      <c r="H482" s="98"/>
      <c r="I482" s="55"/>
      <c r="J482" s="78">
        <v>42877</v>
      </c>
      <c r="K482" s="53" t="s">
        <v>277</v>
      </c>
      <c r="L482" s="78">
        <v>42628</v>
      </c>
    </row>
    <row r="483" spans="1:12" ht="24.75" hidden="1" customHeight="1" x14ac:dyDescent="0.15">
      <c r="A483" s="78"/>
      <c r="B483" s="56" t="s">
        <v>305</v>
      </c>
      <c r="C483" s="56"/>
      <c r="D483" s="56"/>
      <c r="E483" s="56" t="s">
        <v>444</v>
      </c>
      <c r="F483" s="56"/>
      <c r="G483" s="53"/>
      <c r="H483" s="98"/>
      <c r="I483" s="55"/>
      <c r="J483" s="78">
        <v>42552</v>
      </c>
      <c r="K483" s="53" t="s">
        <v>277</v>
      </c>
      <c r="L483" s="78">
        <v>42628</v>
      </c>
    </row>
    <row r="484" spans="1:12" ht="24" hidden="1" customHeight="1" x14ac:dyDescent="0.15">
      <c r="A484" s="56"/>
      <c r="B484" s="53" t="s">
        <v>41</v>
      </c>
      <c r="C484" s="56" t="s">
        <v>59</v>
      </c>
      <c r="D484" s="56"/>
      <c r="E484" s="56" t="s">
        <v>60</v>
      </c>
      <c r="F484" s="56"/>
      <c r="G484" s="53"/>
      <c r="H484" s="98" t="e">
        <f>IF(LEN(#REF!)=5,LEFT(#REF!,2),IF(LEN(#REF!)=6,LEFT(#REF!,3),"erreur"))</f>
        <v>#REF!</v>
      </c>
      <c r="I484" s="55" t="e">
        <f ca="1">decodLigneNumIdAM(#REF!)</f>
        <v>#NAME?</v>
      </c>
      <c r="J484" s="78">
        <v>43810</v>
      </c>
      <c r="K484" s="53" t="s">
        <v>606</v>
      </c>
      <c r="L484" s="78">
        <v>42628</v>
      </c>
    </row>
    <row r="485" spans="1:12" ht="25.5" hidden="1" customHeight="1" x14ac:dyDescent="0.15">
      <c r="A485" s="56"/>
      <c r="B485" s="53" t="s">
        <v>38</v>
      </c>
      <c r="C485" s="56" t="s">
        <v>50</v>
      </c>
      <c r="D485" s="56"/>
      <c r="E485" s="56" t="s">
        <v>51</v>
      </c>
      <c r="F485" s="56"/>
      <c r="G485" s="53"/>
      <c r="H485" s="98" t="e">
        <f>IF(LEN(#REF!)=5,LEFT(#REF!,2),IF(LEN(#REF!)=6,LEFT(#REF!,3),"erreur"))</f>
        <v>#REF!</v>
      </c>
      <c r="I485" s="55" t="e">
        <f ca="1">decodLigneNumIdAM(#REF!)</f>
        <v>#NAME?</v>
      </c>
      <c r="J485" s="78">
        <v>43810</v>
      </c>
      <c r="K485" s="53" t="s">
        <v>606</v>
      </c>
      <c r="L485" s="78">
        <v>42628</v>
      </c>
    </row>
    <row r="486" spans="1:12" ht="25.5" hidden="1" customHeight="1" x14ac:dyDescent="0.15">
      <c r="A486" s="56"/>
      <c r="B486" s="53" t="s">
        <v>61</v>
      </c>
      <c r="C486" s="56" t="s">
        <v>62</v>
      </c>
      <c r="D486" s="56"/>
      <c r="E486" s="56" t="s">
        <v>21</v>
      </c>
      <c r="F486" s="56"/>
      <c r="G486" s="53"/>
      <c r="H486" s="98" t="e">
        <f>IF(LEN(#REF!)=5,LEFT(#REF!,2),IF(LEN(#REF!)=6,LEFT(#REF!,3),"erreur"))</f>
        <v>#REF!</v>
      </c>
      <c r="I486" s="55" t="e">
        <f ca="1">decodLigneNumIdAM(#REF!)</f>
        <v>#NAME?</v>
      </c>
      <c r="J486" s="78">
        <v>43810</v>
      </c>
      <c r="K486" s="53" t="s">
        <v>606</v>
      </c>
      <c r="L486" s="78">
        <v>42628</v>
      </c>
    </row>
    <row r="487" spans="1:12" ht="25.5" hidden="1" customHeight="1" x14ac:dyDescent="0.15">
      <c r="A487" s="56"/>
      <c r="B487" s="53" t="s">
        <v>61</v>
      </c>
      <c r="C487" s="56" t="s">
        <v>63</v>
      </c>
      <c r="D487" s="56"/>
      <c r="E487" s="56" t="s">
        <v>64</v>
      </c>
      <c r="F487" s="56"/>
      <c r="G487" s="53"/>
      <c r="H487" s="98" t="e">
        <f>IF(LEN(#REF!)=5,LEFT(#REF!,2),IF(LEN(#REF!)=6,LEFT(#REF!,3),"erreur"))</f>
        <v>#REF!</v>
      </c>
      <c r="I487" s="55" t="e">
        <f ca="1">decodLigneNumIdAM(#REF!)</f>
        <v>#NAME?</v>
      </c>
      <c r="J487" s="78">
        <v>40873</v>
      </c>
      <c r="K487" s="53" t="s">
        <v>70</v>
      </c>
      <c r="L487" s="78">
        <v>42628</v>
      </c>
    </row>
    <row r="488" spans="1:12" ht="26.25" hidden="1" customHeight="1" x14ac:dyDescent="0.15">
      <c r="A488" s="78">
        <v>40991</v>
      </c>
      <c r="B488" s="53" t="s">
        <v>38</v>
      </c>
      <c r="C488" s="56" t="s">
        <v>492</v>
      </c>
      <c r="D488" s="56"/>
      <c r="E488" s="56" t="s">
        <v>73</v>
      </c>
      <c r="F488" s="56"/>
      <c r="G488" s="53"/>
      <c r="H488" s="98" t="e">
        <f>IF(LEN(#REF!)=5,LEFT(#REF!,2),IF(LEN(#REF!)=6,LEFT(#REF!,3),"erreur"))</f>
        <v>#REF!</v>
      </c>
      <c r="I488" s="55" t="e">
        <f ca="1">decodLigneNumIdAM(#REF!)</f>
        <v>#NAME?</v>
      </c>
      <c r="J488" s="78">
        <v>43110</v>
      </c>
      <c r="K488" s="53" t="s">
        <v>474</v>
      </c>
      <c r="L488" s="78">
        <v>42628</v>
      </c>
    </row>
    <row r="489" spans="1:12" ht="26.25" hidden="1" customHeight="1" x14ac:dyDescent="0.15">
      <c r="A489" s="78">
        <v>40990</v>
      </c>
      <c r="B489" s="53" t="s">
        <v>38</v>
      </c>
      <c r="C489" s="56" t="s">
        <v>493</v>
      </c>
      <c r="D489" s="56"/>
      <c r="E489" s="56" t="s">
        <v>158</v>
      </c>
      <c r="F489" s="56"/>
      <c r="G489" s="53"/>
      <c r="H489" s="105"/>
      <c r="I489" s="55" t="e">
        <f ca="1">decodLigneNumIdAM(#REF!)</f>
        <v>#NAME?</v>
      </c>
      <c r="J489" s="78">
        <v>43110</v>
      </c>
      <c r="K489" s="56" t="s">
        <v>474</v>
      </c>
      <c r="L489" s="78">
        <v>42628</v>
      </c>
    </row>
    <row r="490" spans="1:12" ht="27" hidden="1" customHeight="1" x14ac:dyDescent="0.15">
      <c r="A490" s="78">
        <v>40990</v>
      </c>
      <c r="B490" s="53" t="s">
        <v>38</v>
      </c>
      <c r="C490" s="56" t="s">
        <v>494</v>
      </c>
      <c r="D490" s="56"/>
      <c r="E490" s="56" t="s">
        <v>158</v>
      </c>
      <c r="F490" s="56"/>
      <c r="G490" s="53"/>
      <c r="H490" s="105"/>
      <c r="I490" s="55" t="e">
        <f ca="1">decodLigneNumIdAM(#REF!)</f>
        <v>#NAME?</v>
      </c>
      <c r="J490" s="78">
        <v>43110</v>
      </c>
      <c r="K490" s="56" t="s">
        <v>474</v>
      </c>
      <c r="L490" s="78">
        <v>42628</v>
      </c>
    </row>
    <row r="491" spans="1:12" ht="26.25" hidden="1" customHeight="1" x14ac:dyDescent="0.15">
      <c r="A491" s="78">
        <v>42170</v>
      </c>
      <c r="B491" s="53" t="s">
        <v>38</v>
      </c>
      <c r="C491" s="56" t="s">
        <v>495</v>
      </c>
      <c r="D491" s="56"/>
      <c r="E491" s="56" t="s">
        <v>73</v>
      </c>
      <c r="F491" s="56"/>
      <c r="G491" s="53"/>
      <c r="H491" s="105"/>
      <c r="I491" s="55" t="e">
        <f ca="1">decodLigneNumIdAM(#REF!)</f>
        <v>#NAME?</v>
      </c>
      <c r="J491" s="78">
        <v>43110</v>
      </c>
      <c r="K491" s="56" t="s">
        <v>474</v>
      </c>
      <c r="L491" s="78">
        <v>42628</v>
      </c>
    </row>
    <row r="492" spans="1:12" ht="27" hidden="1" customHeight="1" x14ac:dyDescent="0.15">
      <c r="A492" s="78">
        <v>41355</v>
      </c>
      <c r="B492" s="53" t="s">
        <v>38</v>
      </c>
      <c r="C492" s="56" t="s">
        <v>536</v>
      </c>
      <c r="D492" s="56"/>
      <c r="E492" s="56" t="s">
        <v>535</v>
      </c>
      <c r="F492" s="56"/>
      <c r="G492" s="56"/>
      <c r="H492" s="105"/>
      <c r="I492" s="55" t="e">
        <f ca="1">decodLigneNumIdAM(#REF!)</f>
        <v>#NAME?</v>
      </c>
      <c r="J492" s="78"/>
      <c r="K492" s="53" t="s">
        <v>163</v>
      </c>
      <c r="L492" s="78">
        <v>42628</v>
      </c>
    </row>
    <row r="493" spans="1:12" ht="18" hidden="1" customHeight="1" x14ac:dyDescent="0.15">
      <c r="A493" s="78">
        <v>74226</v>
      </c>
      <c r="B493" s="53" t="s">
        <v>24</v>
      </c>
      <c r="C493" s="56" t="s">
        <v>559</v>
      </c>
      <c r="D493" s="56"/>
      <c r="E493" s="56" t="s">
        <v>73</v>
      </c>
      <c r="F493" s="56"/>
      <c r="G493" s="56"/>
      <c r="I493" s="55" t="e">
        <f ca="1">decodLigneNumIdAM(#REF!)</f>
        <v>#NAME?</v>
      </c>
      <c r="J493" s="78">
        <v>43110</v>
      </c>
      <c r="K493" s="56" t="s">
        <v>474</v>
      </c>
      <c r="L493" s="78">
        <v>43240</v>
      </c>
    </row>
    <row r="494" spans="1:12" ht="22.5" hidden="1" customHeight="1" x14ac:dyDescent="0.15">
      <c r="A494" s="78">
        <v>41355</v>
      </c>
      <c r="B494" s="77" t="s">
        <v>560</v>
      </c>
      <c r="C494" s="77" t="s">
        <v>561</v>
      </c>
      <c r="D494" s="77"/>
      <c r="E494" s="77" t="s">
        <v>158</v>
      </c>
      <c r="F494" s="77"/>
      <c r="G494" s="56"/>
      <c r="I494" s="55" t="e">
        <f ca="1">decodLigneNumIdAM(#REF!)</f>
        <v>#NAME?</v>
      </c>
      <c r="J494" s="137">
        <v>43110</v>
      </c>
      <c r="K494" s="77" t="s">
        <v>474</v>
      </c>
      <c r="L494" s="78">
        <v>43240</v>
      </c>
    </row>
    <row r="495" spans="1:12" ht="24" hidden="1" customHeight="1" x14ac:dyDescent="0.15">
      <c r="A495" s="78">
        <v>41355</v>
      </c>
      <c r="B495" s="77" t="s">
        <v>38</v>
      </c>
      <c r="C495" s="77" t="s">
        <v>563</v>
      </c>
      <c r="D495" s="77"/>
      <c r="E495" s="77" t="s">
        <v>562</v>
      </c>
      <c r="F495" s="77"/>
      <c r="G495" s="56"/>
      <c r="I495" s="55" t="e">
        <f ca="1">decodLigneNumIdAM(#REF!)</f>
        <v>#NAME?</v>
      </c>
      <c r="J495" s="78">
        <v>43110</v>
      </c>
      <c r="K495" s="77" t="s">
        <v>474</v>
      </c>
      <c r="L495" s="78">
        <v>43240</v>
      </c>
    </row>
    <row r="496" spans="1:12" ht="27" hidden="1" customHeight="1" x14ac:dyDescent="0.15">
      <c r="A496" s="78">
        <v>43111</v>
      </c>
      <c r="B496" s="56" t="s">
        <v>24</v>
      </c>
      <c r="C496" s="56" t="s">
        <v>572</v>
      </c>
      <c r="D496" s="56"/>
      <c r="E496" s="56" t="s">
        <v>73</v>
      </c>
      <c r="F496" s="56"/>
      <c r="G496" s="53" t="s">
        <v>271</v>
      </c>
      <c r="I496" s="55" t="e">
        <f ca="1">decodLigneNumIdAM(#REF!)</f>
        <v>#NAME?</v>
      </c>
      <c r="J496" s="78">
        <v>43111</v>
      </c>
      <c r="K496" s="53" t="s">
        <v>474</v>
      </c>
      <c r="L496" s="78">
        <v>43240</v>
      </c>
    </row>
    <row r="497" spans="1:15" ht="24.75" hidden="1" customHeight="1" x14ac:dyDescent="0.15">
      <c r="A497" s="78">
        <v>43111</v>
      </c>
      <c r="B497" s="56" t="s">
        <v>24</v>
      </c>
      <c r="C497" s="77" t="s">
        <v>574</v>
      </c>
      <c r="D497" s="77"/>
      <c r="E497" s="77" t="s">
        <v>573</v>
      </c>
      <c r="F497" s="77"/>
      <c r="G497" s="53" t="s">
        <v>271</v>
      </c>
      <c r="I497" s="55" t="e">
        <f ca="1">decodLigneNumIdAM(#REF!)</f>
        <v>#NAME?</v>
      </c>
      <c r="J497" s="78">
        <v>43111</v>
      </c>
      <c r="K497" s="53" t="s">
        <v>474</v>
      </c>
      <c r="L497" s="78">
        <v>43240</v>
      </c>
    </row>
    <row r="498" spans="1:15" ht="27" hidden="1" customHeight="1" x14ac:dyDescent="0.15">
      <c r="A498" s="56"/>
      <c r="B498" s="56" t="s">
        <v>24</v>
      </c>
      <c r="C498" s="77" t="s">
        <v>575</v>
      </c>
      <c r="D498" s="77"/>
      <c r="E498" s="77" t="s">
        <v>573</v>
      </c>
      <c r="F498" s="77"/>
      <c r="G498" s="53" t="s">
        <v>271</v>
      </c>
      <c r="I498" s="135" t="s">
        <v>20</v>
      </c>
      <c r="J498" s="78">
        <v>43111</v>
      </c>
      <c r="K498" s="53" t="s">
        <v>474</v>
      </c>
      <c r="L498" s="78">
        <v>43240</v>
      </c>
    </row>
    <row r="499" spans="1:15" ht="28.5" hidden="1" customHeight="1" x14ac:dyDescent="0.15">
      <c r="A499" s="56"/>
      <c r="B499" s="56" t="s">
        <v>24</v>
      </c>
      <c r="C499" s="77" t="s">
        <v>576</v>
      </c>
      <c r="D499" s="77"/>
      <c r="E499" s="77" t="s">
        <v>573</v>
      </c>
      <c r="F499" s="77"/>
      <c r="G499" s="53" t="s">
        <v>271</v>
      </c>
      <c r="I499" s="135" t="s">
        <v>20</v>
      </c>
      <c r="J499" s="78">
        <v>43111</v>
      </c>
      <c r="K499" s="53" t="s">
        <v>474</v>
      </c>
      <c r="L499" s="78">
        <v>43240</v>
      </c>
    </row>
    <row r="500" spans="1:15" ht="27" hidden="1" customHeight="1" x14ac:dyDescent="0.15">
      <c r="A500" s="78">
        <v>41183</v>
      </c>
      <c r="B500" s="56" t="s">
        <v>24</v>
      </c>
      <c r="C500" s="77" t="s">
        <v>577</v>
      </c>
      <c r="D500" s="77"/>
      <c r="E500" s="77" t="s">
        <v>573</v>
      </c>
      <c r="F500" s="77"/>
      <c r="G500" s="53" t="s">
        <v>271</v>
      </c>
      <c r="I500" s="135" t="s">
        <v>20</v>
      </c>
      <c r="J500" s="78">
        <v>43111</v>
      </c>
      <c r="K500" s="53" t="s">
        <v>474</v>
      </c>
      <c r="L500" s="78">
        <v>43240</v>
      </c>
    </row>
    <row r="501" spans="1:15" ht="25.5" hidden="1" customHeight="1" x14ac:dyDescent="0.15">
      <c r="A501" s="78">
        <v>41183</v>
      </c>
      <c r="B501" s="56" t="s">
        <v>24</v>
      </c>
      <c r="C501" s="77" t="s">
        <v>578</v>
      </c>
      <c r="D501" s="77"/>
      <c r="E501" s="77" t="s">
        <v>573</v>
      </c>
      <c r="F501" s="77"/>
      <c r="G501" s="53" t="s">
        <v>271</v>
      </c>
      <c r="I501" s="135" t="s">
        <v>20</v>
      </c>
      <c r="J501" s="78">
        <v>43111</v>
      </c>
      <c r="K501" s="53" t="s">
        <v>474</v>
      </c>
      <c r="L501" s="78">
        <v>43240</v>
      </c>
    </row>
    <row r="502" spans="1:15" ht="24.75" hidden="1" customHeight="1" x14ac:dyDescent="0.15">
      <c r="A502" s="78">
        <v>41183</v>
      </c>
      <c r="B502" s="56" t="s">
        <v>24</v>
      </c>
      <c r="C502" s="77" t="s">
        <v>579</v>
      </c>
      <c r="D502" s="77"/>
      <c r="E502" s="77" t="s">
        <v>573</v>
      </c>
      <c r="F502" s="77"/>
      <c r="G502" s="53" t="s">
        <v>271</v>
      </c>
      <c r="I502" s="135" t="s">
        <v>20</v>
      </c>
      <c r="J502" s="78">
        <v>43111</v>
      </c>
      <c r="K502" s="53" t="s">
        <v>474</v>
      </c>
      <c r="L502" s="78">
        <v>43240</v>
      </c>
    </row>
    <row r="503" spans="1:15" ht="22.5" hidden="1" customHeight="1" x14ac:dyDescent="0.15">
      <c r="A503" s="56"/>
      <c r="B503" s="77" t="s">
        <v>41</v>
      </c>
      <c r="C503" s="77" t="s">
        <v>590</v>
      </c>
      <c r="D503" s="77"/>
      <c r="E503" s="77" t="s">
        <v>580</v>
      </c>
      <c r="F503" s="77"/>
      <c r="G503" s="56"/>
      <c r="I503" s="135" t="s">
        <v>20</v>
      </c>
      <c r="J503" s="78">
        <v>43111</v>
      </c>
      <c r="K503" s="53" t="s">
        <v>474</v>
      </c>
      <c r="L503" s="78">
        <v>43240</v>
      </c>
    </row>
    <row r="504" spans="1:15" ht="19.5" hidden="1" customHeight="1" x14ac:dyDescent="0.15">
      <c r="A504" s="56"/>
      <c r="B504" s="77" t="s">
        <v>41</v>
      </c>
      <c r="C504" s="77" t="s">
        <v>581</v>
      </c>
      <c r="D504" s="77"/>
      <c r="E504" s="77" t="s">
        <v>158</v>
      </c>
      <c r="F504" s="77"/>
      <c r="G504" s="56"/>
      <c r="I504" s="135" t="s">
        <v>20</v>
      </c>
      <c r="J504" s="78">
        <v>43111</v>
      </c>
      <c r="K504" s="53" t="s">
        <v>474</v>
      </c>
      <c r="L504" s="78">
        <v>43240</v>
      </c>
    </row>
    <row r="505" spans="1:15" ht="19.5" hidden="1" customHeight="1" x14ac:dyDescent="0.15">
      <c r="A505" s="56"/>
      <c r="B505" s="77" t="s">
        <v>41</v>
      </c>
      <c r="C505" s="77" t="s">
        <v>582</v>
      </c>
      <c r="D505" s="77"/>
      <c r="E505" s="77" t="s">
        <v>34</v>
      </c>
      <c r="F505" s="77"/>
      <c r="G505" s="56"/>
      <c r="I505" s="135" t="s">
        <v>20</v>
      </c>
      <c r="J505" s="78">
        <v>43111</v>
      </c>
      <c r="K505" s="53" t="s">
        <v>474</v>
      </c>
      <c r="L505" s="78">
        <v>43240</v>
      </c>
      <c r="O505" s="8"/>
    </row>
    <row r="506" spans="1:15" ht="21" hidden="1" customHeight="1" x14ac:dyDescent="0.15">
      <c r="A506" s="56"/>
      <c r="B506" s="77" t="s">
        <v>41</v>
      </c>
      <c r="C506" s="77" t="s">
        <v>583</v>
      </c>
      <c r="D506" s="77"/>
      <c r="E506" s="77" t="s">
        <v>34</v>
      </c>
      <c r="F506" s="77"/>
      <c r="G506" s="56"/>
      <c r="I506" s="135" t="s">
        <v>20</v>
      </c>
      <c r="J506" s="78">
        <v>43111</v>
      </c>
      <c r="K506" s="53" t="s">
        <v>474</v>
      </c>
      <c r="L506" s="78">
        <v>43240</v>
      </c>
    </row>
    <row r="507" spans="1:15" ht="19.5" hidden="1" customHeight="1" x14ac:dyDescent="0.15">
      <c r="A507" s="56"/>
      <c r="B507" s="77" t="s">
        <v>587</v>
      </c>
      <c r="C507" s="77" t="s">
        <v>584</v>
      </c>
      <c r="D507" s="77"/>
      <c r="E507" s="77" t="s">
        <v>588</v>
      </c>
      <c r="F507" s="77"/>
      <c r="G507" s="56"/>
      <c r="I507" s="135" t="s">
        <v>20</v>
      </c>
      <c r="J507" s="78">
        <v>43111</v>
      </c>
      <c r="K507" s="53" t="s">
        <v>474</v>
      </c>
      <c r="L507" s="78">
        <v>43240</v>
      </c>
    </row>
    <row r="508" spans="1:15" ht="21" hidden="1" customHeight="1" x14ac:dyDescent="0.15">
      <c r="A508" s="56"/>
      <c r="B508" s="77" t="s">
        <v>587</v>
      </c>
      <c r="C508" s="77" t="s">
        <v>585</v>
      </c>
      <c r="D508" s="77"/>
      <c r="E508" s="77" t="s">
        <v>73</v>
      </c>
      <c r="F508" s="77"/>
      <c r="G508" s="56"/>
      <c r="I508" s="135" t="s">
        <v>20</v>
      </c>
      <c r="J508" s="78">
        <v>43111</v>
      </c>
      <c r="K508" s="53" t="s">
        <v>474</v>
      </c>
      <c r="L508" s="78">
        <v>43240</v>
      </c>
    </row>
    <row r="509" spans="1:15" ht="29.25" hidden="1" customHeight="1" x14ac:dyDescent="0.15">
      <c r="A509" s="56"/>
      <c r="B509" s="77" t="s">
        <v>587</v>
      </c>
      <c r="C509" s="77" t="s">
        <v>586</v>
      </c>
      <c r="D509" s="77"/>
      <c r="E509" s="77" t="s">
        <v>589</v>
      </c>
      <c r="F509" s="77"/>
      <c r="G509" s="56"/>
      <c r="I509" s="135" t="s">
        <v>20</v>
      </c>
      <c r="J509" s="78">
        <v>43111</v>
      </c>
      <c r="K509" s="53" t="s">
        <v>474</v>
      </c>
      <c r="L509" s="78">
        <v>43240</v>
      </c>
    </row>
    <row r="510" spans="1:15" ht="21" hidden="1" customHeight="1" x14ac:dyDescent="0.15">
      <c r="A510" s="78"/>
      <c r="B510" s="56" t="s">
        <v>437</v>
      </c>
      <c r="C510" s="77" t="s">
        <v>599</v>
      </c>
      <c r="D510" s="77"/>
      <c r="E510" s="77" t="s">
        <v>373</v>
      </c>
      <c r="F510" s="77"/>
      <c r="G510" s="53"/>
      <c r="I510" s="55" t="s">
        <v>395</v>
      </c>
      <c r="J510" s="78">
        <v>43562</v>
      </c>
      <c r="K510" s="79" t="s">
        <v>618</v>
      </c>
      <c r="L510" s="78">
        <v>43562</v>
      </c>
      <c r="N510" s="75" t="s">
        <v>619</v>
      </c>
    </row>
    <row r="511" spans="1:15" ht="24.75" hidden="1" customHeight="1" x14ac:dyDescent="0.15">
      <c r="A511" s="78">
        <v>43252</v>
      </c>
      <c r="B511" s="56" t="s">
        <v>437</v>
      </c>
      <c r="C511" s="77" t="s">
        <v>600</v>
      </c>
      <c r="D511" s="77"/>
      <c r="E511" s="77" t="s">
        <v>424</v>
      </c>
      <c r="F511" s="77"/>
      <c r="G511" s="53"/>
      <c r="I511" s="55" t="s">
        <v>395</v>
      </c>
      <c r="J511" s="78">
        <v>43308</v>
      </c>
      <c r="K511" s="79" t="s">
        <v>16</v>
      </c>
      <c r="L511" s="78">
        <v>43373</v>
      </c>
    </row>
    <row r="512" spans="1:15" ht="21" hidden="1" customHeight="1" x14ac:dyDescent="0.15">
      <c r="A512" s="78">
        <v>43252</v>
      </c>
      <c r="B512" s="56" t="s">
        <v>604</v>
      </c>
      <c r="C512" s="56" t="s">
        <v>602</v>
      </c>
      <c r="D512" s="56"/>
      <c r="E512" s="56" t="s">
        <v>603</v>
      </c>
      <c r="F512" s="56"/>
      <c r="G512" s="56"/>
      <c r="H512" s="101" t="e">
        <f ca="1">decodEquipeNumIdAM(#REF!)</f>
        <v>#NAME?</v>
      </c>
      <c r="I512" s="55" t="s">
        <v>395</v>
      </c>
      <c r="J512" s="78">
        <v>43562</v>
      </c>
      <c r="K512" s="79" t="s">
        <v>443</v>
      </c>
      <c r="L512" s="78">
        <v>43562</v>
      </c>
    </row>
    <row r="513" spans="1:12" ht="21" hidden="1" customHeight="1" x14ac:dyDescent="0.15">
      <c r="A513" s="78">
        <v>44329</v>
      </c>
      <c r="B513" s="53" t="s">
        <v>41</v>
      </c>
      <c r="C513" s="56" t="s">
        <v>689</v>
      </c>
      <c r="D513" s="56"/>
      <c r="E513" s="56" t="s">
        <v>580</v>
      </c>
      <c r="F513" s="56"/>
      <c r="G513" s="53"/>
      <c r="H513" s="98" t="e">
        <f>IF(LEN(#REF!)=5,LEFT(#REF!,2),IF(LEN(#REF!)=6,LEFT(#REF!,3),"erreur"))</f>
        <v>#REF!</v>
      </c>
      <c r="I513" s="55" t="s">
        <v>91</v>
      </c>
      <c r="J513" s="78">
        <v>44329</v>
      </c>
      <c r="K513" s="77" t="s">
        <v>277</v>
      </c>
      <c r="L513" s="78">
        <v>44530</v>
      </c>
    </row>
    <row r="514" spans="1:12" ht="21" hidden="1" customHeight="1" x14ac:dyDescent="0.15">
      <c r="A514" s="78">
        <v>44329</v>
      </c>
      <c r="B514" s="53" t="s">
        <v>41</v>
      </c>
      <c r="C514" s="56" t="s">
        <v>690</v>
      </c>
      <c r="D514" s="56"/>
      <c r="E514" s="56" t="s">
        <v>580</v>
      </c>
      <c r="F514" s="56"/>
      <c r="G514" s="53"/>
      <c r="H514" s="98" t="e">
        <f>IF(LEN(#REF!)=5,LEFT(#REF!,2),IF(LEN(#REF!)=6,LEFT(#REF!,3),"erreur"))</f>
        <v>#REF!</v>
      </c>
      <c r="I514" s="55" t="s">
        <v>91</v>
      </c>
      <c r="J514" s="78">
        <v>44329</v>
      </c>
      <c r="K514" s="77" t="s">
        <v>277</v>
      </c>
      <c r="L514" s="78">
        <v>44530</v>
      </c>
    </row>
    <row r="515" spans="1:12" ht="21" hidden="1" customHeight="1" x14ac:dyDescent="0.15">
      <c r="A515" s="78">
        <v>44329</v>
      </c>
      <c r="B515" s="53" t="s">
        <v>651</v>
      </c>
      <c r="C515" s="56" t="s">
        <v>688</v>
      </c>
      <c r="D515" s="56"/>
      <c r="E515" s="56" t="s">
        <v>34</v>
      </c>
      <c r="F515" s="56"/>
      <c r="G515" s="53"/>
      <c r="H515" s="98" t="e">
        <f>IF(LEN(#REF!)=5,LEFT(#REF!,2),IF(LEN(#REF!)=6,LEFT(#REF!,3),"erreur"))</f>
        <v>#REF!</v>
      </c>
      <c r="I515" s="55" t="s">
        <v>84</v>
      </c>
      <c r="J515" s="78">
        <v>44329</v>
      </c>
      <c r="K515" s="77" t="s">
        <v>277</v>
      </c>
      <c r="L515" s="78">
        <v>44530</v>
      </c>
    </row>
    <row r="516" spans="1:12" ht="21" hidden="1" customHeight="1" x14ac:dyDescent="0.15">
      <c r="A516" s="78">
        <v>44329</v>
      </c>
      <c r="B516" s="53" t="s">
        <v>613</v>
      </c>
      <c r="C516" s="56" t="s">
        <v>508</v>
      </c>
      <c r="D516" s="56"/>
      <c r="E516" s="56" t="s">
        <v>21</v>
      </c>
      <c r="F516" s="56"/>
      <c r="G516" s="53"/>
      <c r="H516" s="98" t="e">
        <f>IF(LEN(#REF!)=5,LEFT(#REF!,2),IF(LEN(#REF!)=6,LEFT(#REF!,3),"erreur"))</f>
        <v>#REF!</v>
      </c>
      <c r="I516" s="55" t="s">
        <v>84</v>
      </c>
      <c r="J516" s="78">
        <v>44329</v>
      </c>
      <c r="K516" s="77" t="s">
        <v>277</v>
      </c>
      <c r="L516" s="78">
        <v>44530</v>
      </c>
    </row>
    <row r="517" spans="1:12" ht="21" hidden="1" customHeight="1" x14ac:dyDescent="0.15">
      <c r="A517" s="78">
        <v>44329</v>
      </c>
      <c r="B517" s="53" t="s">
        <v>687</v>
      </c>
      <c r="C517" s="56" t="s">
        <v>378</v>
      </c>
      <c r="D517" s="56"/>
      <c r="E517" s="56" t="s">
        <v>620</v>
      </c>
      <c r="F517" s="56"/>
      <c r="G517" s="53"/>
      <c r="H517" s="98" t="e">
        <f>IF(LEN(#REF!)=5,LEFT(#REF!,2),IF(LEN(#REF!)=6,LEFT(#REF!,3),"erreur"))</f>
        <v>#REF!</v>
      </c>
      <c r="I517" s="55" t="s">
        <v>84</v>
      </c>
      <c r="J517" s="78">
        <v>44329</v>
      </c>
      <c r="K517" s="77" t="s">
        <v>277</v>
      </c>
      <c r="L517" s="78">
        <v>44530</v>
      </c>
    </row>
    <row r="518" spans="1:12" ht="21" hidden="1" customHeight="1" x14ac:dyDescent="0.15">
      <c r="A518" s="78">
        <v>44329</v>
      </c>
      <c r="B518" s="53" t="s">
        <v>41</v>
      </c>
      <c r="C518" s="56" t="s">
        <v>507</v>
      </c>
      <c r="D518" s="56"/>
      <c r="E518" s="56" t="s">
        <v>73</v>
      </c>
      <c r="F518" s="56"/>
      <c r="G518" s="53"/>
      <c r="H518" s="98" t="e">
        <f>IF(LEN(#REF!)=5,LEFT(#REF!,2),IF(LEN(#REF!)=6,LEFT(#REF!,3),"erreur"))</f>
        <v>#REF!</v>
      </c>
      <c r="I518" s="55" t="s">
        <v>84</v>
      </c>
      <c r="J518" s="78">
        <v>44329</v>
      </c>
      <c r="K518" s="77" t="s">
        <v>277</v>
      </c>
      <c r="L518" s="78">
        <v>44530</v>
      </c>
    </row>
    <row r="519" spans="1:12" ht="21" hidden="1" customHeight="1" x14ac:dyDescent="0.15">
      <c r="A519" s="78">
        <v>44329</v>
      </c>
      <c r="B519" s="53" t="s">
        <v>41</v>
      </c>
      <c r="C519" s="56" t="s">
        <v>506</v>
      </c>
      <c r="D519" s="56"/>
      <c r="E519" s="56" t="s">
        <v>73</v>
      </c>
      <c r="F519" s="56"/>
      <c r="G519" s="53"/>
      <c r="H519" s="98" t="e">
        <f>IF(LEN(#REF!)=5,LEFT(#REF!,2),IF(LEN(#REF!)=6,LEFT(#REF!,3),"erreur"))</f>
        <v>#REF!</v>
      </c>
      <c r="I519" s="55" t="s">
        <v>84</v>
      </c>
      <c r="J519" s="78">
        <v>44329</v>
      </c>
      <c r="K519" s="77" t="s">
        <v>277</v>
      </c>
      <c r="L519" s="78">
        <v>44530</v>
      </c>
    </row>
    <row r="520" spans="1:12" ht="21" hidden="1" customHeight="1" x14ac:dyDescent="0.15">
      <c r="A520" s="78">
        <v>44329</v>
      </c>
      <c r="B520" s="53" t="s">
        <v>41</v>
      </c>
      <c r="C520" s="56" t="s">
        <v>379</v>
      </c>
      <c r="D520" s="56"/>
      <c r="E520" s="56" t="s">
        <v>364</v>
      </c>
      <c r="F520" s="56"/>
      <c r="G520" s="53"/>
      <c r="H520" s="98" t="e">
        <f>IF(LEN(#REF!)=5,LEFT(#REF!,2),IF(LEN(#REF!)=6,LEFT(#REF!,3),"erreur"))</f>
        <v>#REF!</v>
      </c>
      <c r="I520" s="55" t="s">
        <v>84</v>
      </c>
      <c r="J520" s="78">
        <v>44329</v>
      </c>
      <c r="K520" s="77" t="s">
        <v>277</v>
      </c>
      <c r="L520" s="78">
        <v>44530</v>
      </c>
    </row>
    <row r="521" spans="1:12" ht="21" hidden="1" customHeight="1" x14ac:dyDescent="0.15">
      <c r="A521" s="78">
        <v>44329</v>
      </c>
      <c r="B521" s="53" t="s">
        <v>41</v>
      </c>
      <c r="C521" s="56" t="s">
        <v>686</v>
      </c>
      <c r="D521" s="56"/>
      <c r="E521" s="56" t="s">
        <v>364</v>
      </c>
      <c r="F521" s="56"/>
      <c r="G521" s="53"/>
      <c r="H521" s="98" t="e">
        <f>IF(LEN(#REF!)=5,LEFT(#REF!,2),IF(LEN(#REF!)=6,LEFT(#REF!,3),"erreur"))</f>
        <v>#REF!</v>
      </c>
      <c r="I521" s="55" t="s">
        <v>84</v>
      </c>
      <c r="J521" s="78">
        <v>44329</v>
      </c>
      <c r="K521" s="77" t="s">
        <v>277</v>
      </c>
      <c r="L521" s="78">
        <v>44530</v>
      </c>
    </row>
    <row r="522" spans="1:12" ht="21" hidden="1" customHeight="1" x14ac:dyDescent="0.15">
      <c r="A522" s="78">
        <v>44329</v>
      </c>
      <c r="B522" s="53" t="s">
        <v>41</v>
      </c>
      <c r="C522" s="56" t="s">
        <v>685</v>
      </c>
      <c r="D522" s="56"/>
      <c r="E522" s="56" t="s">
        <v>364</v>
      </c>
      <c r="F522" s="56"/>
      <c r="G522" s="53"/>
      <c r="H522" s="98" t="e">
        <f>IF(LEN(#REF!)=5,LEFT(#REF!,2),IF(LEN(#REF!)=6,LEFT(#REF!,3),"erreur"))</f>
        <v>#REF!</v>
      </c>
      <c r="I522" s="55" t="s">
        <v>84</v>
      </c>
      <c r="J522" s="78">
        <v>44329</v>
      </c>
      <c r="K522" s="77" t="s">
        <v>277</v>
      </c>
      <c r="L522" s="78">
        <v>44530</v>
      </c>
    </row>
    <row r="523" spans="1:12" ht="36" hidden="1" customHeight="1" x14ac:dyDescent="0.15">
      <c r="A523" s="78">
        <v>44329</v>
      </c>
      <c r="B523" s="53" t="s">
        <v>41</v>
      </c>
      <c r="C523" s="56" t="s">
        <v>505</v>
      </c>
      <c r="D523" s="56"/>
      <c r="E523" s="56" t="s">
        <v>299</v>
      </c>
      <c r="F523" s="56"/>
      <c r="G523" s="53"/>
      <c r="H523" s="98" t="e">
        <f>IF(LEN(#REF!)=5,LEFT(#REF!,2),IF(LEN(#REF!)=6,LEFT(#REF!,3),"erreur"))</f>
        <v>#REF!</v>
      </c>
      <c r="I523" s="55" t="s">
        <v>84</v>
      </c>
      <c r="J523" s="78">
        <v>44329</v>
      </c>
      <c r="K523" s="77" t="s">
        <v>277</v>
      </c>
      <c r="L523" s="78">
        <v>44530</v>
      </c>
    </row>
    <row r="524" spans="1:12" ht="21" hidden="1" customHeight="1" x14ac:dyDescent="0.15">
      <c r="A524" s="78">
        <v>43534</v>
      </c>
      <c r="B524" s="56" t="s">
        <v>613</v>
      </c>
      <c r="C524" s="77" t="s">
        <v>614</v>
      </c>
      <c r="D524" s="77"/>
      <c r="E524" s="77" t="s">
        <v>21</v>
      </c>
      <c r="F524" s="77"/>
      <c r="G524" s="53"/>
      <c r="I524" s="55" t="s">
        <v>84</v>
      </c>
      <c r="J524" s="78">
        <v>43562</v>
      </c>
      <c r="K524" s="79" t="s">
        <v>618</v>
      </c>
      <c r="L524" s="78">
        <v>43676</v>
      </c>
    </row>
    <row r="525" spans="1:12" ht="12.75" hidden="1" customHeight="1" x14ac:dyDescent="0.15">
      <c r="A525" s="56"/>
      <c r="B525" s="56" t="s">
        <v>651</v>
      </c>
      <c r="C525" s="86" t="s">
        <v>652</v>
      </c>
      <c r="D525" s="56"/>
      <c r="E525" s="56" t="s">
        <v>21</v>
      </c>
      <c r="F525" s="56"/>
      <c r="G525" s="56"/>
      <c r="I525" s="114" t="s">
        <v>20</v>
      </c>
      <c r="J525" s="78">
        <v>44014</v>
      </c>
      <c r="K525" s="56" t="s">
        <v>653</v>
      </c>
      <c r="L525" s="78">
        <v>44362</v>
      </c>
    </row>
    <row r="526" spans="1:12" ht="12.75" hidden="1" customHeight="1" x14ac:dyDescent="0.15">
      <c r="A526" s="56"/>
      <c r="B526" s="56" t="s">
        <v>305</v>
      </c>
      <c r="C526" s="56" t="s">
        <v>654</v>
      </c>
      <c r="D526" s="56"/>
      <c r="E526" s="56" t="s">
        <v>21</v>
      </c>
      <c r="F526" s="56"/>
      <c r="G526" s="56"/>
      <c r="I526" s="114" t="s">
        <v>20</v>
      </c>
      <c r="J526" s="78">
        <v>44014</v>
      </c>
      <c r="K526" s="56" t="s">
        <v>653</v>
      </c>
      <c r="L526" s="78">
        <v>44362</v>
      </c>
    </row>
    <row r="527" spans="1:12" ht="12.75" hidden="1" customHeight="1" x14ac:dyDescent="0.15">
      <c r="B527" s="48" t="s">
        <v>305</v>
      </c>
      <c r="C527" s="48">
        <v>11527667</v>
      </c>
      <c r="E527" s="85" t="s">
        <v>73</v>
      </c>
      <c r="F527" s="85" t="s">
        <v>788</v>
      </c>
      <c r="I527" s="87" t="s">
        <v>20</v>
      </c>
      <c r="J527" s="50">
        <v>45015</v>
      </c>
      <c r="K527" s="48" t="s">
        <v>653</v>
      </c>
    </row>
    <row r="528" spans="1:12" ht="12.75" hidden="1" customHeight="1" x14ac:dyDescent="0.15">
      <c r="B528" s="48" t="s">
        <v>305</v>
      </c>
      <c r="C528" s="48">
        <v>11527699</v>
      </c>
      <c r="E528" s="85" t="s">
        <v>73</v>
      </c>
      <c r="F528" s="85" t="s">
        <v>788</v>
      </c>
      <c r="I528" s="87" t="s">
        <v>20</v>
      </c>
      <c r="J528" s="50">
        <v>45015</v>
      </c>
      <c r="K528" s="48" t="s">
        <v>653</v>
      </c>
    </row>
    <row r="529" spans="2:11" ht="12.75" hidden="1" customHeight="1" x14ac:dyDescent="0.15">
      <c r="B529" s="48" t="s">
        <v>305</v>
      </c>
      <c r="C529" s="48">
        <v>11527705</v>
      </c>
      <c r="E529" s="85" t="s">
        <v>73</v>
      </c>
      <c r="F529" s="85" t="s">
        <v>788</v>
      </c>
      <c r="I529" s="87" t="s">
        <v>20</v>
      </c>
      <c r="J529" s="50">
        <v>45015</v>
      </c>
      <c r="K529" s="48" t="s">
        <v>653</v>
      </c>
    </row>
    <row r="530" spans="2:11" ht="12.75" hidden="1" customHeight="1" x14ac:dyDescent="0.15">
      <c r="B530" s="48" t="s">
        <v>305</v>
      </c>
      <c r="C530" s="48">
        <v>11425150</v>
      </c>
      <c r="E530" s="85" t="s">
        <v>73</v>
      </c>
      <c r="F530" s="85" t="s">
        <v>788</v>
      </c>
      <c r="I530" s="87" t="s">
        <v>20</v>
      </c>
      <c r="J530" s="50">
        <v>45015</v>
      </c>
      <c r="K530" s="48" t="s">
        <v>653</v>
      </c>
    </row>
    <row r="531" spans="2:11" ht="12.75" hidden="1" customHeight="1" x14ac:dyDescent="0.15">
      <c r="B531" s="48" t="s">
        <v>305</v>
      </c>
      <c r="C531" s="48">
        <v>11929819</v>
      </c>
      <c r="E531" s="85" t="s">
        <v>158</v>
      </c>
      <c r="F531" s="85" t="s">
        <v>789</v>
      </c>
      <c r="I531" s="87" t="s">
        <v>20</v>
      </c>
      <c r="J531" s="50">
        <v>45015</v>
      </c>
      <c r="K531" s="48" t="s">
        <v>653</v>
      </c>
    </row>
    <row r="532" spans="2:11" ht="12.75" hidden="1" customHeight="1" x14ac:dyDescent="0.15">
      <c r="B532" s="48" t="s">
        <v>305</v>
      </c>
      <c r="C532" s="48">
        <v>12019821</v>
      </c>
      <c r="E532" s="85" t="s">
        <v>158</v>
      </c>
      <c r="F532" s="85" t="s">
        <v>789</v>
      </c>
      <c r="I532" s="87" t="s">
        <v>20</v>
      </c>
      <c r="J532" s="50">
        <v>45015</v>
      </c>
      <c r="K532" s="48" t="s">
        <v>653</v>
      </c>
    </row>
    <row r="533" spans="2:11" ht="12.75" hidden="1" customHeight="1" x14ac:dyDescent="0.15">
      <c r="B533" s="48" t="s">
        <v>305</v>
      </c>
      <c r="C533" s="48">
        <v>12019882</v>
      </c>
      <c r="E533" s="85" t="s">
        <v>158</v>
      </c>
      <c r="F533" s="85" t="s">
        <v>789</v>
      </c>
      <c r="I533" s="87" t="s">
        <v>20</v>
      </c>
      <c r="J533" s="50">
        <v>45015</v>
      </c>
      <c r="K533" s="48" t="s">
        <v>653</v>
      </c>
    </row>
    <row r="534" spans="2:11" ht="12.75" hidden="1" customHeight="1" x14ac:dyDescent="0.15">
      <c r="B534" s="48" t="s">
        <v>305</v>
      </c>
      <c r="C534" s="48">
        <v>12073819</v>
      </c>
      <c r="E534" s="85" t="s">
        <v>34</v>
      </c>
      <c r="F534" s="85" t="s">
        <v>768</v>
      </c>
      <c r="I534" s="87" t="s">
        <v>20</v>
      </c>
      <c r="J534" s="50">
        <v>45015</v>
      </c>
      <c r="K534" s="48" t="s">
        <v>653</v>
      </c>
    </row>
    <row r="535" spans="2:11" ht="12.75" hidden="1" customHeight="1" x14ac:dyDescent="0.15">
      <c r="B535" s="48" t="s">
        <v>305</v>
      </c>
      <c r="C535" s="48">
        <v>12073822</v>
      </c>
      <c r="E535" s="85" t="s">
        <v>34</v>
      </c>
      <c r="F535" s="85" t="s">
        <v>768</v>
      </c>
      <c r="I535" s="87" t="s">
        <v>20</v>
      </c>
      <c r="J535" s="50">
        <v>45015</v>
      </c>
      <c r="K535" s="48" t="s">
        <v>653</v>
      </c>
    </row>
    <row r="536" spans="2:11" ht="12.75" hidden="1" customHeight="1" x14ac:dyDescent="0.15">
      <c r="B536" s="48" t="s">
        <v>305</v>
      </c>
      <c r="C536" s="48">
        <v>12073826</v>
      </c>
      <c r="E536" s="85" t="s">
        <v>34</v>
      </c>
      <c r="F536" s="85" t="s">
        <v>768</v>
      </c>
      <c r="I536" s="87" t="s">
        <v>20</v>
      </c>
      <c r="J536" s="50">
        <v>45015</v>
      </c>
      <c r="K536" s="48" t="s">
        <v>653</v>
      </c>
    </row>
    <row r="537" spans="2:11" ht="12.75" hidden="1" customHeight="1" x14ac:dyDescent="0.15">
      <c r="B537" s="48" t="s">
        <v>305</v>
      </c>
      <c r="C537" s="48">
        <v>12073827</v>
      </c>
      <c r="E537" s="85" t="s">
        <v>34</v>
      </c>
      <c r="F537" s="85" t="s">
        <v>768</v>
      </c>
      <c r="I537" s="87" t="s">
        <v>20</v>
      </c>
      <c r="J537" s="50">
        <v>45015</v>
      </c>
      <c r="K537" s="48" t="s">
        <v>653</v>
      </c>
    </row>
    <row r="538" spans="2:11" ht="12.75" hidden="1" customHeight="1" x14ac:dyDescent="0.15">
      <c r="B538" s="48" t="s">
        <v>305</v>
      </c>
      <c r="C538" s="48">
        <v>12073828</v>
      </c>
      <c r="E538" s="85" t="s">
        <v>34</v>
      </c>
      <c r="F538" s="85" t="s">
        <v>768</v>
      </c>
      <c r="I538" s="87" t="s">
        <v>20</v>
      </c>
      <c r="J538" s="50">
        <v>45015</v>
      </c>
      <c r="K538" s="48" t="s">
        <v>653</v>
      </c>
    </row>
    <row r="539" spans="2:11" ht="12.75" hidden="1" customHeight="1" x14ac:dyDescent="0.15">
      <c r="B539" s="48" t="s">
        <v>305</v>
      </c>
      <c r="C539" s="48">
        <v>12073831</v>
      </c>
      <c r="E539" s="85" t="s">
        <v>34</v>
      </c>
      <c r="F539" s="85" t="s">
        <v>768</v>
      </c>
      <c r="I539" s="87" t="s">
        <v>20</v>
      </c>
      <c r="J539" s="50">
        <v>45015</v>
      </c>
      <c r="K539" s="48" t="s">
        <v>653</v>
      </c>
    </row>
    <row r="540" spans="2:11" ht="12.75" hidden="1" customHeight="1" x14ac:dyDescent="0.15">
      <c r="B540" s="48" t="s">
        <v>305</v>
      </c>
      <c r="C540" s="48">
        <v>12073833</v>
      </c>
      <c r="E540" s="85" t="s">
        <v>34</v>
      </c>
      <c r="F540" s="85" t="s">
        <v>768</v>
      </c>
      <c r="I540" s="87" t="s">
        <v>20</v>
      </c>
      <c r="J540" s="50">
        <v>45015</v>
      </c>
      <c r="K540" s="48" t="s">
        <v>653</v>
      </c>
    </row>
    <row r="541" spans="2:11" ht="12.75" hidden="1" customHeight="1" x14ac:dyDescent="0.15">
      <c r="B541" s="48" t="s">
        <v>305</v>
      </c>
      <c r="C541" s="48">
        <v>12073834</v>
      </c>
      <c r="E541" s="85" t="s">
        <v>34</v>
      </c>
      <c r="F541" s="85" t="s">
        <v>768</v>
      </c>
      <c r="I541" s="87" t="s">
        <v>20</v>
      </c>
      <c r="J541" s="50">
        <v>45015</v>
      </c>
      <c r="K541" s="48" t="s">
        <v>653</v>
      </c>
    </row>
    <row r="542" spans="2:11" ht="12.75" hidden="1" customHeight="1" x14ac:dyDescent="0.15">
      <c r="B542" s="48" t="s">
        <v>305</v>
      </c>
      <c r="C542" s="48">
        <v>12073836</v>
      </c>
      <c r="E542" s="85" t="s">
        <v>34</v>
      </c>
      <c r="F542" s="85" t="s">
        <v>768</v>
      </c>
      <c r="I542" s="87" t="s">
        <v>20</v>
      </c>
      <c r="J542" s="50">
        <v>45015</v>
      </c>
      <c r="K542" s="48" t="s">
        <v>653</v>
      </c>
    </row>
    <row r="543" spans="2:11" ht="12.75" hidden="1" customHeight="1" x14ac:dyDescent="0.15">
      <c r="B543" s="48" t="s">
        <v>305</v>
      </c>
      <c r="C543" s="48">
        <v>12073837</v>
      </c>
      <c r="E543" s="85" t="s">
        <v>34</v>
      </c>
      <c r="F543" s="85" t="s">
        <v>768</v>
      </c>
      <c r="I543" s="87" t="s">
        <v>20</v>
      </c>
      <c r="J543" s="50">
        <v>45015</v>
      </c>
      <c r="K543" s="48" t="s">
        <v>653</v>
      </c>
    </row>
    <row r="544" spans="2:11" ht="12.75" hidden="1" customHeight="1" x14ac:dyDescent="0.15">
      <c r="B544" s="48" t="s">
        <v>305</v>
      </c>
      <c r="C544" s="48">
        <v>12073842</v>
      </c>
      <c r="E544" s="85" t="s">
        <v>34</v>
      </c>
      <c r="F544" s="85" t="s">
        <v>768</v>
      </c>
      <c r="I544" s="87" t="s">
        <v>20</v>
      </c>
      <c r="J544" s="50">
        <v>45015</v>
      </c>
      <c r="K544" s="48" t="s">
        <v>653</v>
      </c>
    </row>
    <row r="545" spans="2:11" ht="12.75" hidden="1" customHeight="1" x14ac:dyDescent="0.15">
      <c r="B545" s="48" t="s">
        <v>305</v>
      </c>
      <c r="C545" s="48">
        <v>11775020008</v>
      </c>
      <c r="E545" s="85" t="s">
        <v>34</v>
      </c>
      <c r="F545" s="85" t="s">
        <v>769</v>
      </c>
      <c r="I545" s="87" t="s">
        <v>20</v>
      </c>
      <c r="J545" s="50">
        <v>45015</v>
      </c>
      <c r="K545" s="48" t="s">
        <v>653</v>
      </c>
    </row>
    <row r="546" spans="2:11" ht="12.75" hidden="1" customHeight="1" x14ac:dyDescent="0.15">
      <c r="B546" s="85" t="s">
        <v>766</v>
      </c>
      <c r="C546" s="164">
        <v>407316837534</v>
      </c>
      <c r="E546" s="85" t="s">
        <v>158</v>
      </c>
      <c r="F546" s="85" t="s">
        <v>767</v>
      </c>
      <c r="I546" s="87" t="s">
        <v>20</v>
      </c>
      <c r="J546" s="50">
        <v>45015</v>
      </c>
      <c r="K546" s="48" t="s">
        <v>653</v>
      </c>
    </row>
    <row r="547" spans="2:11" ht="12.75" hidden="1" customHeight="1" x14ac:dyDescent="0.15">
      <c r="B547" s="85" t="s">
        <v>766</v>
      </c>
      <c r="C547" s="164">
        <v>407318837534</v>
      </c>
      <c r="E547" s="85" t="s">
        <v>158</v>
      </c>
      <c r="F547" s="85" t="s">
        <v>767</v>
      </c>
      <c r="I547" s="87" t="s">
        <v>20</v>
      </c>
      <c r="J547" s="50">
        <v>45015</v>
      </c>
      <c r="K547" s="48" t="s">
        <v>653</v>
      </c>
    </row>
    <row r="548" spans="2:11" ht="12.75" hidden="1" customHeight="1" x14ac:dyDescent="0.15">
      <c r="B548" s="85" t="s">
        <v>766</v>
      </c>
      <c r="C548" s="164">
        <v>407320837534</v>
      </c>
      <c r="E548" s="85" t="s">
        <v>158</v>
      </c>
      <c r="F548" s="85" t="s">
        <v>767</v>
      </c>
      <c r="I548" s="87" t="s">
        <v>20</v>
      </c>
      <c r="J548" s="50">
        <v>45015</v>
      </c>
      <c r="K548" s="48" t="s">
        <v>653</v>
      </c>
    </row>
    <row r="549" spans="2:11" ht="12.75" hidden="1" customHeight="1" x14ac:dyDescent="0.15">
      <c r="B549" s="48" t="s">
        <v>41</v>
      </c>
      <c r="C549" s="85" t="s">
        <v>770</v>
      </c>
      <c r="E549" s="85" t="s">
        <v>535</v>
      </c>
      <c r="I549" s="87" t="s">
        <v>20</v>
      </c>
      <c r="J549" s="50">
        <v>45015</v>
      </c>
      <c r="K549" s="48" t="s">
        <v>653</v>
      </c>
    </row>
    <row r="550" spans="2:11" ht="12.75" hidden="1" customHeight="1" x14ac:dyDescent="0.15">
      <c r="B550" s="85" t="s">
        <v>41</v>
      </c>
      <c r="C550" s="85" t="s">
        <v>771</v>
      </c>
      <c r="E550" s="85" t="s">
        <v>535</v>
      </c>
      <c r="I550" s="87" t="s">
        <v>20</v>
      </c>
      <c r="J550" s="50">
        <v>45015</v>
      </c>
      <c r="K550" s="48" t="s">
        <v>653</v>
      </c>
    </row>
    <row r="551" spans="2:11" ht="12.75" hidden="1" customHeight="1" x14ac:dyDescent="0.15">
      <c r="B551" s="85" t="s">
        <v>41</v>
      </c>
      <c r="C551" s="85" t="s">
        <v>772</v>
      </c>
      <c r="E551" s="85" t="s">
        <v>535</v>
      </c>
      <c r="I551" s="87" t="s">
        <v>20</v>
      </c>
      <c r="J551" s="50">
        <v>45015</v>
      </c>
      <c r="K551" s="48" t="s">
        <v>653</v>
      </c>
    </row>
    <row r="552" spans="2:11" ht="12.75" hidden="1" customHeight="1" x14ac:dyDescent="0.15">
      <c r="B552" s="85" t="s">
        <v>773</v>
      </c>
      <c r="C552" s="85" t="s">
        <v>774</v>
      </c>
      <c r="E552" s="85" t="s">
        <v>158</v>
      </c>
      <c r="I552" s="87" t="s">
        <v>20</v>
      </c>
      <c r="J552" s="50">
        <v>45015</v>
      </c>
      <c r="K552" s="48" t="s">
        <v>653</v>
      </c>
    </row>
    <row r="553" spans="2:11" ht="12.75" hidden="1" customHeight="1" x14ac:dyDescent="0.15">
      <c r="B553" s="85" t="s">
        <v>773</v>
      </c>
      <c r="C553" s="85" t="s">
        <v>775</v>
      </c>
      <c r="E553" s="85" t="s">
        <v>158</v>
      </c>
      <c r="I553" s="87" t="s">
        <v>20</v>
      </c>
      <c r="J553" s="50">
        <v>45015</v>
      </c>
      <c r="K553" s="48" t="s">
        <v>653</v>
      </c>
    </row>
    <row r="554" spans="2:11" ht="12.75" hidden="1" customHeight="1" x14ac:dyDescent="0.15">
      <c r="B554" s="85" t="s">
        <v>773</v>
      </c>
      <c r="C554" s="85" t="s">
        <v>776</v>
      </c>
      <c r="E554" s="85" t="s">
        <v>158</v>
      </c>
      <c r="I554" s="74" t="s">
        <v>20</v>
      </c>
      <c r="J554" s="50">
        <v>45015</v>
      </c>
      <c r="K554" s="48" t="s">
        <v>653</v>
      </c>
    </row>
    <row r="555" spans="2:11" ht="12.75" hidden="1" customHeight="1" x14ac:dyDescent="0.15">
      <c r="B555" s="85" t="s">
        <v>773</v>
      </c>
      <c r="C555" s="85" t="s">
        <v>777</v>
      </c>
      <c r="E555" s="85" t="s">
        <v>158</v>
      </c>
      <c r="I555" s="74" t="s">
        <v>20</v>
      </c>
      <c r="J555" s="50">
        <v>45015</v>
      </c>
      <c r="K555" s="48" t="s">
        <v>653</v>
      </c>
    </row>
    <row r="556" spans="2:11" ht="12.75" hidden="1" customHeight="1" x14ac:dyDescent="0.15">
      <c r="B556" s="85" t="s">
        <v>773</v>
      </c>
      <c r="C556" s="85" t="s">
        <v>778</v>
      </c>
      <c r="E556" s="85" t="s">
        <v>158</v>
      </c>
      <c r="I556" s="74" t="s">
        <v>20</v>
      </c>
      <c r="J556" s="50">
        <v>45015</v>
      </c>
      <c r="K556" s="48" t="s">
        <v>653</v>
      </c>
    </row>
    <row r="557" spans="2:11" ht="12.75" hidden="1" customHeight="1" x14ac:dyDescent="0.15">
      <c r="B557" s="85" t="s">
        <v>773</v>
      </c>
      <c r="C557" s="85" t="s">
        <v>779</v>
      </c>
      <c r="E557" s="85" t="s">
        <v>34</v>
      </c>
      <c r="I557" s="74" t="s">
        <v>20</v>
      </c>
      <c r="J557" s="50">
        <v>45015</v>
      </c>
      <c r="K557" s="48" t="s">
        <v>653</v>
      </c>
    </row>
    <row r="558" spans="2:11" ht="12.75" hidden="1" customHeight="1" x14ac:dyDescent="0.15">
      <c r="B558" s="85" t="s">
        <v>773</v>
      </c>
      <c r="C558" s="85" t="s">
        <v>780</v>
      </c>
      <c r="E558" s="85" t="s">
        <v>659</v>
      </c>
      <c r="I558" s="74" t="s">
        <v>20</v>
      </c>
      <c r="J558" s="50">
        <v>45015</v>
      </c>
      <c r="K558" s="48" t="s">
        <v>653</v>
      </c>
    </row>
    <row r="559" spans="2:11" ht="12.75" hidden="1" customHeight="1" x14ac:dyDescent="0.15">
      <c r="B559" s="85" t="s">
        <v>773</v>
      </c>
      <c r="C559" s="85" t="s">
        <v>781</v>
      </c>
      <c r="E559" s="85" t="s">
        <v>659</v>
      </c>
      <c r="I559" s="74" t="s">
        <v>20</v>
      </c>
      <c r="J559" s="50">
        <v>45015</v>
      </c>
      <c r="K559" s="48" t="s">
        <v>653</v>
      </c>
    </row>
    <row r="560" spans="2:11" ht="12.75" hidden="1" customHeight="1" x14ac:dyDescent="0.15">
      <c r="B560" s="85" t="s">
        <v>773</v>
      </c>
      <c r="C560" s="85" t="s">
        <v>782</v>
      </c>
      <c r="E560" s="85" t="s">
        <v>659</v>
      </c>
      <c r="I560" s="74" t="s">
        <v>20</v>
      </c>
      <c r="J560" s="50">
        <v>45015</v>
      </c>
      <c r="K560" s="48" t="s">
        <v>653</v>
      </c>
    </row>
    <row r="561" spans="1:12" ht="12.75" hidden="1" customHeight="1" x14ac:dyDescent="0.15">
      <c r="B561" s="85" t="s">
        <v>773</v>
      </c>
      <c r="C561" s="85" t="s">
        <v>783</v>
      </c>
      <c r="E561" s="85" t="s">
        <v>659</v>
      </c>
      <c r="I561" s="74" t="s">
        <v>20</v>
      </c>
      <c r="J561" s="50">
        <v>45015</v>
      </c>
      <c r="K561" s="48" t="s">
        <v>653</v>
      </c>
    </row>
    <row r="562" spans="1:12" ht="12.75" hidden="1" customHeight="1" x14ac:dyDescent="0.15">
      <c r="B562" s="85" t="s">
        <v>773</v>
      </c>
      <c r="C562" s="85" t="s">
        <v>784</v>
      </c>
      <c r="E562" s="85" t="s">
        <v>659</v>
      </c>
      <c r="I562" s="74" t="s">
        <v>20</v>
      </c>
      <c r="J562" s="50">
        <v>45015</v>
      </c>
      <c r="K562" s="48" t="s">
        <v>653</v>
      </c>
    </row>
    <row r="563" spans="1:12" ht="12.75" hidden="1" customHeight="1" x14ac:dyDescent="0.15">
      <c r="A563" s="56"/>
      <c r="B563" s="56" t="s">
        <v>41</v>
      </c>
      <c r="C563" s="56" t="s">
        <v>328</v>
      </c>
      <c r="D563" s="56"/>
      <c r="E563" s="56" t="s">
        <v>655</v>
      </c>
      <c r="F563" s="56"/>
      <c r="G563" s="56"/>
      <c r="I563" s="114" t="s">
        <v>20</v>
      </c>
      <c r="J563" s="78">
        <v>44014</v>
      </c>
      <c r="K563" s="56" t="s">
        <v>653</v>
      </c>
      <c r="L563" s="78">
        <v>44459</v>
      </c>
    </row>
    <row r="564" spans="1:12" ht="12.75" hidden="1" customHeight="1" x14ac:dyDescent="0.15">
      <c r="A564" s="56"/>
      <c r="B564" s="56" t="s">
        <v>41</v>
      </c>
      <c r="C564" s="56" t="s">
        <v>47</v>
      </c>
      <c r="D564" s="56"/>
      <c r="E564" s="56" t="s">
        <v>620</v>
      </c>
      <c r="F564" s="56"/>
      <c r="G564" s="56"/>
      <c r="I564" s="114" t="s">
        <v>20</v>
      </c>
      <c r="J564" s="78">
        <v>44014</v>
      </c>
      <c r="K564" s="56" t="s">
        <v>653</v>
      </c>
      <c r="L564" s="78">
        <v>44459</v>
      </c>
    </row>
    <row r="565" spans="1:12" ht="12.75" hidden="1" customHeight="1" x14ac:dyDescent="0.15">
      <c r="A565" s="56"/>
      <c r="B565" s="56" t="s">
        <v>41</v>
      </c>
      <c r="C565" s="56" t="s">
        <v>357</v>
      </c>
      <c r="D565" s="56"/>
      <c r="E565" s="56" t="s">
        <v>620</v>
      </c>
      <c r="F565" s="56"/>
      <c r="G565" s="56"/>
      <c r="I565" s="114" t="s">
        <v>20</v>
      </c>
      <c r="J565" s="78">
        <v>44014</v>
      </c>
      <c r="K565" s="56" t="s">
        <v>653</v>
      </c>
      <c r="L565" s="78">
        <v>44459</v>
      </c>
    </row>
    <row r="566" spans="1:12" ht="12.75" hidden="1" customHeight="1" x14ac:dyDescent="0.15">
      <c r="A566" s="56"/>
      <c r="B566" s="56" t="s">
        <v>41</v>
      </c>
      <c r="C566" s="56" t="s">
        <v>324</v>
      </c>
      <c r="D566" s="56"/>
      <c r="E566" s="56" t="s">
        <v>656</v>
      </c>
      <c r="F566" s="56"/>
      <c r="G566" s="56"/>
      <c r="I566" s="114" t="s">
        <v>20</v>
      </c>
      <c r="J566" s="78">
        <v>44014</v>
      </c>
      <c r="K566" s="56" t="s">
        <v>653</v>
      </c>
      <c r="L566" s="78">
        <v>44459</v>
      </c>
    </row>
    <row r="567" spans="1:12" ht="12.75" hidden="1" customHeight="1" x14ac:dyDescent="0.15">
      <c r="A567" s="56"/>
      <c r="B567" s="56" t="s">
        <v>41</v>
      </c>
      <c r="C567" s="56" t="s">
        <v>323</v>
      </c>
      <c r="D567" s="56"/>
      <c r="E567" s="56" t="s">
        <v>656</v>
      </c>
      <c r="F567" s="56"/>
      <c r="G567" s="56"/>
      <c r="I567" s="114" t="s">
        <v>20</v>
      </c>
      <c r="J567" s="78">
        <v>44014</v>
      </c>
      <c r="K567" s="56" t="s">
        <v>653</v>
      </c>
      <c r="L567" s="78">
        <v>44459</v>
      </c>
    </row>
    <row r="568" spans="1:12" ht="12.75" hidden="1" customHeight="1" x14ac:dyDescent="0.15">
      <c r="B568" s="85" t="s">
        <v>762</v>
      </c>
      <c r="C568" s="48">
        <v>401220120</v>
      </c>
      <c r="E568" s="85" t="s">
        <v>158</v>
      </c>
      <c r="I568" s="87" t="s">
        <v>20</v>
      </c>
      <c r="J568" s="50">
        <v>45015</v>
      </c>
      <c r="K568" s="48" t="s">
        <v>653</v>
      </c>
    </row>
    <row r="569" spans="1:12" ht="12.75" hidden="1" customHeight="1" x14ac:dyDescent="0.15">
      <c r="B569" s="85" t="s">
        <v>762</v>
      </c>
      <c r="C569" s="48">
        <v>401220132</v>
      </c>
      <c r="E569" s="85" t="s">
        <v>158</v>
      </c>
      <c r="I569" s="87" t="s">
        <v>20</v>
      </c>
      <c r="J569" s="50">
        <v>45015</v>
      </c>
      <c r="K569" s="48" t="s">
        <v>653</v>
      </c>
    </row>
    <row r="570" spans="1:12" ht="12.75" hidden="1" customHeight="1" x14ac:dyDescent="0.15">
      <c r="B570" s="85" t="s">
        <v>762</v>
      </c>
      <c r="C570" s="48">
        <v>401220139</v>
      </c>
      <c r="E570" s="85" t="s">
        <v>158</v>
      </c>
      <c r="I570" s="87" t="s">
        <v>20</v>
      </c>
      <c r="J570" s="50">
        <v>45015</v>
      </c>
      <c r="K570" s="48" t="s">
        <v>653</v>
      </c>
    </row>
    <row r="571" spans="1:12" ht="12.75" hidden="1" customHeight="1" x14ac:dyDescent="0.15">
      <c r="A571" s="56"/>
      <c r="B571" s="56" t="s">
        <v>651</v>
      </c>
      <c r="C571" s="56" t="s">
        <v>652</v>
      </c>
      <c r="D571" s="56"/>
      <c r="E571" s="56" t="s">
        <v>21</v>
      </c>
      <c r="F571" s="56"/>
      <c r="G571" s="56"/>
      <c r="I571" s="114" t="s">
        <v>20</v>
      </c>
      <c r="J571" s="78">
        <v>44014</v>
      </c>
      <c r="K571" s="56" t="s">
        <v>653</v>
      </c>
      <c r="L571" s="56"/>
    </row>
    <row r="572" spans="1:12" ht="12.75" hidden="1" customHeight="1" x14ac:dyDescent="0.15">
      <c r="A572" s="56"/>
      <c r="B572" s="56" t="s">
        <v>651</v>
      </c>
      <c r="C572" s="56" t="s">
        <v>654</v>
      </c>
      <c r="D572" s="56"/>
      <c r="E572" s="56" t="s">
        <v>21</v>
      </c>
      <c r="F572" s="56"/>
      <c r="G572" s="56"/>
      <c r="I572" s="114" t="s">
        <v>20</v>
      </c>
      <c r="J572" s="78">
        <v>44014</v>
      </c>
      <c r="K572" s="56" t="s">
        <v>653</v>
      </c>
      <c r="L572" s="56"/>
    </row>
    <row r="573" spans="1:12" ht="12.75" hidden="1" customHeight="1" x14ac:dyDescent="0.15">
      <c r="A573" s="139"/>
      <c r="B573" s="139" t="s">
        <v>41</v>
      </c>
      <c r="C573" s="139" t="s">
        <v>328</v>
      </c>
      <c r="D573" s="139"/>
      <c r="E573" s="139" t="s">
        <v>46</v>
      </c>
      <c r="F573" s="139"/>
      <c r="G573" s="139"/>
      <c r="I573" s="140" t="s">
        <v>20</v>
      </c>
      <c r="J573" s="141">
        <v>45015</v>
      </c>
      <c r="K573" s="139" t="s">
        <v>653</v>
      </c>
      <c r="L573" s="139"/>
    </row>
    <row r="574" spans="1:12" ht="12.75" hidden="1" customHeight="1" x14ac:dyDescent="0.15">
      <c r="A574" s="56"/>
      <c r="B574" s="56" t="s">
        <v>41</v>
      </c>
      <c r="C574" s="56" t="s">
        <v>47</v>
      </c>
      <c r="D574" s="56"/>
      <c r="E574" s="56" t="s">
        <v>620</v>
      </c>
      <c r="F574" s="56"/>
      <c r="G574" s="56"/>
      <c r="I574" s="114" t="s">
        <v>20</v>
      </c>
      <c r="J574" s="78">
        <v>44014</v>
      </c>
      <c r="K574" s="56" t="s">
        <v>653</v>
      </c>
      <c r="L574" s="78">
        <v>44459</v>
      </c>
    </row>
    <row r="575" spans="1:12" ht="12.75" hidden="1" customHeight="1" x14ac:dyDescent="0.15">
      <c r="A575" s="56"/>
      <c r="B575" s="56" t="s">
        <v>41</v>
      </c>
      <c r="C575" s="56" t="s">
        <v>357</v>
      </c>
      <c r="D575" s="56"/>
      <c r="E575" s="56" t="s">
        <v>620</v>
      </c>
      <c r="F575" s="56"/>
      <c r="G575" s="56"/>
      <c r="I575" s="114" t="s">
        <v>20</v>
      </c>
      <c r="J575" s="78">
        <v>44014</v>
      </c>
      <c r="K575" s="56" t="s">
        <v>653</v>
      </c>
      <c r="L575" s="78">
        <v>44459</v>
      </c>
    </row>
    <row r="576" spans="1:12" ht="12.75" hidden="1" customHeight="1" x14ac:dyDescent="0.15">
      <c r="A576" s="56"/>
      <c r="B576" s="56" t="s">
        <v>41</v>
      </c>
      <c r="C576" s="56" t="s">
        <v>324</v>
      </c>
      <c r="D576" s="56"/>
      <c r="E576" s="56" t="s">
        <v>656</v>
      </c>
      <c r="F576" s="56"/>
      <c r="G576" s="56"/>
      <c r="I576" s="114" t="s">
        <v>20</v>
      </c>
      <c r="J576" s="78">
        <v>44014</v>
      </c>
      <c r="K576" s="56" t="s">
        <v>653</v>
      </c>
      <c r="L576" s="78">
        <v>44459</v>
      </c>
    </row>
    <row r="577" spans="1:12" ht="12.75" hidden="1" customHeight="1" x14ac:dyDescent="0.15">
      <c r="A577" s="56"/>
      <c r="B577" s="56" t="s">
        <v>41</v>
      </c>
      <c r="C577" s="56" t="s">
        <v>323</v>
      </c>
      <c r="D577" s="56"/>
      <c r="E577" s="56" t="s">
        <v>656</v>
      </c>
      <c r="F577" s="56"/>
      <c r="G577" s="56"/>
      <c r="I577" s="114" t="s">
        <v>20</v>
      </c>
      <c r="J577" s="78">
        <v>44014</v>
      </c>
      <c r="K577" s="56" t="s">
        <v>653</v>
      </c>
      <c r="L577" s="78">
        <v>44459</v>
      </c>
    </row>
    <row r="578" spans="1:12" ht="12.75" hidden="1" customHeight="1" x14ac:dyDescent="0.15">
      <c r="B578" s="48" t="s">
        <v>674</v>
      </c>
      <c r="C578" s="48" t="s">
        <v>547</v>
      </c>
      <c r="E578" s="48" t="s">
        <v>21</v>
      </c>
      <c r="I578" s="87" t="s">
        <v>20</v>
      </c>
      <c r="J578" s="50">
        <v>45015</v>
      </c>
      <c r="K578" s="48" t="s">
        <v>653</v>
      </c>
    </row>
    <row r="579" spans="1:12" ht="12.75" hidden="1" customHeight="1" x14ac:dyDescent="0.15">
      <c r="B579" s="48" t="s">
        <v>674</v>
      </c>
      <c r="C579" s="85" t="s">
        <v>785</v>
      </c>
      <c r="E579" s="85" t="s">
        <v>158</v>
      </c>
      <c r="I579" s="87" t="s">
        <v>20</v>
      </c>
      <c r="J579" s="50">
        <v>45015</v>
      </c>
      <c r="K579" s="48" t="s">
        <v>653</v>
      </c>
    </row>
    <row r="580" spans="1:12" ht="12.75" hidden="1" customHeight="1" x14ac:dyDescent="0.15">
      <c r="B580" s="48" t="s">
        <v>674</v>
      </c>
      <c r="C580" s="85" t="s">
        <v>786</v>
      </c>
      <c r="E580" s="85" t="s">
        <v>158</v>
      </c>
      <c r="I580" s="87" t="s">
        <v>20</v>
      </c>
      <c r="J580" s="50">
        <v>45015</v>
      </c>
      <c r="K580" s="48" t="s">
        <v>653</v>
      </c>
    </row>
    <row r="581" spans="1:12" ht="12.75" hidden="1" customHeight="1" x14ac:dyDescent="0.15">
      <c r="B581" s="48" t="s">
        <v>674</v>
      </c>
      <c r="C581" s="85" t="s">
        <v>787</v>
      </c>
      <c r="E581" s="85" t="s">
        <v>158</v>
      </c>
      <c r="I581" s="87" t="s">
        <v>20</v>
      </c>
      <c r="J581" s="50">
        <v>45015</v>
      </c>
      <c r="K581" s="48" t="s">
        <v>653</v>
      </c>
    </row>
    <row r="582" spans="1:12" ht="12.75" customHeight="1" x14ac:dyDescent="0.15"/>
    <row r="583" spans="1:12" ht="12.75" customHeight="1" x14ac:dyDescent="0.15">
      <c r="B583" s="85" t="s">
        <v>766</v>
      </c>
      <c r="C583" s="164">
        <v>407317837534</v>
      </c>
      <c r="E583" s="48" t="s">
        <v>158</v>
      </c>
      <c r="F583" s="85" t="s">
        <v>767</v>
      </c>
      <c r="I583" s="87" t="s">
        <v>89</v>
      </c>
      <c r="J583" s="50">
        <v>45015</v>
      </c>
      <c r="K583" s="48" t="s">
        <v>653</v>
      </c>
    </row>
    <row r="584" spans="1:12" ht="12.75" customHeight="1" x14ac:dyDescent="0.15">
      <c r="B584" s="85" t="s">
        <v>766</v>
      </c>
      <c r="C584" s="164">
        <v>407319837534</v>
      </c>
      <c r="E584" s="85" t="s">
        <v>158</v>
      </c>
      <c r="F584" s="85" t="s">
        <v>767</v>
      </c>
      <c r="I584" s="87" t="s">
        <v>89</v>
      </c>
      <c r="J584" s="50">
        <v>45015</v>
      </c>
      <c r="K584" s="48" t="s">
        <v>653</v>
      </c>
    </row>
    <row r="585" spans="1:12" ht="12.75" customHeight="1" x14ac:dyDescent="0.15">
      <c r="B585" s="85" t="s">
        <v>766</v>
      </c>
      <c r="C585" s="164">
        <v>407321837534</v>
      </c>
      <c r="E585" s="85" t="s">
        <v>158</v>
      </c>
      <c r="F585" s="85" t="s">
        <v>767</v>
      </c>
      <c r="I585" s="87" t="s">
        <v>89</v>
      </c>
      <c r="J585" s="50">
        <v>45015</v>
      </c>
      <c r="K585" s="48" t="s">
        <v>653</v>
      </c>
    </row>
    <row r="586" spans="1:12" ht="12.75" customHeight="1" x14ac:dyDescent="0.15">
      <c r="B586" s="85" t="s">
        <v>651</v>
      </c>
      <c r="C586" s="164">
        <v>9999522</v>
      </c>
      <c r="E586" s="85" t="s">
        <v>34</v>
      </c>
      <c r="F586" s="85" t="s">
        <v>768</v>
      </c>
      <c r="I586" s="87" t="s">
        <v>89</v>
      </c>
      <c r="J586" s="50">
        <v>45015</v>
      </c>
      <c r="K586" s="48" t="s">
        <v>653</v>
      </c>
    </row>
    <row r="587" spans="1:12" ht="12.75" customHeight="1" x14ac:dyDescent="0.15">
      <c r="B587" s="85" t="s">
        <v>651</v>
      </c>
      <c r="C587" s="164">
        <v>116861921</v>
      </c>
      <c r="E587" s="85" t="s">
        <v>34</v>
      </c>
      <c r="F587" s="85" t="s">
        <v>767</v>
      </c>
      <c r="I587" s="87" t="s">
        <v>89</v>
      </c>
      <c r="J587" s="50">
        <v>45015</v>
      </c>
      <c r="K587" s="48" t="s">
        <v>653</v>
      </c>
    </row>
    <row r="588" spans="1:12" ht="12.75" customHeight="1" x14ac:dyDescent="0.15">
      <c r="B588" s="85" t="s">
        <v>651</v>
      </c>
      <c r="C588" s="164">
        <v>11775020001</v>
      </c>
      <c r="E588" s="85" t="s">
        <v>34</v>
      </c>
      <c r="F588" s="85" t="s">
        <v>769</v>
      </c>
      <c r="I588" s="87" t="s">
        <v>89</v>
      </c>
      <c r="J588" s="50">
        <v>45015</v>
      </c>
      <c r="K588" s="48" t="s">
        <v>653</v>
      </c>
    </row>
    <row r="589" spans="1:12" ht="12.75" customHeight="1" x14ac:dyDescent="0.15">
      <c r="B589" s="85" t="s">
        <v>651</v>
      </c>
      <c r="C589" s="164">
        <v>11775020010</v>
      </c>
      <c r="E589" s="85" t="s">
        <v>34</v>
      </c>
      <c r="F589" s="85" t="s">
        <v>769</v>
      </c>
      <c r="I589" s="87" t="s">
        <v>89</v>
      </c>
      <c r="J589" s="50">
        <v>45015</v>
      </c>
      <c r="K589" s="48" t="s">
        <v>653</v>
      </c>
    </row>
    <row r="590" spans="1:12" ht="12.75" customHeight="1" x14ac:dyDescent="0.15">
      <c r="A590" s="56"/>
      <c r="B590" s="56" t="s">
        <v>41</v>
      </c>
      <c r="C590" s="56" t="s">
        <v>564</v>
      </c>
      <c r="D590" s="56"/>
      <c r="E590" s="56" t="s">
        <v>45</v>
      </c>
      <c r="F590" s="56"/>
      <c r="G590" s="56"/>
      <c r="I590" s="114" t="s">
        <v>89</v>
      </c>
      <c r="J590" s="78">
        <v>44014</v>
      </c>
      <c r="K590" s="56" t="s">
        <v>653</v>
      </c>
      <c r="L590" s="78">
        <v>44454</v>
      </c>
    </row>
    <row r="591" spans="1:12" ht="12.75" customHeight="1" x14ac:dyDescent="0.15">
      <c r="B591" s="48" t="s">
        <v>41</v>
      </c>
      <c r="C591" s="48" t="s">
        <v>322</v>
      </c>
      <c r="E591" s="48" t="s">
        <v>656</v>
      </c>
      <c r="I591" s="87" t="s">
        <v>89</v>
      </c>
      <c r="J591" s="50">
        <v>45015</v>
      </c>
      <c r="K591" s="48" t="s">
        <v>653</v>
      </c>
    </row>
    <row r="592" spans="1:12" ht="12.75" customHeight="1" x14ac:dyDescent="0.15">
      <c r="B592" s="48" t="s">
        <v>41</v>
      </c>
      <c r="C592" s="48" t="s">
        <v>325</v>
      </c>
      <c r="E592" s="48" t="s">
        <v>656</v>
      </c>
      <c r="I592" s="87" t="s">
        <v>89</v>
      </c>
      <c r="J592" s="50">
        <v>45015</v>
      </c>
      <c r="K592" s="48" t="s">
        <v>653</v>
      </c>
    </row>
    <row r="593" spans="1:12" ht="12.75" customHeight="1" x14ac:dyDescent="0.15">
      <c r="A593" s="56"/>
      <c r="B593" s="56" t="s">
        <v>41</v>
      </c>
      <c r="C593" s="56" t="s">
        <v>327</v>
      </c>
      <c r="D593" s="56"/>
      <c r="E593" s="56" t="s">
        <v>45</v>
      </c>
      <c r="F593" s="56"/>
      <c r="G593" s="56"/>
      <c r="I593" s="114" t="s">
        <v>89</v>
      </c>
      <c r="J593" s="78">
        <v>44014</v>
      </c>
      <c r="K593" s="56" t="s">
        <v>653</v>
      </c>
      <c r="L593" s="78">
        <v>44454</v>
      </c>
    </row>
    <row r="594" spans="1:12" ht="12.75" customHeight="1" x14ac:dyDescent="0.15">
      <c r="B594" s="48" t="s">
        <v>41</v>
      </c>
      <c r="C594" s="48" t="s">
        <v>328</v>
      </c>
      <c r="E594" s="48" t="s">
        <v>46</v>
      </c>
      <c r="I594" s="87" t="s">
        <v>89</v>
      </c>
      <c r="J594" s="50">
        <v>45015</v>
      </c>
      <c r="K594" s="48" t="s">
        <v>653</v>
      </c>
    </row>
    <row r="595" spans="1:12" ht="12.75" customHeight="1" x14ac:dyDescent="0.15">
      <c r="B595" s="48" t="s">
        <v>41</v>
      </c>
      <c r="C595" s="48" t="s">
        <v>400</v>
      </c>
      <c r="E595" s="48" t="s">
        <v>607</v>
      </c>
      <c r="I595" s="87" t="s">
        <v>89</v>
      </c>
      <c r="J595" s="50">
        <v>45015</v>
      </c>
      <c r="K595" s="48" t="s">
        <v>653</v>
      </c>
    </row>
    <row r="596" spans="1:12" ht="12.75" customHeight="1" x14ac:dyDescent="0.15">
      <c r="B596" s="48" t="s">
        <v>41</v>
      </c>
      <c r="C596" s="48" t="s">
        <v>758</v>
      </c>
      <c r="E596" s="48" t="s">
        <v>620</v>
      </c>
      <c r="I596" s="87" t="s">
        <v>89</v>
      </c>
      <c r="J596" s="50">
        <v>45015</v>
      </c>
      <c r="K596" s="48" t="s">
        <v>653</v>
      </c>
    </row>
    <row r="597" spans="1:12" ht="12.75" customHeight="1" x14ac:dyDescent="0.15">
      <c r="B597" s="48" t="s">
        <v>41</v>
      </c>
      <c r="C597" s="48" t="s">
        <v>759</v>
      </c>
      <c r="E597" s="48" t="s">
        <v>620</v>
      </c>
      <c r="I597" s="87" t="s">
        <v>89</v>
      </c>
      <c r="J597" s="50">
        <v>45015</v>
      </c>
      <c r="K597" s="48" t="s">
        <v>653</v>
      </c>
    </row>
    <row r="598" spans="1:12" ht="12.75" customHeight="1" x14ac:dyDescent="0.15">
      <c r="B598" s="48" t="s">
        <v>41</v>
      </c>
      <c r="C598" s="48" t="s">
        <v>760</v>
      </c>
      <c r="E598" s="48" t="s">
        <v>45</v>
      </c>
      <c r="I598" s="87" t="s">
        <v>89</v>
      </c>
      <c r="J598" s="50">
        <v>45015</v>
      </c>
      <c r="K598" s="48" t="s">
        <v>653</v>
      </c>
    </row>
    <row r="599" spans="1:12" ht="12.75" customHeight="1" x14ac:dyDescent="0.15">
      <c r="A599" s="160"/>
      <c r="B599" s="160" t="s">
        <v>658</v>
      </c>
      <c r="C599" s="160" t="s">
        <v>661</v>
      </c>
      <c r="D599" s="160"/>
      <c r="E599" s="160" t="s">
        <v>659</v>
      </c>
      <c r="F599" s="160"/>
      <c r="G599" s="160"/>
      <c r="I599" s="87" t="s">
        <v>89</v>
      </c>
      <c r="J599" s="161">
        <v>45015</v>
      </c>
      <c r="K599" s="160" t="s">
        <v>653</v>
      </c>
      <c r="L599" s="160"/>
    </row>
    <row r="600" spans="1:12" ht="12.75" customHeight="1" x14ac:dyDescent="0.15">
      <c r="A600" s="160"/>
      <c r="B600" s="160" t="s">
        <v>658</v>
      </c>
      <c r="C600" s="160" t="s">
        <v>663</v>
      </c>
      <c r="D600" s="160"/>
      <c r="E600" s="160" t="s">
        <v>659</v>
      </c>
      <c r="F600" s="160"/>
      <c r="G600" s="160"/>
      <c r="I600" s="87" t="s">
        <v>89</v>
      </c>
      <c r="J600" s="161">
        <v>45015</v>
      </c>
      <c r="K600" s="160" t="s">
        <v>653</v>
      </c>
      <c r="L600" s="160"/>
    </row>
    <row r="601" spans="1:12" ht="12.75" customHeight="1" x14ac:dyDescent="0.15">
      <c r="A601" s="160"/>
      <c r="B601" s="160" t="s">
        <v>658</v>
      </c>
      <c r="C601" s="160" t="s">
        <v>761</v>
      </c>
      <c r="D601" s="160"/>
      <c r="E601" s="160" t="s">
        <v>480</v>
      </c>
      <c r="F601" s="160"/>
      <c r="G601" s="160"/>
      <c r="I601" s="87" t="s">
        <v>89</v>
      </c>
      <c r="J601" s="161">
        <v>45015</v>
      </c>
      <c r="K601" s="160" t="s">
        <v>653</v>
      </c>
      <c r="L601" s="160"/>
    </row>
    <row r="602" spans="1:12" ht="12.75" customHeight="1" x14ac:dyDescent="0.15">
      <c r="A602" s="160"/>
      <c r="B602" s="160" t="s">
        <v>762</v>
      </c>
      <c r="C602" s="162">
        <v>401220123</v>
      </c>
      <c r="D602" s="160"/>
      <c r="E602" s="163" t="s">
        <v>158</v>
      </c>
      <c r="F602" s="160"/>
      <c r="G602" s="160"/>
      <c r="I602" s="87" t="s">
        <v>89</v>
      </c>
      <c r="J602" s="161">
        <v>45015</v>
      </c>
      <c r="K602" s="160" t="s">
        <v>653</v>
      </c>
      <c r="L602" s="160"/>
    </row>
    <row r="603" spans="1:12" ht="12.75" customHeight="1" x14ac:dyDescent="0.15">
      <c r="B603" s="48" t="s">
        <v>657</v>
      </c>
      <c r="C603" s="85" t="s">
        <v>660</v>
      </c>
      <c r="E603" s="48" t="s">
        <v>662</v>
      </c>
      <c r="I603" s="87" t="s">
        <v>89</v>
      </c>
      <c r="J603" s="161">
        <v>45015</v>
      </c>
      <c r="K603" s="48" t="s">
        <v>653</v>
      </c>
    </row>
    <row r="604" spans="1:12" ht="12.75" customHeight="1" x14ac:dyDescent="0.15">
      <c r="A604" s="56"/>
      <c r="B604" s="56" t="s">
        <v>657</v>
      </c>
      <c r="C604" s="56" t="s">
        <v>664</v>
      </c>
      <c r="D604" s="56"/>
      <c r="E604" s="56" t="s">
        <v>662</v>
      </c>
      <c r="F604" s="56"/>
      <c r="G604" s="56"/>
      <c r="I604" s="114" t="s">
        <v>89</v>
      </c>
      <c r="J604" s="78">
        <v>44014</v>
      </c>
      <c r="K604" s="56" t="s">
        <v>653</v>
      </c>
      <c r="L604" s="78">
        <v>44607</v>
      </c>
    </row>
    <row r="605" spans="1:12" ht="12.75" customHeight="1" x14ac:dyDescent="0.15">
      <c r="B605" s="48" t="s">
        <v>657</v>
      </c>
      <c r="C605" s="85" t="s">
        <v>763</v>
      </c>
      <c r="E605" s="48" t="s">
        <v>73</v>
      </c>
      <c r="I605" s="87" t="s">
        <v>89</v>
      </c>
      <c r="J605" s="50">
        <v>45015</v>
      </c>
      <c r="K605" s="48" t="s">
        <v>653</v>
      </c>
    </row>
    <row r="606" spans="1:12" ht="12.75" customHeight="1" x14ac:dyDescent="0.15">
      <c r="A606" s="56"/>
      <c r="B606" s="56" t="s">
        <v>657</v>
      </c>
      <c r="C606" s="86" t="s">
        <v>764</v>
      </c>
      <c r="D606" s="56"/>
      <c r="E606" s="86" t="s">
        <v>158</v>
      </c>
      <c r="F606" s="56"/>
      <c r="G606" s="56"/>
      <c r="I606" s="114" t="s">
        <v>89</v>
      </c>
      <c r="J606" s="78">
        <v>44327</v>
      </c>
      <c r="K606" s="56" t="s">
        <v>653</v>
      </c>
      <c r="L606" s="78">
        <v>44650</v>
      </c>
    </row>
    <row r="607" spans="1:12" ht="12.75" customHeight="1" x14ac:dyDescent="0.15">
      <c r="B607" s="48" t="s">
        <v>657</v>
      </c>
      <c r="C607" s="85" t="s">
        <v>765</v>
      </c>
      <c r="E607" s="85" t="s">
        <v>158</v>
      </c>
      <c r="I607" s="87" t="s">
        <v>89</v>
      </c>
      <c r="J607" s="50">
        <v>45015</v>
      </c>
      <c r="K607" s="48" t="s">
        <v>653</v>
      </c>
    </row>
    <row r="608" spans="1:12" ht="12.75" customHeight="1" x14ac:dyDescent="0.15">
      <c r="A608" s="56"/>
      <c r="B608" s="56" t="s">
        <v>658</v>
      </c>
      <c r="C608" s="56" t="s">
        <v>682</v>
      </c>
      <c r="D608" s="56"/>
      <c r="E608" s="56" t="s">
        <v>158</v>
      </c>
      <c r="F608" s="56"/>
      <c r="G608" s="56"/>
      <c r="I608" s="114" t="s">
        <v>89</v>
      </c>
      <c r="J608" s="78">
        <v>44327</v>
      </c>
      <c r="K608" s="56" t="s">
        <v>653</v>
      </c>
      <c r="L608" s="78">
        <v>44668</v>
      </c>
    </row>
    <row r="609" spans="1:12" ht="12.75" customHeight="1" x14ac:dyDescent="0.15">
      <c r="A609" s="56"/>
      <c r="B609" s="56" t="s">
        <v>41</v>
      </c>
      <c r="C609" s="56" t="s">
        <v>355</v>
      </c>
      <c r="D609" s="56"/>
      <c r="E609" s="56" t="s">
        <v>45</v>
      </c>
      <c r="F609" s="56"/>
      <c r="G609" s="56"/>
      <c r="I609" s="114" t="s">
        <v>89</v>
      </c>
      <c r="J609" s="78">
        <v>44327</v>
      </c>
      <c r="K609" s="56" t="s">
        <v>653</v>
      </c>
      <c r="L609" s="78">
        <v>44668</v>
      </c>
    </row>
    <row r="610" spans="1:12" ht="12.75" customHeight="1" x14ac:dyDescent="0.15"/>
    <row r="611" spans="1:12" ht="12.75" customHeight="1" x14ac:dyDescent="0.15">
      <c r="A611" s="139"/>
      <c r="B611" s="139" t="s">
        <v>41</v>
      </c>
      <c r="C611" s="139" t="s">
        <v>322</v>
      </c>
      <c r="D611" s="139"/>
      <c r="E611" s="139" t="s">
        <v>656</v>
      </c>
      <c r="F611" s="139"/>
      <c r="G611" s="139"/>
      <c r="I611" s="140" t="s">
        <v>20</v>
      </c>
      <c r="J611" s="141">
        <v>45015</v>
      </c>
      <c r="K611" s="139" t="s">
        <v>653</v>
      </c>
      <c r="L611" s="139"/>
    </row>
    <row r="612" spans="1:12" ht="12.75" customHeight="1" x14ac:dyDescent="0.15">
      <c r="A612" s="139"/>
      <c r="B612" s="139" t="s">
        <v>41</v>
      </c>
      <c r="C612" s="139" t="s">
        <v>325</v>
      </c>
      <c r="D612" s="139"/>
      <c r="E612" s="139" t="s">
        <v>656</v>
      </c>
      <c r="F612" s="139"/>
      <c r="G612" s="139"/>
      <c r="I612" s="140" t="s">
        <v>20</v>
      </c>
      <c r="J612" s="141">
        <v>45015</v>
      </c>
      <c r="K612" s="139" t="s">
        <v>653</v>
      </c>
      <c r="L612" s="139"/>
    </row>
    <row r="613" spans="1:12" ht="12.75" customHeight="1" x14ac:dyDescent="0.15">
      <c r="B613" s="48" t="s">
        <v>41</v>
      </c>
      <c r="C613" s="48" t="s">
        <v>400</v>
      </c>
      <c r="E613" s="48" t="s">
        <v>607</v>
      </c>
      <c r="I613" s="87" t="s">
        <v>20</v>
      </c>
      <c r="J613" s="50">
        <v>44327</v>
      </c>
      <c r="K613" s="48" t="s">
        <v>653</v>
      </c>
    </row>
    <row r="614" spans="1:12" ht="12.75" customHeight="1" x14ac:dyDescent="0.15">
      <c r="B614" s="48" t="s">
        <v>41</v>
      </c>
      <c r="C614" s="48" t="s">
        <v>359</v>
      </c>
      <c r="E614" s="48" t="s">
        <v>45</v>
      </c>
      <c r="I614" s="87" t="s">
        <v>20</v>
      </c>
      <c r="J614" s="50">
        <v>44327</v>
      </c>
      <c r="K614" s="48" t="s">
        <v>653</v>
      </c>
    </row>
    <row r="615" spans="1:12" ht="12.75" customHeight="1" x14ac:dyDescent="0.15">
      <c r="B615" s="48" t="s">
        <v>658</v>
      </c>
      <c r="E615" s="48" t="s">
        <v>34</v>
      </c>
      <c r="I615" s="87" t="s">
        <v>20</v>
      </c>
      <c r="J615" s="50">
        <v>44327</v>
      </c>
      <c r="K615" s="48" t="s">
        <v>653</v>
      </c>
    </row>
    <row r="616" spans="1:12" ht="12.75" customHeight="1" x14ac:dyDescent="0.15"/>
    <row r="617" spans="1:12" ht="12.75" customHeight="1" x14ac:dyDescent="0.15">
      <c r="B617" s="48" t="s">
        <v>665</v>
      </c>
      <c r="C617" s="48" t="s">
        <v>683</v>
      </c>
      <c r="E617" s="48" t="s">
        <v>666</v>
      </c>
      <c r="I617" s="87" t="s">
        <v>89</v>
      </c>
      <c r="J617" s="50">
        <v>44327</v>
      </c>
      <c r="K617" s="48" t="s">
        <v>653</v>
      </c>
    </row>
    <row r="618" spans="1:12" ht="12.75" customHeight="1" x14ac:dyDescent="0.15">
      <c r="B618" s="48" t="s">
        <v>665</v>
      </c>
      <c r="C618" s="48" t="s">
        <v>684</v>
      </c>
      <c r="E618" s="48" t="s">
        <v>666</v>
      </c>
      <c r="I618" s="87" t="s">
        <v>89</v>
      </c>
      <c r="J618" s="50">
        <v>44327</v>
      </c>
      <c r="K618" s="48" t="s">
        <v>653</v>
      </c>
    </row>
    <row r="619" spans="1:12" ht="12.75" customHeight="1" x14ac:dyDescent="0.15"/>
    <row r="620" spans="1:12" ht="12.75" customHeight="1" x14ac:dyDescent="0.15">
      <c r="B620" s="48" t="s">
        <v>667</v>
      </c>
      <c r="C620" s="48" t="s">
        <v>559</v>
      </c>
      <c r="I620" s="87" t="s">
        <v>264</v>
      </c>
      <c r="J620" s="50">
        <v>44327</v>
      </c>
      <c r="K620" s="48" t="s">
        <v>728</v>
      </c>
    </row>
    <row r="621" spans="1:12" ht="12.75" customHeight="1" x14ac:dyDescent="0.15">
      <c r="B621" s="48" t="s">
        <v>668</v>
      </c>
      <c r="C621" s="48" t="s">
        <v>138</v>
      </c>
      <c r="E621" s="48" t="s">
        <v>607</v>
      </c>
      <c r="I621" s="87" t="s">
        <v>264</v>
      </c>
      <c r="J621" s="50">
        <v>44327</v>
      </c>
      <c r="K621" s="48" t="s">
        <v>728</v>
      </c>
    </row>
    <row r="622" spans="1:12" ht="12.75" customHeight="1" x14ac:dyDescent="0.15">
      <c r="B622" s="48" t="s">
        <v>668</v>
      </c>
      <c r="C622" s="48" t="s">
        <v>139</v>
      </c>
      <c r="E622" s="48" t="s">
        <v>607</v>
      </c>
      <c r="I622" s="87" t="s">
        <v>264</v>
      </c>
      <c r="J622" s="50">
        <v>44327</v>
      </c>
      <c r="K622" s="48" t="s">
        <v>728</v>
      </c>
    </row>
    <row r="623" spans="1:12" ht="12.75" customHeight="1" x14ac:dyDescent="0.15">
      <c r="B623" s="48" t="s">
        <v>669</v>
      </c>
      <c r="C623" s="48" t="s">
        <v>140</v>
      </c>
      <c r="E623" s="48" t="s">
        <v>607</v>
      </c>
      <c r="I623" s="87" t="s">
        <v>264</v>
      </c>
      <c r="J623" s="50">
        <v>44327</v>
      </c>
      <c r="K623" s="48" t="s">
        <v>728</v>
      </c>
    </row>
    <row r="624" spans="1:12" ht="12.75" customHeight="1" x14ac:dyDescent="0.15">
      <c r="B624" s="48" t="s">
        <v>670</v>
      </c>
      <c r="C624" s="48" t="s">
        <v>141</v>
      </c>
      <c r="E624" s="48" t="s">
        <v>607</v>
      </c>
      <c r="I624" s="87" t="s">
        <v>264</v>
      </c>
      <c r="J624" s="50">
        <v>44327</v>
      </c>
      <c r="K624" s="48" t="s">
        <v>728</v>
      </c>
    </row>
    <row r="625" spans="1:12" ht="12.75" customHeight="1" x14ac:dyDescent="0.15">
      <c r="B625" s="48" t="s">
        <v>671</v>
      </c>
      <c r="C625" s="48" t="s">
        <v>561</v>
      </c>
      <c r="E625" s="48" t="s">
        <v>607</v>
      </c>
      <c r="I625" s="87" t="s">
        <v>264</v>
      </c>
      <c r="J625" s="50">
        <v>44327</v>
      </c>
      <c r="K625" s="48" t="s">
        <v>728</v>
      </c>
    </row>
    <row r="626" spans="1:12" ht="12.75" customHeight="1" x14ac:dyDescent="0.15">
      <c r="B626" s="48" t="s">
        <v>671</v>
      </c>
      <c r="C626" s="48" t="s">
        <v>563</v>
      </c>
      <c r="E626" s="48" t="s">
        <v>158</v>
      </c>
      <c r="I626" s="87" t="s">
        <v>264</v>
      </c>
      <c r="J626" s="50">
        <v>44327</v>
      </c>
      <c r="K626" s="48" t="s">
        <v>728</v>
      </c>
    </row>
    <row r="627" spans="1:12" ht="12.75" customHeight="1" x14ac:dyDescent="0.15">
      <c r="A627" s="56"/>
      <c r="B627" s="56" t="s">
        <v>672</v>
      </c>
      <c r="C627" s="56" t="s">
        <v>492</v>
      </c>
      <c r="D627" s="56"/>
      <c r="E627" s="56" t="s">
        <v>73</v>
      </c>
      <c r="F627" s="56"/>
      <c r="G627" s="56"/>
      <c r="I627" s="114" t="s">
        <v>264</v>
      </c>
      <c r="J627" s="78">
        <v>44327</v>
      </c>
      <c r="K627" s="56" t="s">
        <v>728</v>
      </c>
      <c r="L627" s="56"/>
    </row>
    <row r="628" spans="1:12" ht="12.75" customHeight="1" x14ac:dyDescent="0.15">
      <c r="B628" s="48" t="s">
        <v>673</v>
      </c>
      <c r="C628" s="48" t="s">
        <v>681</v>
      </c>
      <c r="E628" s="48" t="s">
        <v>158</v>
      </c>
      <c r="I628" s="87" t="s">
        <v>264</v>
      </c>
      <c r="J628" s="50">
        <v>44327</v>
      </c>
      <c r="K628" s="48" t="s">
        <v>728</v>
      </c>
    </row>
    <row r="629" spans="1:12" ht="12.75" customHeight="1" x14ac:dyDescent="0.15">
      <c r="B629" s="48" t="s">
        <v>673</v>
      </c>
      <c r="C629" s="48" t="s">
        <v>494</v>
      </c>
      <c r="E629" s="48" t="s">
        <v>158</v>
      </c>
      <c r="I629" s="87" t="s">
        <v>264</v>
      </c>
      <c r="J629" s="50">
        <v>44327</v>
      </c>
      <c r="K629" s="48" t="s">
        <v>728</v>
      </c>
    </row>
    <row r="630" spans="1:12" ht="12.75" customHeight="1" x14ac:dyDescent="0.15"/>
    <row r="631" spans="1:12" ht="12.75" customHeight="1" x14ac:dyDescent="0.15">
      <c r="B631" s="48" t="s">
        <v>44</v>
      </c>
      <c r="C631" s="48" t="s">
        <v>586</v>
      </c>
      <c r="E631" s="48" t="s">
        <v>45</v>
      </c>
      <c r="I631" s="87" t="s">
        <v>675</v>
      </c>
      <c r="J631" s="50">
        <v>44327</v>
      </c>
      <c r="K631" s="48" t="s">
        <v>728</v>
      </c>
    </row>
    <row r="632" spans="1:12" ht="12.75" customHeight="1" x14ac:dyDescent="0.15">
      <c r="B632" s="48" t="s">
        <v>44</v>
      </c>
      <c r="C632" s="48" t="s">
        <v>676</v>
      </c>
      <c r="E632" s="48" t="s">
        <v>45</v>
      </c>
      <c r="I632" s="87" t="s">
        <v>675</v>
      </c>
      <c r="J632" s="50">
        <v>44327</v>
      </c>
      <c r="K632" s="48" t="s">
        <v>728</v>
      </c>
    </row>
    <row r="633" spans="1:12" ht="12.75" customHeight="1" x14ac:dyDescent="0.15">
      <c r="B633" s="48" t="s">
        <v>671</v>
      </c>
      <c r="C633" s="48" t="s">
        <v>677</v>
      </c>
      <c r="E633" s="48" t="s">
        <v>158</v>
      </c>
      <c r="I633" s="87" t="s">
        <v>675</v>
      </c>
      <c r="J633" s="50">
        <v>44327</v>
      </c>
      <c r="K633" s="48" t="s">
        <v>728</v>
      </c>
    </row>
    <row r="634" spans="1:12" ht="12.75" customHeight="1" x14ac:dyDescent="0.15">
      <c r="A634" s="56"/>
      <c r="B634" s="56" t="s">
        <v>673</v>
      </c>
      <c r="C634" s="56" t="s">
        <v>585</v>
      </c>
      <c r="D634" s="56"/>
      <c r="E634" s="56" t="s">
        <v>73</v>
      </c>
      <c r="F634" s="56"/>
      <c r="G634" s="56"/>
      <c r="I634" s="114" t="s">
        <v>675</v>
      </c>
      <c r="J634" s="78">
        <v>44327</v>
      </c>
      <c r="K634" s="56" t="s">
        <v>728</v>
      </c>
      <c r="L634" s="56"/>
    </row>
    <row r="635" spans="1:12" ht="12.75" customHeight="1" x14ac:dyDescent="0.15">
      <c r="A635" s="56"/>
      <c r="B635" s="56" t="s">
        <v>651</v>
      </c>
      <c r="C635" s="56" t="s">
        <v>129</v>
      </c>
      <c r="D635" s="56"/>
      <c r="E635" s="56" t="s">
        <v>21</v>
      </c>
      <c r="F635" s="56"/>
      <c r="G635" s="56"/>
      <c r="I635" s="114" t="s">
        <v>675</v>
      </c>
      <c r="J635" s="78">
        <v>44327</v>
      </c>
      <c r="K635" s="56" t="s">
        <v>728</v>
      </c>
      <c r="L635" s="56"/>
    </row>
    <row r="636" spans="1:12" ht="12.75" customHeight="1" x14ac:dyDescent="0.15">
      <c r="B636" s="48" t="s">
        <v>651</v>
      </c>
      <c r="C636" s="48" t="s">
        <v>130</v>
      </c>
      <c r="E636" s="48" t="s">
        <v>34</v>
      </c>
      <c r="I636" s="87" t="s">
        <v>675</v>
      </c>
      <c r="J636" s="48" t="s">
        <v>678</v>
      </c>
      <c r="K636" s="48" t="s">
        <v>728</v>
      </c>
    </row>
    <row r="637" spans="1:12" ht="12.75" customHeight="1" x14ac:dyDescent="0.15">
      <c r="B637" s="48" t="s">
        <v>679</v>
      </c>
      <c r="C637" s="48" t="s">
        <v>578</v>
      </c>
      <c r="E637" s="48" t="s">
        <v>21</v>
      </c>
      <c r="I637" s="87" t="s">
        <v>675</v>
      </c>
      <c r="J637" s="50">
        <v>44327</v>
      </c>
      <c r="K637" s="48" t="s">
        <v>728</v>
      </c>
    </row>
    <row r="638" spans="1:12" ht="12.75" customHeight="1" x14ac:dyDescent="0.15">
      <c r="B638" s="48" t="s">
        <v>679</v>
      </c>
      <c r="C638" s="48" t="s">
        <v>575</v>
      </c>
      <c r="E638" s="48" t="s">
        <v>73</v>
      </c>
      <c r="I638" s="87" t="s">
        <v>675</v>
      </c>
      <c r="J638" s="50">
        <v>44327</v>
      </c>
      <c r="K638" s="48" t="s">
        <v>728</v>
      </c>
    </row>
    <row r="639" spans="1:12" ht="12.75" customHeight="1" x14ac:dyDescent="0.15">
      <c r="B639" s="48" t="s">
        <v>679</v>
      </c>
      <c r="C639" s="48" t="s">
        <v>579</v>
      </c>
      <c r="E639" s="48" t="s">
        <v>73</v>
      </c>
      <c r="I639" s="87" t="s">
        <v>675</v>
      </c>
      <c r="J639" s="50">
        <v>44327</v>
      </c>
      <c r="K639" s="48" t="s">
        <v>728</v>
      </c>
    </row>
    <row r="640" spans="1:12" ht="12.75" customHeight="1" x14ac:dyDescent="0.15">
      <c r="B640" s="48" t="s">
        <v>679</v>
      </c>
      <c r="C640" s="48" t="s">
        <v>576</v>
      </c>
      <c r="E640" s="48" t="s">
        <v>73</v>
      </c>
      <c r="I640" s="87" t="s">
        <v>675</v>
      </c>
      <c r="J640" s="50">
        <v>44327</v>
      </c>
      <c r="K640" s="48" t="s">
        <v>728</v>
      </c>
    </row>
    <row r="641" spans="1:19" ht="12.75" customHeight="1" x14ac:dyDescent="0.15">
      <c r="B641" s="48" t="s">
        <v>679</v>
      </c>
      <c r="C641" s="48" t="s">
        <v>574</v>
      </c>
      <c r="E641" s="48" t="s">
        <v>73</v>
      </c>
      <c r="I641" s="87" t="s">
        <v>675</v>
      </c>
      <c r="J641" s="50">
        <v>44327</v>
      </c>
      <c r="K641" s="48" t="s">
        <v>728</v>
      </c>
    </row>
    <row r="642" spans="1:19" ht="12.75" customHeight="1" x14ac:dyDescent="0.15">
      <c r="B642" s="48" t="s">
        <v>679</v>
      </c>
      <c r="C642" s="48" t="s">
        <v>572</v>
      </c>
      <c r="E642" s="48" t="s">
        <v>73</v>
      </c>
      <c r="I642" s="87" t="s">
        <v>675</v>
      </c>
      <c r="J642" s="50">
        <v>44327</v>
      </c>
      <c r="K642" s="48" t="s">
        <v>728</v>
      </c>
    </row>
    <row r="643" spans="1:19" ht="12.75" customHeight="1" x14ac:dyDescent="0.15">
      <c r="B643" s="48" t="s">
        <v>679</v>
      </c>
      <c r="C643" s="48" t="s">
        <v>680</v>
      </c>
      <c r="E643" s="48" t="s">
        <v>73</v>
      </c>
      <c r="I643" s="87" t="s">
        <v>675</v>
      </c>
      <c r="J643" s="50">
        <v>44327</v>
      </c>
      <c r="K643" s="48" t="s">
        <v>728</v>
      </c>
    </row>
    <row r="644" spans="1:19" ht="12.75" customHeight="1" x14ac:dyDescent="0.15"/>
    <row r="645" spans="1:19" ht="12.75" customHeight="1" x14ac:dyDescent="0.15">
      <c r="B645" s="85" t="s">
        <v>739</v>
      </c>
      <c r="E645" s="85" t="s">
        <v>642</v>
      </c>
      <c r="F645" s="85"/>
      <c r="I645" s="74" t="s">
        <v>331</v>
      </c>
      <c r="K645" s="48" t="s">
        <v>423</v>
      </c>
    </row>
    <row r="646" spans="1:19" ht="12.75" customHeight="1" x14ac:dyDescent="0.15">
      <c r="B646" s="85" t="s">
        <v>739</v>
      </c>
      <c r="E646" s="85" t="s">
        <v>480</v>
      </c>
      <c r="F646" s="85"/>
      <c r="I646" s="74" t="s">
        <v>331</v>
      </c>
      <c r="K646" s="48" t="s">
        <v>423</v>
      </c>
    </row>
    <row r="647" spans="1:19" ht="12.75" customHeight="1" x14ac:dyDescent="0.15">
      <c r="A647" s="141">
        <v>45038</v>
      </c>
      <c r="B647" s="139" t="s">
        <v>630</v>
      </c>
      <c r="C647" s="139" t="s">
        <v>790</v>
      </c>
      <c r="D647" s="139"/>
      <c r="E647" s="139" t="s">
        <v>642</v>
      </c>
      <c r="F647" s="139" t="s">
        <v>791</v>
      </c>
      <c r="G647" s="139"/>
      <c r="I647" s="140" t="s">
        <v>792</v>
      </c>
      <c r="J647" s="141">
        <v>45038</v>
      </c>
      <c r="K647" s="139" t="s">
        <v>16</v>
      </c>
      <c r="L647" s="139"/>
    </row>
    <row r="648" spans="1:19" ht="12.75" customHeight="1" x14ac:dyDescent="0.15">
      <c r="A648" s="141">
        <v>45038</v>
      </c>
      <c r="B648" s="139" t="s">
        <v>630</v>
      </c>
      <c r="C648" s="139" t="s">
        <v>793</v>
      </c>
      <c r="D648" s="139"/>
      <c r="E648" s="139" t="s">
        <v>642</v>
      </c>
      <c r="F648" s="139" t="s">
        <v>791</v>
      </c>
      <c r="G648" s="139"/>
      <c r="I648" s="140" t="s">
        <v>792</v>
      </c>
      <c r="J648" s="141">
        <v>45038</v>
      </c>
      <c r="K648" s="139" t="s">
        <v>16</v>
      </c>
      <c r="L648" s="139"/>
      <c r="S648" s="7" t="s">
        <v>828</v>
      </c>
    </row>
    <row r="649" spans="1:19" ht="12.75" customHeight="1" x14ac:dyDescent="0.15">
      <c r="A649" s="141">
        <v>45038</v>
      </c>
      <c r="B649" s="139" t="s">
        <v>630</v>
      </c>
      <c r="C649" s="139" t="s">
        <v>794</v>
      </c>
      <c r="D649" s="139"/>
      <c r="E649" s="139" t="s">
        <v>642</v>
      </c>
      <c r="F649" s="139" t="s">
        <v>791</v>
      </c>
      <c r="G649" s="139"/>
      <c r="I649" s="140" t="s">
        <v>792</v>
      </c>
      <c r="J649" s="141">
        <v>45038</v>
      </c>
      <c r="K649" s="139" t="s">
        <v>16</v>
      </c>
      <c r="L649" s="139"/>
    </row>
    <row r="650" spans="1:19" ht="12.75" customHeight="1" x14ac:dyDescent="0.15">
      <c r="A650" s="141">
        <v>45038</v>
      </c>
      <c r="B650" s="139" t="s">
        <v>630</v>
      </c>
      <c r="C650" s="139" t="s">
        <v>795</v>
      </c>
      <c r="D650" s="139"/>
      <c r="E650" s="139" t="s">
        <v>642</v>
      </c>
      <c r="F650" s="139" t="s">
        <v>791</v>
      </c>
      <c r="G650" s="139"/>
      <c r="I650" s="140" t="s">
        <v>792</v>
      </c>
      <c r="J650" s="141">
        <v>45038</v>
      </c>
      <c r="K650" s="139" t="s">
        <v>16</v>
      </c>
      <c r="L650" s="139"/>
    </row>
    <row r="651" spans="1:19" ht="12.75" customHeight="1" x14ac:dyDescent="0.15">
      <c r="A651" s="141">
        <v>45038</v>
      </c>
      <c r="B651" s="139" t="s">
        <v>630</v>
      </c>
      <c r="C651" s="139" t="s">
        <v>796</v>
      </c>
      <c r="D651" s="139"/>
      <c r="E651" s="139" t="s">
        <v>642</v>
      </c>
      <c r="F651" s="139" t="s">
        <v>791</v>
      </c>
      <c r="G651" s="139"/>
      <c r="I651" s="140" t="s">
        <v>792</v>
      </c>
      <c r="J651" s="141">
        <v>45038</v>
      </c>
      <c r="K651" s="139" t="s">
        <v>16</v>
      </c>
      <c r="L651" s="139"/>
    </row>
    <row r="652" spans="1:19" ht="12.75" customHeight="1" x14ac:dyDescent="0.15">
      <c r="A652" s="141">
        <v>45038</v>
      </c>
      <c r="B652" s="139" t="s">
        <v>630</v>
      </c>
      <c r="C652" s="139" t="s">
        <v>798</v>
      </c>
      <c r="D652" s="139"/>
      <c r="E652" s="139" t="s">
        <v>642</v>
      </c>
      <c r="F652" s="139" t="s">
        <v>791</v>
      </c>
      <c r="G652" s="139"/>
      <c r="I652" s="140" t="s">
        <v>792</v>
      </c>
      <c r="J652" s="141">
        <v>45038</v>
      </c>
      <c r="K652" s="139" t="s">
        <v>16</v>
      </c>
      <c r="L652" s="139"/>
    </row>
    <row r="653" spans="1:19" ht="12.75" customHeight="1" x14ac:dyDescent="0.15">
      <c r="A653" s="141">
        <v>45038</v>
      </c>
      <c r="B653" s="139" t="s">
        <v>630</v>
      </c>
      <c r="C653" s="139" t="s">
        <v>797</v>
      </c>
      <c r="D653" s="139"/>
      <c r="E653" s="139" t="s">
        <v>642</v>
      </c>
      <c r="F653" s="139" t="s">
        <v>791</v>
      </c>
      <c r="G653" s="139"/>
      <c r="I653" s="140" t="s">
        <v>792</v>
      </c>
      <c r="J653" s="141">
        <v>45038</v>
      </c>
      <c r="K653" s="139" t="s">
        <v>16</v>
      </c>
      <c r="L653" s="139"/>
    </row>
    <row r="654" spans="1:19" ht="12.75" customHeight="1" x14ac:dyDescent="0.15">
      <c r="A654" s="141">
        <v>45038</v>
      </c>
      <c r="B654" s="139" t="s">
        <v>630</v>
      </c>
      <c r="C654" s="139" t="s">
        <v>799</v>
      </c>
      <c r="D654" s="139"/>
      <c r="E654" s="139" t="s">
        <v>642</v>
      </c>
      <c r="F654" s="139" t="s">
        <v>791</v>
      </c>
      <c r="G654" s="139"/>
      <c r="I654" s="140" t="s">
        <v>792</v>
      </c>
      <c r="J654" s="141">
        <v>45038</v>
      </c>
      <c r="K654" s="139" t="s">
        <v>16</v>
      </c>
      <c r="L654" s="139"/>
    </row>
    <row r="655" spans="1:19" ht="12.75" customHeight="1" x14ac:dyDescent="0.15">
      <c r="A655" s="141">
        <v>45038</v>
      </c>
      <c r="B655" s="139" t="s">
        <v>630</v>
      </c>
      <c r="C655" s="139" t="s">
        <v>800</v>
      </c>
      <c r="D655" s="139"/>
      <c r="E655" s="139" t="s">
        <v>642</v>
      </c>
      <c r="F655" s="139" t="s">
        <v>791</v>
      </c>
      <c r="G655" s="139"/>
      <c r="I655" s="140" t="s">
        <v>792</v>
      </c>
      <c r="J655" s="141">
        <v>45038</v>
      </c>
      <c r="K655" s="139" t="s">
        <v>16</v>
      </c>
      <c r="L655" s="139"/>
    </row>
    <row r="656" spans="1:19" ht="12.75" customHeight="1" x14ac:dyDescent="0.15">
      <c r="A656" s="141">
        <v>45038</v>
      </c>
      <c r="B656" s="139" t="s">
        <v>630</v>
      </c>
      <c r="C656" s="139" t="s">
        <v>801</v>
      </c>
      <c r="D656" s="139"/>
      <c r="E656" s="139" t="s">
        <v>642</v>
      </c>
      <c r="F656" s="139" t="s">
        <v>791</v>
      </c>
      <c r="G656" s="139"/>
      <c r="I656" s="140" t="s">
        <v>792</v>
      </c>
      <c r="J656" s="141">
        <v>45038</v>
      </c>
      <c r="K656" s="139" t="s">
        <v>16</v>
      </c>
      <c r="L656" s="139"/>
    </row>
    <row r="657" spans="1:12" ht="12.75" customHeight="1" x14ac:dyDescent="0.15">
      <c r="A657" s="141">
        <v>45038</v>
      </c>
      <c r="B657" s="139" t="s">
        <v>630</v>
      </c>
      <c r="C657" s="139" t="s">
        <v>802</v>
      </c>
      <c r="D657" s="139"/>
      <c r="E657" s="139" t="s">
        <v>642</v>
      </c>
      <c r="F657" s="139" t="s">
        <v>791</v>
      </c>
      <c r="G657" s="139"/>
      <c r="I657" s="140" t="s">
        <v>792</v>
      </c>
      <c r="J657" s="141">
        <v>45038</v>
      </c>
      <c r="K657" s="139" t="s">
        <v>16</v>
      </c>
      <c r="L657" s="139"/>
    </row>
    <row r="658" spans="1:12" ht="12.75" customHeight="1" x14ac:dyDescent="0.15">
      <c r="A658" s="141">
        <v>45038</v>
      </c>
      <c r="B658" s="139" t="s">
        <v>630</v>
      </c>
      <c r="C658" s="139" t="s">
        <v>803</v>
      </c>
      <c r="D658" s="139"/>
      <c r="E658" s="139" t="s">
        <v>642</v>
      </c>
      <c r="F658" s="139" t="s">
        <v>791</v>
      </c>
      <c r="G658" s="139"/>
      <c r="I658" s="140" t="s">
        <v>792</v>
      </c>
      <c r="J658" s="141">
        <v>45038</v>
      </c>
      <c r="K658" s="139" t="s">
        <v>16</v>
      </c>
      <c r="L658" s="139"/>
    </row>
    <row r="659" spans="1:12" ht="12.75" customHeight="1" x14ac:dyDescent="0.15">
      <c r="A659" s="141">
        <v>45038</v>
      </c>
      <c r="B659" s="139" t="s">
        <v>630</v>
      </c>
      <c r="C659" s="139" t="s">
        <v>804</v>
      </c>
      <c r="D659" s="139"/>
      <c r="E659" s="139" t="s">
        <v>642</v>
      </c>
      <c r="F659" s="139" t="s">
        <v>791</v>
      </c>
      <c r="G659" s="139"/>
      <c r="I659" s="140" t="s">
        <v>792</v>
      </c>
      <c r="J659" s="141">
        <v>45038</v>
      </c>
      <c r="K659" s="139" t="s">
        <v>16</v>
      </c>
      <c r="L659" s="139"/>
    </row>
    <row r="660" spans="1:12" ht="12.75" customHeight="1" x14ac:dyDescent="0.15">
      <c r="A660" s="141">
        <v>45038</v>
      </c>
      <c r="B660" s="139" t="s">
        <v>630</v>
      </c>
      <c r="C660" s="139" t="s">
        <v>805</v>
      </c>
      <c r="D660" s="139"/>
      <c r="E660" s="139" t="s">
        <v>642</v>
      </c>
      <c r="F660" s="139" t="s">
        <v>791</v>
      </c>
      <c r="G660" s="139"/>
      <c r="I660" s="140" t="s">
        <v>792</v>
      </c>
      <c r="J660" s="141">
        <v>45038</v>
      </c>
      <c r="K660" s="139" t="s">
        <v>16</v>
      </c>
      <c r="L660" s="139"/>
    </row>
    <row r="661" spans="1:12" ht="12.75" customHeight="1" x14ac:dyDescent="0.15">
      <c r="A661" s="141">
        <v>45038</v>
      </c>
      <c r="B661" s="139" t="s">
        <v>630</v>
      </c>
      <c r="C661" s="139" t="s">
        <v>806</v>
      </c>
      <c r="D661" s="139"/>
      <c r="E661" s="139" t="s">
        <v>34</v>
      </c>
      <c r="F661" s="139" t="s">
        <v>768</v>
      </c>
      <c r="G661" s="139"/>
      <c r="I661" s="140" t="s">
        <v>792</v>
      </c>
      <c r="J661" s="141">
        <v>45038</v>
      </c>
      <c r="K661" s="139" t="s">
        <v>16</v>
      </c>
      <c r="L661" s="139"/>
    </row>
    <row r="662" spans="1:12" ht="12.75" customHeight="1" x14ac:dyDescent="0.15">
      <c r="A662" s="141">
        <v>45038</v>
      </c>
      <c r="B662" s="139" t="s">
        <v>630</v>
      </c>
      <c r="C662" s="139" t="s">
        <v>807</v>
      </c>
      <c r="D662" s="139"/>
      <c r="E662" s="139" t="s">
        <v>34</v>
      </c>
      <c r="F662" s="139" t="s">
        <v>768</v>
      </c>
      <c r="G662" s="139"/>
      <c r="I662" s="140" t="s">
        <v>792</v>
      </c>
      <c r="J662" s="141">
        <v>45038</v>
      </c>
      <c r="K662" s="139" t="s">
        <v>16</v>
      </c>
      <c r="L662" s="139"/>
    </row>
    <row r="663" spans="1:12" ht="12.75" customHeight="1" x14ac:dyDescent="0.15">
      <c r="A663" s="141">
        <v>45038</v>
      </c>
      <c r="B663" s="139" t="s">
        <v>630</v>
      </c>
      <c r="C663" s="139" t="s">
        <v>808</v>
      </c>
      <c r="D663" s="139"/>
      <c r="E663" s="139" t="s">
        <v>34</v>
      </c>
      <c r="F663" s="139" t="s">
        <v>768</v>
      </c>
      <c r="G663" s="139"/>
      <c r="I663" s="140" t="s">
        <v>792</v>
      </c>
      <c r="J663" s="141">
        <v>45038</v>
      </c>
      <c r="K663" s="139" t="s">
        <v>16</v>
      </c>
      <c r="L663" s="139"/>
    </row>
    <row r="664" spans="1:12" ht="12.75" customHeight="1" x14ac:dyDescent="0.15">
      <c r="A664" s="141">
        <v>45038</v>
      </c>
      <c r="B664" s="139" t="s">
        <v>630</v>
      </c>
      <c r="C664" s="139" t="s">
        <v>809</v>
      </c>
      <c r="D664" s="139"/>
      <c r="E664" s="139" t="s">
        <v>34</v>
      </c>
      <c r="F664" s="139" t="s">
        <v>768</v>
      </c>
      <c r="G664" s="139"/>
      <c r="I664" s="140" t="s">
        <v>792</v>
      </c>
      <c r="J664" s="141">
        <v>45038</v>
      </c>
      <c r="K664" s="139" t="s">
        <v>16</v>
      </c>
      <c r="L664" s="139"/>
    </row>
    <row r="665" spans="1:12" ht="12.75" customHeight="1" x14ac:dyDescent="0.15">
      <c r="A665" s="141">
        <v>45038</v>
      </c>
      <c r="B665" s="139" t="s">
        <v>630</v>
      </c>
      <c r="C665" s="139" t="s">
        <v>810</v>
      </c>
      <c r="D665" s="139"/>
      <c r="E665" s="139" t="s">
        <v>34</v>
      </c>
      <c r="F665" s="139" t="s">
        <v>768</v>
      </c>
      <c r="G665" s="139"/>
      <c r="I665" s="140" t="s">
        <v>792</v>
      </c>
      <c r="J665" s="141">
        <v>45038</v>
      </c>
      <c r="K665" s="139" t="s">
        <v>16</v>
      </c>
      <c r="L665" s="139"/>
    </row>
    <row r="666" spans="1:12" ht="12.75" customHeight="1" x14ac:dyDescent="0.15">
      <c r="A666" s="141">
        <v>45038</v>
      </c>
      <c r="B666" s="139" t="s">
        <v>630</v>
      </c>
      <c r="C666" s="139" t="s">
        <v>811</v>
      </c>
      <c r="D666" s="139"/>
      <c r="E666" s="139" t="s">
        <v>34</v>
      </c>
      <c r="F666" s="139" t="s">
        <v>767</v>
      </c>
      <c r="G666" s="139"/>
      <c r="I666" s="140" t="s">
        <v>792</v>
      </c>
      <c r="J666" s="141">
        <v>45038</v>
      </c>
      <c r="K666" s="139" t="s">
        <v>16</v>
      </c>
      <c r="L666" s="139"/>
    </row>
    <row r="667" spans="1:12" ht="12.75" customHeight="1" x14ac:dyDescent="0.15">
      <c r="A667" s="141">
        <v>45038</v>
      </c>
      <c r="B667" s="139" t="s">
        <v>630</v>
      </c>
      <c r="C667" s="139" t="s">
        <v>812</v>
      </c>
      <c r="D667" s="139"/>
      <c r="E667" s="139" t="s">
        <v>34</v>
      </c>
      <c r="F667" s="139" t="s">
        <v>767</v>
      </c>
      <c r="G667" s="139"/>
      <c r="I667" s="140" t="s">
        <v>792</v>
      </c>
      <c r="J667" s="141">
        <v>45038</v>
      </c>
      <c r="K667" s="139" t="s">
        <v>16</v>
      </c>
      <c r="L667" s="139"/>
    </row>
    <row r="668" spans="1:12" ht="12.75" customHeight="1" x14ac:dyDescent="0.15">
      <c r="A668" s="141">
        <v>45038</v>
      </c>
      <c r="B668" s="139" t="s">
        <v>630</v>
      </c>
      <c r="C668" s="139" t="s">
        <v>813</v>
      </c>
      <c r="D668" s="139"/>
      <c r="E668" s="139" t="s">
        <v>34</v>
      </c>
      <c r="F668" s="139" t="s">
        <v>767</v>
      </c>
      <c r="G668" s="139"/>
      <c r="I668" s="140" t="s">
        <v>792</v>
      </c>
      <c r="J668" s="141">
        <v>45038</v>
      </c>
      <c r="K668" s="139" t="s">
        <v>16</v>
      </c>
      <c r="L668" s="139"/>
    </row>
    <row r="669" spans="1:12" ht="12.75" customHeight="1" x14ac:dyDescent="0.15">
      <c r="A669" s="141">
        <v>45038</v>
      </c>
      <c r="B669" s="139" t="s">
        <v>630</v>
      </c>
      <c r="C669" s="139" t="s">
        <v>814</v>
      </c>
      <c r="D669" s="139"/>
      <c r="E669" s="139" t="s">
        <v>34</v>
      </c>
      <c r="F669" s="139" t="s">
        <v>767</v>
      </c>
      <c r="G669" s="139"/>
      <c r="I669" s="140" t="s">
        <v>792</v>
      </c>
      <c r="J669" s="141">
        <v>45038</v>
      </c>
      <c r="K669" s="139" t="s">
        <v>16</v>
      </c>
      <c r="L669" s="139"/>
    </row>
    <row r="670" spans="1:12" ht="12.75" customHeight="1" x14ac:dyDescent="0.15">
      <c r="A670" s="141">
        <v>45038</v>
      </c>
      <c r="B670" s="139" t="s">
        <v>630</v>
      </c>
      <c r="C670" s="139" t="s">
        <v>815</v>
      </c>
      <c r="D670" s="139"/>
      <c r="E670" s="139" t="s">
        <v>34</v>
      </c>
      <c r="F670" s="139" t="s">
        <v>767</v>
      </c>
      <c r="G670" s="139"/>
      <c r="I670" s="140" t="s">
        <v>792</v>
      </c>
      <c r="J670" s="141">
        <v>45038</v>
      </c>
      <c r="K670" s="139" t="s">
        <v>16</v>
      </c>
      <c r="L670" s="139"/>
    </row>
    <row r="671" spans="1:12" ht="12.75" customHeight="1" x14ac:dyDescent="0.15">
      <c r="A671" s="141">
        <v>45038</v>
      </c>
      <c r="B671" s="139" t="s">
        <v>630</v>
      </c>
      <c r="C671" s="139" t="s">
        <v>816</v>
      </c>
      <c r="D671" s="139"/>
      <c r="E671" s="139" t="s">
        <v>73</v>
      </c>
      <c r="F671" s="139" t="s">
        <v>788</v>
      </c>
      <c r="G671" s="139"/>
      <c r="I671" s="140" t="s">
        <v>792</v>
      </c>
      <c r="J671" s="141">
        <v>45038</v>
      </c>
      <c r="K671" s="139" t="s">
        <v>16</v>
      </c>
      <c r="L671" s="139"/>
    </row>
    <row r="672" spans="1:12" ht="12.75" customHeight="1" x14ac:dyDescent="0.15">
      <c r="A672" s="141">
        <v>45038</v>
      </c>
      <c r="B672" s="139" t="s">
        <v>630</v>
      </c>
      <c r="C672" s="139" t="s">
        <v>817</v>
      </c>
      <c r="D672" s="139"/>
      <c r="E672" s="139" t="s">
        <v>73</v>
      </c>
      <c r="F672" s="139" t="s">
        <v>788</v>
      </c>
      <c r="G672" s="139"/>
      <c r="I672" s="140" t="s">
        <v>792</v>
      </c>
      <c r="J672" s="141">
        <v>45038</v>
      </c>
      <c r="K672" s="139" t="s">
        <v>16</v>
      </c>
      <c r="L672" s="139"/>
    </row>
    <row r="673" spans="1:12" ht="12.75" customHeight="1" x14ac:dyDescent="0.15">
      <c r="A673" s="141">
        <v>45038</v>
      </c>
      <c r="B673" s="139" t="s">
        <v>630</v>
      </c>
      <c r="C673" s="139" t="s">
        <v>818</v>
      </c>
      <c r="D673" s="139"/>
      <c r="E673" s="139" t="s">
        <v>73</v>
      </c>
      <c r="F673" s="139" t="s">
        <v>788</v>
      </c>
      <c r="G673" s="139"/>
      <c r="I673" s="140" t="s">
        <v>792</v>
      </c>
      <c r="J673" s="141">
        <v>45038</v>
      </c>
      <c r="K673" s="139" t="s">
        <v>16</v>
      </c>
      <c r="L673" s="139"/>
    </row>
    <row r="674" spans="1:12" ht="12.75" customHeight="1" x14ac:dyDescent="0.15">
      <c r="A674" s="141">
        <v>45038</v>
      </c>
      <c r="B674" s="139" t="s">
        <v>630</v>
      </c>
      <c r="C674" s="139" t="s">
        <v>819</v>
      </c>
      <c r="D674" s="139"/>
      <c r="E674" s="139" t="s">
        <v>73</v>
      </c>
      <c r="F674" s="139" t="s">
        <v>788</v>
      </c>
      <c r="G674" s="139"/>
      <c r="I674" s="140" t="s">
        <v>792</v>
      </c>
      <c r="J674" s="141">
        <v>45038</v>
      </c>
      <c r="K674" s="139" t="s">
        <v>16</v>
      </c>
      <c r="L674" s="139"/>
    </row>
    <row r="675" spans="1:12" ht="12.75" customHeight="1" x14ac:dyDescent="0.15">
      <c r="A675" s="141">
        <v>45038</v>
      </c>
      <c r="B675" s="139" t="s">
        <v>630</v>
      </c>
      <c r="C675" s="139" t="s">
        <v>820</v>
      </c>
      <c r="D675" s="139"/>
      <c r="E675" s="139" t="s">
        <v>34</v>
      </c>
      <c r="F675" s="139" t="s">
        <v>769</v>
      </c>
      <c r="G675" s="139"/>
      <c r="I675" s="140" t="s">
        <v>792</v>
      </c>
      <c r="J675" s="141">
        <v>45038</v>
      </c>
      <c r="K675" s="139" t="s">
        <v>16</v>
      </c>
      <c r="L675" s="139"/>
    </row>
    <row r="676" spans="1:12" ht="12.75" customHeight="1" x14ac:dyDescent="0.15">
      <c r="A676" s="141">
        <v>45038</v>
      </c>
      <c r="B676" s="139" t="s">
        <v>630</v>
      </c>
      <c r="C676" s="139" t="s">
        <v>825</v>
      </c>
      <c r="D676" s="139"/>
      <c r="E676" s="139" t="s">
        <v>34</v>
      </c>
      <c r="F676" s="139" t="s">
        <v>769</v>
      </c>
      <c r="G676" s="139"/>
      <c r="I676" s="140" t="s">
        <v>792</v>
      </c>
      <c r="J676" s="141">
        <v>45038</v>
      </c>
      <c r="K676" s="139" t="s">
        <v>16</v>
      </c>
      <c r="L676" s="139"/>
    </row>
    <row r="677" spans="1:12" ht="12.75" customHeight="1" x14ac:dyDescent="0.15">
      <c r="A677" s="141">
        <v>45038</v>
      </c>
      <c r="B677" s="139" t="s">
        <v>630</v>
      </c>
      <c r="C677" s="139" t="s">
        <v>824</v>
      </c>
      <c r="D677" s="139"/>
      <c r="E677" s="139" t="s">
        <v>158</v>
      </c>
      <c r="F677" s="139" t="s">
        <v>769</v>
      </c>
      <c r="G677" s="139"/>
      <c r="I677" s="140" t="s">
        <v>792</v>
      </c>
      <c r="J677" s="141">
        <v>45038</v>
      </c>
      <c r="K677" s="139" t="s">
        <v>16</v>
      </c>
      <c r="L677" s="139"/>
    </row>
    <row r="678" spans="1:12" ht="12.75" customHeight="1" x14ac:dyDescent="0.15">
      <c r="A678" s="141">
        <v>45038</v>
      </c>
      <c r="B678" s="139" t="s">
        <v>630</v>
      </c>
      <c r="C678" s="139" t="s">
        <v>823</v>
      </c>
      <c r="D678" s="139"/>
      <c r="E678" s="139" t="s">
        <v>158</v>
      </c>
      <c r="F678" s="139" t="s">
        <v>769</v>
      </c>
      <c r="G678" s="139"/>
      <c r="I678" s="140" t="s">
        <v>792</v>
      </c>
      <c r="J678" s="141">
        <v>45038</v>
      </c>
      <c r="K678" s="139" t="s">
        <v>16</v>
      </c>
      <c r="L678" s="139"/>
    </row>
    <row r="679" spans="1:12" ht="12.75" customHeight="1" x14ac:dyDescent="0.15">
      <c r="A679" s="141">
        <v>45038</v>
      </c>
      <c r="B679" s="139" t="s">
        <v>630</v>
      </c>
      <c r="C679" s="139" t="s">
        <v>821</v>
      </c>
      <c r="D679" s="139"/>
      <c r="E679" s="139" t="s">
        <v>158</v>
      </c>
      <c r="F679" s="139" t="s">
        <v>769</v>
      </c>
      <c r="G679" s="139"/>
      <c r="I679" s="140" t="s">
        <v>792</v>
      </c>
      <c r="J679" s="141">
        <v>45038</v>
      </c>
      <c r="K679" s="139" t="s">
        <v>16</v>
      </c>
      <c r="L679" s="139"/>
    </row>
    <row r="680" spans="1:12" ht="12.75" customHeight="1" x14ac:dyDescent="0.15">
      <c r="A680" s="141">
        <v>45038</v>
      </c>
      <c r="B680" s="139" t="s">
        <v>630</v>
      </c>
      <c r="C680" s="139" t="s">
        <v>822</v>
      </c>
      <c r="D680" s="139"/>
      <c r="E680" s="139" t="s">
        <v>158</v>
      </c>
      <c r="F680" s="139" t="s">
        <v>769</v>
      </c>
      <c r="G680" s="139"/>
      <c r="I680" s="140" t="s">
        <v>792</v>
      </c>
      <c r="J680" s="141">
        <v>45038</v>
      </c>
      <c r="K680" s="139" t="s">
        <v>16</v>
      </c>
      <c r="L680" s="139"/>
    </row>
    <row r="681" spans="1:12" ht="12.75" customHeight="1" x14ac:dyDescent="0.15">
      <c r="A681" s="141">
        <v>45048</v>
      </c>
      <c r="B681" s="139" t="s">
        <v>829</v>
      </c>
      <c r="C681" s="139">
        <v>219564</v>
      </c>
      <c r="D681" s="139"/>
      <c r="E681" s="139" t="s">
        <v>158</v>
      </c>
      <c r="F681" s="139"/>
      <c r="G681" s="139"/>
      <c r="I681" s="140" t="s">
        <v>792</v>
      </c>
      <c r="J681" s="141">
        <v>45048</v>
      </c>
      <c r="K681" s="139" t="s">
        <v>16</v>
      </c>
      <c r="L681" s="139"/>
    </row>
    <row r="682" spans="1:12" ht="12.75" customHeight="1" x14ac:dyDescent="0.15">
      <c r="A682" s="141">
        <v>45048</v>
      </c>
      <c r="B682" s="139" t="s">
        <v>829</v>
      </c>
      <c r="C682" s="139">
        <v>219565</v>
      </c>
      <c r="D682" s="139"/>
      <c r="E682" s="139" t="s">
        <v>158</v>
      </c>
      <c r="F682" s="139"/>
      <c r="G682" s="139"/>
      <c r="I682" s="140" t="s">
        <v>792</v>
      </c>
      <c r="J682" s="141">
        <v>45048</v>
      </c>
      <c r="K682" s="139" t="s">
        <v>16</v>
      </c>
      <c r="L682" s="139"/>
    </row>
    <row r="683" spans="1:12" ht="12.75" customHeight="1" x14ac:dyDescent="0.15">
      <c r="A683" s="141">
        <v>45048</v>
      </c>
      <c r="B683" s="139" t="s">
        <v>830</v>
      </c>
      <c r="C683" s="139">
        <v>219568</v>
      </c>
      <c r="D683" s="139"/>
      <c r="E683" s="139" t="s">
        <v>159</v>
      </c>
      <c r="F683" s="139"/>
      <c r="G683" s="139"/>
      <c r="I683" s="140" t="s">
        <v>792</v>
      </c>
      <c r="J683" s="141">
        <v>45048</v>
      </c>
      <c r="K683" s="139" t="s">
        <v>16</v>
      </c>
      <c r="L683" s="139"/>
    </row>
    <row r="684" spans="1:12" ht="12.75" customHeight="1" x14ac:dyDescent="0.15">
      <c r="A684" s="141">
        <v>45048</v>
      </c>
      <c r="B684" s="139" t="s">
        <v>830</v>
      </c>
      <c r="C684" s="139">
        <v>219569</v>
      </c>
      <c r="D684" s="139"/>
      <c r="E684" s="139" t="s">
        <v>159</v>
      </c>
      <c r="F684" s="139"/>
      <c r="G684" s="139"/>
      <c r="I684" s="140" t="s">
        <v>792</v>
      </c>
      <c r="J684" s="141">
        <v>45048</v>
      </c>
      <c r="K684" s="139" t="s">
        <v>16</v>
      </c>
      <c r="L684" s="139"/>
    </row>
    <row r="685" spans="1:12" ht="12.75" customHeight="1" x14ac:dyDescent="0.15">
      <c r="A685" s="141">
        <v>45048</v>
      </c>
      <c r="B685" s="139" t="s">
        <v>831</v>
      </c>
      <c r="C685" s="139">
        <v>219562</v>
      </c>
      <c r="D685" s="139"/>
      <c r="E685" s="139" t="s">
        <v>832</v>
      </c>
      <c r="F685" s="139"/>
      <c r="G685" s="139"/>
      <c r="I685" s="140" t="s">
        <v>792</v>
      </c>
      <c r="J685" s="141">
        <v>45048</v>
      </c>
      <c r="K685" s="139" t="s">
        <v>16</v>
      </c>
      <c r="L685" s="139"/>
    </row>
    <row r="686" spans="1:12" ht="12.75" customHeight="1" x14ac:dyDescent="0.15">
      <c r="A686" s="141">
        <v>45048</v>
      </c>
      <c r="B686" s="139" t="s">
        <v>831</v>
      </c>
      <c r="C686" s="139">
        <v>219563</v>
      </c>
      <c r="D686" s="139"/>
      <c r="E686" s="139" t="s">
        <v>832</v>
      </c>
      <c r="F686" s="139"/>
      <c r="G686" s="139"/>
      <c r="I686" s="140" t="s">
        <v>792</v>
      </c>
      <c r="J686" s="141">
        <v>45048</v>
      </c>
      <c r="K686" s="139" t="s">
        <v>16</v>
      </c>
      <c r="L686" s="139"/>
    </row>
    <row r="687" spans="1:12" ht="12.75" customHeight="1" x14ac:dyDescent="0.15">
      <c r="A687" s="141">
        <v>45048</v>
      </c>
      <c r="B687" s="139" t="s">
        <v>831</v>
      </c>
      <c r="C687" s="139">
        <v>219566</v>
      </c>
      <c r="D687" s="139"/>
      <c r="E687" s="139" t="s">
        <v>364</v>
      </c>
      <c r="F687" s="139"/>
      <c r="G687" s="139"/>
      <c r="I687" s="140" t="s">
        <v>792</v>
      </c>
      <c r="J687" s="141">
        <v>45048</v>
      </c>
      <c r="K687" s="139" t="s">
        <v>16</v>
      </c>
      <c r="L687" s="139"/>
    </row>
    <row r="688" spans="1:12" ht="12.75" customHeight="1" x14ac:dyDescent="0.15">
      <c r="A688" s="141">
        <v>45048</v>
      </c>
      <c r="B688" s="139" t="s">
        <v>831</v>
      </c>
      <c r="C688" s="139">
        <v>219567</v>
      </c>
      <c r="D688" s="139"/>
      <c r="E688" s="139" t="s">
        <v>364</v>
      </c>
      <c r="F688" s="139"/>
      <c r="G688" s="139"/>
      <c r="I688" s="140" t="s">
        <v>792</v>
      </c>
      <c r="J688" s="141">
        <v>45048</v>
      </c>
      <c r="K688" s="139" t="s">
        <v>16</v>
      </c>
      <c r="L688" s="139"/>
    </row>
    <row r="689" ht="12.75" customHeight="1" x14ac:dyDescent="0.15"/>
    <row r="690" ht="12.75" customHeight="1" x14ac:dyDescent="0.15"/>
    <row r="691" ht="12.75" customHeight="1" x14ac:dyDescent="0.15"/>
    <row r="692" ht="12.75" customHeight="1" x14ac:dyDescent="0.15"/>
    <row r="693" ht="12.75" customHeight="1" x14ac:dyDescent="0.15"/>
    <row r="694" ht="12.75" customHeight="1" x14ac:dyDescent="0.15"/>
    <row r="695" ht="12.75" customHeight="1" x14ac:dyDescent="0.15"/>
    <row r="696" ht="12.75" customHeight="1" x14ac:dyDescent="0.15"/>
    <row r="697" ht="12.75" customHeight="1" x14ac:dyDescent="0.15"/>
    <row r="698" ht="12.75" customHeight="1" x14ac:dyDescent="0.15"/>
  </sheetData>
  <autoFilter ref="A1:L581" xr:uid="{00000000-0009-0000-0000-000001000000}">
    <filterColumn colId="2">
      <filters>
        <filter val="DK001"/>
        <filter val="DK002"/>
        <filter val="DK003"/>
        <filter val="DK004"/>
        <filter val="DK005"/>
        <filter val="DK006"/>
        <filter val="DK007"/>
        <filter val="DK008"/>
        <filter val="DK009"/>
        <filter val="DK010"/>
        <filter val="DK012"/>
        <filter val="DK013"/>
        <filter val="DK014"/>
        <filter val="DK015"/>
        <filter val="DK016"/>
        <filter val="DK017"/>
        <filter val="DK018"/>
        <filter val="DK019"/>
        <filter val="DK020"/>
        <filter val="DK021"/>
        <filter val="DK022"/>
        <filter val="DK023"/>
        <filter val="DK024"/>
        <filter val="DK025"/>
        <filter val="DK026"/>
        <filter val="DK027"/>
        <filter val="DK028"/>
        <filter val="DK029"/>
        <filter val="DK030"/>
        <filter val="DK031"/>
        <filter val="DK032"/>
        <filter val="DK033"/>
        <filter val="DK034"/>
        <filter val="DK035"/>
        <filter val="DK036"/>
        <filter val="DK1052"/>
        <filter val="DK115"/>
        <filter val="DK124"/>
        <filter val="DK19"/>
        <filter val="DK2001"/>
        <filter val="DK2002"/>
        <filter val="DK2003"/>
        <filter val="DK2004"/>
        <filter val="Dk2005"/>
        <filter val="DK2006"/>
        <filter val="DK2007"/>
        <filter val="DK2008"/>
        <filter val="DK2009"/>
        <filter val="DK2010"/>
        <filter val="DK2011"/>
        <filter val="DK2012"/>
        <filter val="DK2013"/>
        <filter val="DK2014"/>
        <filter val="DK2015"/>
        <filter val="DK2016"/>
        <filter val="DK2017"/>
        <filter val="DK2018"/>
        <filter val="DK2019"/>
        <filter val="DK2020"/>
        <filter val="DK2021"/>
        <filter val="DK2022"/>
        <filter val="DK2023"/>
        <filter val="DK2024"/>
        <filter val="DK2025"/>
        <filter val="DK2026"/>
        <filter val="DK2027"/>
        <filter val="DK2028"/>
        <filter val="DK2029"/>
        <filter val="DK2030"/>
        <filter val="DK2031"/>
        <filter val="DK2032"/>
        <filter val="DK2045"/>
        <filter val="DK2046"/>
        <filter val="DK2047"/>
        <filter val="Dk2048"/>
        <filter val="DK2049"/>
      </filters>
    </filterColumn>
  </autoFilter>
  <phoneticPr fontId="2" type="noConversion"/>
  <conditionalFormatting sqref="AD119:AD125 AW119:AW125 BP119:BP125 CI119:CI125 DB119:DB125 DU119:DU125 EN119:EN125 FG119:FG125 FZ119:FZ125 GS119:GS125 HL119:HL125 IE119:IE125">
    <cfRule type="cellIs" dxfId="17" priority="55" stopIfTrue="1" operator="lessThanOrEqual">
      <formula>330</formula>
    </cfRule>
    <cfRule type="cellIs" dxfId="16" priority="56" stopIfTrue="1" operator="between">
      <formula>330</formula>
      <formula>360</formula>
    </cfRule>
    <cfRule type="cellIs" dxfId="15" priority="57" stopIfTrue="1" operator="greaterThan">
      <formula>360</formula>
    </cfRule>
  </conditionalFormatting>
  <conditionalFormatting sqref="HM119:HM125 IF119:IF125 AE119:AE125 AX119:AX125 BQ119:BQ125 CJ119:CJ125 DC119:DC125 DV119:DV125 EO119:EO125 FH119:FH125 GA119:GA125 GT119:GT125">
    <cfRule type="cellIs" dxfId="14" priority="61" stopIfTrue="1" operator="between">
      <formula>365</formula>
      <formula>30</formula>
    </cfRule>
    <cfRule type="cellIs" dxfId="13" priority="62" stopIfTrue="1" operator="lessThan">
      <formula>29</formula>
    </cfRule>
    <cfRule type="cellIs" dxfId="12" priority="63" stopIfTrue="1" operator="equal">
      <formula>"rebutee"</formula>
    </cfRule>
  </conditionalFormatting>
  <conditionalFormatting sqref="H459 H472 H512:H523 H119:H125 HU119:HV125 T119:U125 AM119:AN125 BF119:BG125 BY119:BZ125 CR119:CS125 DK119:DL125 ED119:EE125 EW119:EX125 FP119:FQ125 GI119:GJ125 HB119:HC125 H71:H88 H90:H93 H12 I1:I1048576">
    <cfRule type="cellIs" dxfId="11" priority="54" stopIfTrue="1" operator="equal">
      <formula>"ERREUR"</formula>
    </cfRule>
  </conditionalFormatting>
  <printOptions horizontalCentered="1" verticalCentered="1" gridLines="1"/>
  <pageMargins left="0" right="0" top="0" bottom="0" header="0" footer="0"/>
  <pageSetup paperSize="9" scale="76" orientation="landscape" r:id="rId1"/>
  <headerFooter alignWithMargins="0">
    <oddHeader>&amp;C&amp;14&amp;F \ &amp;A</oddHeader>
    <oddFooter>&amp;CPage: &amp;P sur &amp;N&amp;R&amp;D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4">
    <tabColor indexed="13"/>
  </sheetPr>
  <dimension ref="A1:IJ465"/>
  <sheetViews>
    <sheetView zoomScale="85" zoomScaleNormal="55" workbookViewId="0">
      <pane xSplit="3" ySplit="1" topLeftCell="D51" activePane="bottomRight" state="frozen"/>
      <selection pane="bottomLeft" activeCell="A2" sqref="A2"/>
      <selection pane="topRight" activeCell="D1" sqref="D1"/>
      <selection pane="bottomRight" activeCell="G51" sqref="G51"/>
    </sheetView>
  </sheetViews>
  <sheetFormatPr defaultColWidth="11.4609375" defaultRowHeight="12.75" x14ac:dyDescent="0.15"/>
  <cols>
    <col min="1" max="1" width="16.44921875" style="48" customWidth="1"/>
    <col min="2" max="2" width="21.7109375" style="92" customWidth="1"/>
    <col min="3" max="3" width="22.25" style="92" customWidth="1"/>
    <col min="4" max="4" width="13.078125" style="95" customWidth="1"/>
    <col min="5" max="5" width="13.34765625" style="48" customWidth="1"/>
    <col min="6" max="6" width="16.5859375" style="48" customWidth="1"/>
    <col min="7" max="7" width="13.484375" style="121" customWidth="1"/>
    <col min="8" max="16384" width="11.4609375" style="9"/>
  </cols>
  <sheetData>
    <row r="1" spans="1:7" s="7" customFormat="1" ht="35.25" x14ac:dyDescent="0.15">
      <c r="A1" s="71" t="s">
        <v>3</v>
      </c>
      <c r="B1" s="71" t="s">
        <v>18</v>
      </c>
      <c r="C1" s="71" t="s">
        <v>742</v>
      </c>
      <c r="D1" s="71" t="s">
        <v>81</v>
      </c>
      <c r="E1" s="71" t="s">
        <v>6</v>
      </c>
      <c r="F1" s="71" t="s">
        <v>7</v>
      </c>
      <c r="G1" s="119" t="s">
        <v>4</v>
      </c>
    </row>
    <row r="2" spans="1:7" s="11" customFormat="1" x14ac:dyDescent="0.15">
      <c r="A2" s="78">
        <v>40337</v>
      </c>
      <c r="B2" s="93" t="s">
        <v>0</v>
      </c>
      <c r="C2" s="93"/>
      <c r="D2" s="53"/>
      <c r="E2" s="78">
        <v>41562</v>
      </c>
      <c r="F2" s="56" t="s">
        <v>8</v>
      </c>
      <c r="G2" s="120">
        <v>42394</v>
      </c>
    </row>
    <row r="3" spans="1:7" s="11" customFormat="1" x14ac:dyDescent="0.15">
      <c r="A3" s="78">
        <v>40337</v>
      </c>
      <c r="B3" s="91" t="s">
        <v>0</v>
      </c>
      <c r="C3" s="91"/>
      <c r="D3" s="53"/>
      <c r="E3" s="78">
        <v>41562</v>
      </c>
      <c r="F3" s="56" t="s">
        <v>8</v>
      </c>
      <c r="G3" s="120">
        <v>42394</v>
      </c>
    </row>
    <row r="4" spans="1:7" s="13" customFormat="1" ht="24.75" customHeight="1" x14ac:dyDescent="0.15">
      <c r="A4" s="78">
        <v>40337</v>
      </c>
      <c r="B4" s="91" t="s">
        <v>330</v>
      </c>
      <c r="C4" s="91"/>
      <c r="D4" s="53"/>
      <c r="E4" s="78">
        <v>41562</v>
      </c>
      <c r="F4" s="56" t="s">
        <v>8</v>
      </c>
      <c r="G4" s="120">
        <v>42394</v>
      </c>
    </row>
    <row r="5" spans="1:7" s="13" customFormat="1" ht="27" customHeight="1" x14ac:dyDescent="0.15">
      <c r="A5" s="78">
        <v>40337</v>
      </c>
      <c r="B5" s="91" t="s">
        <v>330</v>
      </c>
      <c r="C5" s="91"/>
      <c r="D5" s="53"/>
      <c r="E5" s="78">
        <v>41562</v>
      </c>
      <c r="F5" s="56" t="s">
        <v>8</v>
      </c>
      <c r="G5" s="120">
        <v>42394</v>
      </c>
    </row>
    <row r="6" spans="1:7" s="13" customFormat="1" ht="25.5" customHeight="1" x14ac:dyDescent="0.15">
      <c r="A6" s="78">
        <v>40337</v>
      </c>
      <c r="B6" s="91" t="s">
        <v>330</v>
      </c>
      <c r="C6" s="91"/>
      <c r="D6" s="53"/>
      <c r="E6" s="78">
        <v>41562</v>
      </c>
      <c r="F6" s="56" t="s">
        <v>8</v>
      </c>
      <c r="G6" s="120">
        <v>42394</v>
      </c>
    </row>
    <row r="7" spans="1:7" s="13" customFormat="1" ht="25.5" customHeight="1" x14ac:dyDescent="0.15">
      <c r="A7" s="78">
        <v>40337</v>
      </c>
      <c r="B7" s="91" t="s">
        <v>330</v>
      </c>
      <c r="C7" s="91"/>
      <c r="D7" s="53"/>
      <c r="E7" s="78">
        <v>41562</v>
      </c>
      <c r="F7" s="56" t="s">
        <v>8</v>
      </c>
      <c r="G7" s="120">
        <v>42394</v>
      </c>
    </row>
    <row r="8" spans="1:7" s="13" customFormat="1" ht="25.5" customHeight="1" x14ac:dyDescent="0.15">
      <c r="A8" s="78">
        <v>40337</v>
      </c>
      <c r="B8" s="91" t="s">
        <v>346</v>
      </c>
      <c r="C8" s="91"/>
      <c r="D8" s="53"/>
      <c r="E8" s="78">
        <v>41562</v>
      </c>
      <c r="F8" s="56" t="s">
        <v>8</v>
      </c>
      <c r="G8" s="120">
        <v>42394</v>
      </c>
    </row>
    <row r="9" spans="1:7" s="13" customFormat="1" ht="25.5" customHeight="1" x14ac:dyDescent="0.15">
      <c r="A9" s="78">
        <v>40337</v>
      </c>
      <c r="B9" s="91" t="s">
        <v>346</v>
      </c>
      <c r="C9" s="91"/>
      <c r="D9" s="53"/>
      <c r="E9" s="78">
        <v>41562</v>
      </c>
      <c r="F9" s="56" t="s">
        <v>8</v>
      </c>
      <c r="G9" s="120">
        <v>42394</v>
      </c>
    </row>
    <row r="10" spans="1:7" s="13" customFormat="1" ht="25.5" customHeight="1" x14ac:dyDescent="0.15">
      <c r="A10" s="78">
        <v>40337</v>
      </c>
      <c r="B10" s="91" t="s">
        <v>346</v>
      </c>
      <c r="C10" s="91"/>
      <c r="D10" s="53"/>
      <c r="E10" s="78">
        <v>41562</v>
      </c>
      <c r="F10" s="56" t="s">
        <v>8</v>
      </c>
      <c r="G10" s="120">
        <v>42394</v>
      </c>
    </row>
    <row r="11" spans="1:7" s="13" customFormat="1" ht="25.5" customHeight="1" x14ac:dyDescent="0.15">
      <c r="A11" s="78">
        <v>40337</v>
      </c>
      <c r="B11" s="91" t="s">
        <v>346</v>
      </c>
      <c r="C11" s="91"/>
      <c r="D11" s="53"/>
      <c r="E11" s="78">
        <v>41562</v>
      </c>
      <c r="F11" s="56" t="s">
        <v>8</v>
      </c>
      <c r="G11" s="120">
        <v>42394</v>
      </c>
    </row>
    <row r="12" spans="1:7" s="13" customFormat="1" ht="25.5" customHeight="1" x14ac:dyDescent="0.15">
      <c r="A12" s="78">
        <v>40337</v>
      </c>
      <c r="B12" s="91" t="s">
        <v>347</v>
      </c>
      <c r="C12" s="91"/>
      <c r="D12" s="53"/>
      <c r="E12" s="78">
        <v>41562</v>
      </c>
      <c r="F12" s="56" t="s">
        <v>8</v>
      </c>
      <c r="G12" s="120">
        <v>42394</v>
      </c>
    </row>
    <row r="13" spans="1:7" s="13" customFormat="1" ht="25.5" customHeight="1" x14ac:dyDescent="0.15">
      <c r="A13" s="78">
        <v>40337</v>
      </c>
      <c r="B13" s="91" t="s">
        <v>347</v>
      </c>
      <c r="C13" s="91"/>
      <c r="D13" s="53"/>
      <c r="E13" s="78">
        <v>41562</v>
      </c>
      <c r="F13" s="56" t="s">
        <v>8</v>
      </c>
      <c r="G13" s="120">
        <v>42394</v>
      </c>
    </row>
    <row r="14" spans="1:7" s="13" customFormat="1" ht="25.5" customHeight="1" x14ac:dyDescent="0.15">
      <c r="A14" s="78">
        <v>40337</v>
      </c>
      <c r="B14" s="91" t="s">
        <v>347</v>
      </c>
      <c r="C14" s="91"/>
      <c r="D14" s="53"/>
      <c r="E14" s="78">
        <v>41562</v>
      </c>
      <c r="F14" s="56" t="s">
        <v>8</v>
      </c>
      <c r="G14" s="120">
        <v>42394</v>
      </c>
    </row>
    <row r="15" spans="1:7" s="13" customFormat="1" ht="25.5" customHeight="1" x14ac:dyDescent="0.15">
      <c r="A15" s="78">
        <v>40337</v>
      </c>
      <c r="B15" s="91" t="s">
        <v>347</v>
      </c>
      <c r="C15" s="91"/>
      <c r="D15" s="53"/>
      <c r="E15" s="78">
        <v>41562</v>
      </c>
      <c r="F15" s="56" t="s">
        <v>8</v>
      </c>
      <c r="G15" s="120">
        <v>42394</v>
      </c>
    </row>
    <row r="16" spans="1:7" s="12" customFormat="1" x14ac:dyDescent="0.15">
      <c r="A16" s="57">
        <v>40748</v>
      </c>
      <c r="B16" s="91" t="s">
        <v>0</v>
      </c>
      <c r="C16" s="91"/>
      <c r="D16" s="53" t="s">
        <v>84</v>
      </c>
      <c r="E16" s="57">
        <v>41183</v>
      </c>
      <c r="F16" s="53" t="s">
        <v>8</v>
      </c>
      <c r="G16" s="120">
        <v>42395</v>
      </c>
    </row>
    <row r="17" spans="1:7" s="12" customFormat="1" x14ac:dyDescent="0.15">
      <c r="A17" s="57">
        <v>40748</v>
      </c>
      <c r="B17" s="91" t="s">
        <v>0</v>
      </c>
      <c r="C17" s="91"/>
      <c r="D17" s="53" t="s">
        <v>84</v>
      </c>
      <c r="E17" s="57">
        <v>41183</v>
      </c>
      <c r="F17" s="53" t="s">
        <v>8</v>
      </c>
      <c r="G17" s="120">
        <v>42396</v>
      </c>
    </row>
    <row r="18" spans="1:7" s="12" customFormat="1" x14ac:dyDescent="0.15">
      <c r="A18" s="57">
        <v>40748</v>
      </c>
      <c r="B18" s="91" t="s">
        <v>1</v>
      </c>
      <c r="C18" s="91"/>
      <c r="D18" s="53" t="s">
        <v>84</v>
      </c>
      <c r="E18" s="57">
        <v>41183</v>
      </c>
      <c r="F18" s="53" t="s">
        <v>8</v>
      </c>
      <c r="G18" s="120">
        <v>42397</v>
      </c>
    </row>
    <row r="19" spans="1:7" s="12" customFormat="1" ht="25.5" customHeight="1" x14ac:dyDescent="0.15">
      <c r="A19" s="57">
        <v>40748</v>
      </c>
      <c r="B19" s="91" t="s">
        <v>2</v>
      </c>
      <c r="C19" s="91"/>
      <c r="D19" s="53" t="s">
        <v>84</v>
      </c>
      <c r="E19" s="57">
        <v>40748</v>
      </c>
      <c r="F19" s="53" t="s">
        <v>8</v>
      </c>
      <c r="G19" s="120">
        <v>42398</v>
      </c>
    </row>
    <row r="20" spans="1:7" s="12" customFormat="1" ht="25.5" customHeight="1" x14ac:dyDescent="0.15">
      <c r="A20" s="57"/>
      <c r="B20" s="91" t="s">
        <v>348</v>
      </c>
      <c r="C20" s="91"/>
      <c r="D20" s="53" t="s">
        <v>84</v>
      </c>
      <c r="E20" s="57">
        <v>41183</v>
      </c>
      <c r="F20" s="53" t="s">
        <v>8</v>
      </c>
      <c r="G20" s="120">
        <v>42399</v>
      </c>
    </row>
    <row r="21" spans="1:7" ht="25.5" customHeight="1" x14ac:dyDescent="0.15">
      <c r="A21" s="57"/>
      <c r="B21" s="91" t="s">
        <v>348</v>
      </c>
      <c r="C21" s="91"/>
      <c r="D21" s="53" t="s">
        <v>84</v>
      </c>
      <c r="E21" s="57">
        <v>41184</v>
      </c>
      <c r="F21" s="53" t="s">
        <v>8</v>
      </c>
      <c r="G21" s="120">
        <v>42400</v>
      </c>
    </row>
    <row r="22" spans="1:7" ht="25.5" customHeight="1" x14ac:dyDescent="0.15">
      <c r="A22" s="65">
        <v>42339</v>
      </c>
      <c r="B22" s="70" t="s">
        <v>0</v>
      </c>
      <c r="C22" s="70"/>
      <c r="D22" s="49"/>
      <c r="E22" s="115">
        <v>42394</v>
      </c>
      <c r="F22" s="67" t="s">
        <v>8</v>
      </c>
      <c r="G22" s="120">
        <v>42401</v>
      </c>
    </row>
    <row r="23" spans="1:7" ht="25.5" customHeight="1" x14ac:dyDescent="0.15">
      <c r="A23" s="65">
        <v>42339</v>
      </c>
      <c r="B23" s="70" t="s">
        <v>0</v>
      </c>
      <c r="C23" s="70"/>
      <c r="D23" s="49"/>
      <c r="E23" s="68">
        <v>42394</v>
      </c>
      <c r="F23" s="67" t="s">
        <v>8</v>
      </c>
      <c r="G23" s="120">
        <v>42402</v>
      </c>
    </row>
    <row r="24" spans="1:7" ht="25.5" customHeight="1" x14ac:dyDescent="0.15">
      <c r="A24" s="65">
        <v>42339</v>
      </c>
      <c r="B24" s="70" t="s">
        <v>1</v>
      </c>
      <c r="C24" s="70"/>
      <c r="D24" s="49"/>
      <c r="E24" s="68">
        <v>42394</v>
      </c>
      <c r="F24" s="67" t="s">
        <v>8</v>
      </c>
      <c r="G24" s="120">
        <v>42403</v>
      </c>
    </row>
    <row r="25" spans="1:7" ht="31.5" customHeight="1" x14ac:dyDescent="0.15">
      <c r="A25" s="65">
        <v>42339</v>
      </c>
      <c r="B25" s="70" t="s">
        <v>1</v>
      </c>
      <c r="C25" s="70"/>
      <c r="D25" s="49"/>
      <c r="E25" s="68">
        <v>42394</v>
      </c>
      <c r="F25" s="67" t="s">
        <v>8</v>
      </c>
      <c r="G25" s="120">
        <v>42404</v>
      </c>
    </row>
    <row r="26" spans="1:7" ht="0.75" customHeight="1" x14ac:dyDescent="0.15">
      <c r="A26" s="65">
        <v>42339</v>
      </c>
      <c r="B26" s="70" t="s">
        <v>1</v>
      </c>
      <c r="C26" s="70"/>
      <c r="D26" s="49"/>
      <c r="E26" s="68">
        <v>42394</v>
      </c>
      <c r="F26" s="67" t="s">
        <v>8</v>
      </c>
      <c r="G26" s="120">
        <v>42405</v>
      </c>
    </row>
    <row r="27" spans="1:7" ht="25.5" customHeight="1" x14ac:dyDescent="0.15">
      <c r="A27" s="65">
        <v>42339</v>
      </c>
      <c r="B27" s="70" t="s">
        <v>1</v>
      </c>
      <c r="C27" s="70"/>
      <c r="D27" s="49"/>
      <c r="E27" s="68">
        <v>42394</v>
      </c>
      <c r="F27" s="67" t="s">
        <v>8</v>
      </c>
      <c r="G27" s="120">
        <v>42406</v>
      </c>
    </row>
    <row r="28" spans="1:7" x14ac:dyDescent="0.15">
      <c r="A28" s="65">
        <v>42339</v>
      </c>
      <c r="B28" s="63" t="s">
        <v>347</v>
      </c>
      <c r="C28" s="63"/>
      <c r="D28" s="49"/>
      <c r="E28" s="68">
        <v>42394</v>
      </c>
      <c r="F28" s="67" t="s">
        <v>8</v>
      </c>
      <c r="G28" s="120">
        <v>42407</v>
      </c>
    </row>
    <row r="29" spans="1:7" x14ac:dyDescent="0.15">
      <c r="A29" s="65">
        <v>42339</v>
      </c>
      <c r="B29" s="63" t="s">
        <v>347</v>
      </c>
      <c r="C29" s="63"/>
      <c r="D29" s="49"/>
      <c r="E29" s="68">
        <v>42394</v>
      </c>
      <c r="F29" s="67" t="s">
        <v>8</v>
      </c>
      <c r="G29" s="120">
        <v>42408</v>
      </c>
    </row>
    <row r="30" spans="1:7" x14ac:dyDescent="0.15">
      <c r="A30" s="65">
        <v>42339</v>
      </c>
      <c r="B30" s="63" t="s">
        <v>347</v>
      </c>
      <c r="C30" s="63"/>
      <c r="D30" s="49"/>
      <c r="E30" s="68">
        <v>42394</v>
      </c>
      <c r="F30" s="67" t="s">
        <v>8</v>
      </c>
      <c r="G30" s="120">
        <v>42409</v>
      </c>
    </row>
    <row r="31" spans="1:7" x14ac:dyDescent="0.15">
      <c r="A31" s="65">
        <v>42339</v>
      </c>
      <c r="B31" s="63" t="s">
        <v>347</v>
      </c>
      <c r="C31" s="63"/>
      <c r="D31" s="49"/>
      <c r="E31" s="68">
        <v>42394</v>
      </c>
      <c r="F31" s="67" t="s">
        <v>8</v>
      </c>
      <c r="G31" s="120">
        <v>42410</v>
      </c>
    </row>
    <row r="32" spans="1:7" ht="25.5" customHeight="1" x14ac:dyDescent="0.15">
      <c r="A32" s="65">
        <v>42339</v>
      </c>
      <c r="B32" s="64" t="s">
        <v>346</v>
      </c>
      <c r="C32" s="64"/>
      <c r="D32" s="49"/>
      <c r="E32" s="68">
        <v>42394</v>
      </c>
      <c r="F32" s="67" t="s">
        <v>8</v>
      </c>
      <c r="G32" s="120">
        <v>42411</v>
      </c>
    </row>
    <row r="33" spans="1:244" ht="25.5" customHeight="1" x14ac:dyDescent="0.15">
      <c r="A33" s="90">
        <v>42339</v>
      </c>
      <c r="B33" s="93" t="s">
        <v>347</v>
      </c>
      <c r="C33" s="93"/>
      <c r="D33" s="53"/>
      <c r="E33" s="116">
        <v>42394</v>
      </c>
      <c r="F33" s="58" t="s">
        <v>8</v>
      </c>
      <c r="G33" s="120">
        <v>42412</v>
      </c>
      <c r="I33" s="41"/>
      <c r="J33" s="43"/>
      <c r="K33" s="40"/>
      <c r="L33" s="41"/>
      <c r="M33" s="36"/>
      <c r="N33" s="38"/>
      <c r="O33" s="38"/>
      <c r="P33" s="42"/>
      <c r="Q33" s="18"/>
      <c r="R33" s="42"/>
      <c r="S33" s="18"/>
      <c r="T33" s="42"/>
      <c r="U33" s="36"/>
      <c r="V33" s="39"/>
      <c r="W33" s="42"/>
      <c r="X33" s="38"/>
      <c r="Y33" s="42"/>
      <c r="Z33" s="19"/>
      <c r="AA33" s="19"/>
      <c r="AB33" s="41"/>
      <c r="AC33" s="43"/>
      <c r="AD33" s="40"/>
      <c r="AE33" s="41"/>
      <c r="AF33" s="36"/>
      <c r="AG33" s="38"/>
      <c r="AH33" s="38"/>
      <c r="AI33" s="42"/>
      <c r="AJ33" s="18"/>
      <c r="AK33" s="42"/>
      <c r="AL33" s="18"/>
      <c r="AM33" s="42"/>
      <c r="AN33" s="36"/>
      <c r="AO33" s="39"/>
      <c r="AP33" s="42"/>
      <c r="AQ33" s="38"/>
      <c r="AR33" s="42"/>
      <c r="AS33" s="19"/>
      <c r="AT33" s="19"/>
      <c r="AU33" s="41"/>
      <c r="AV33" s="43"/>
      <c r="AW33" s="40"/>
      <c r="AX33" s="41"/>
      <c r="AY33" s="36"/>
      <c r="AZ33" s="38"/>
      <c r="BA33" s="38"/>
      <c r="BB33" s="42"/>
      <c r="BC33" s="18"/>
      <c r="BD33" s="42"/>
      <c r="BE33" s="18"/>
      <c r="BF33" s="42"/>
      <c r="BG33" s="36"/>
      <c r="BH33" s="39"/>
      <c r="BI33" s="42"/>
      <c r="BJ33" s="38"/>
      <c r="BK33" s="42"/>
      <c r="BL33" s="19"/>
      <c r="BM33" s="19"/>
      <c r="BN33" s="41"/>
      <c r="BO33" s="43"/>
      <c r="BP33" s="40"/>
      <c r="BQ33" s="41"/>
      <c r="BR33" s="36"/>
      <c r="BS33" s="38"/>
      <c r="BT33" s="38"/>
      <c r="BU33" s="42"/>
      <c r="BV33" s="18"/>
      <c r="BW33" s="42"/>
      <c r="BX33" s="18"/>
      <c r="BY33" s="42"/>
      <c r="BZ33" s="36"/>
      <c r="CA33" s="39"/>
      <c r="CB33" s="42"/>
      <c r="CC33" s="38"/>
      <c r="CD33" s="42"/>
      <c r="CE33" s="19"/>
      <c r="CF33" s="19"/>
      <c r="CG33" s="41"/>
      <c r="CH33" s="43"/>
      <c r="CI33" s="40"/>
      <c r="CJ33" s="41"/>
      <c r="CK33" s="36"/>
      <c r="CL33" s="38"/>
      <c r="CM33" s="38"/>
      <c r="CN33" s="42"/>
      <c r="CO33" s="18"/>
      <c r="CP33" s="42"/>
      <c r="CQ33" s="18"/>
      <c r="CR33" s="42"/>
      <c r="CS33" s="36"/>
      <c r="CT33" s="39"/>
      <c r="CU33" s="42"/>
      <c r="CV33" s="38"/>
      <c r="CW33" s="42"/>
      <c r="CX33" s="19"/>
      <c r="CY33" s="19"/>
      <c r="CZ33" s="41"/>
      <c r="DA33" s="43"/>
      <c r="DB33" s="40"/>
      <c r="DC33" s="41"/>
      <c r="DD33" s="36"/>
      <c r="DE33" s="38"/>
      <c r="DF33" s="38"/>
      <c r="DG33" s="42"/>
      <c r="DH33" s="18"/>
      <c r="DI33" s="42"/>
      <c r="DJ33" s="18"/>
      <c r="DK33" s="42"/>
      <c r="DL33" s="36"/>
      <c r="DM33" s="39"/>
      <c r="DN33" s="42"/>
      <c r="DO33" s="38"/>
      <c r="DP33" s="42"/>
      <c r="DQ33" s="19"/>
      <c r="DR33" s="19"/>
      <c r="DS33" s="41"/>
      <c r="DT33" s="43"/>
      <c r="DU33" s="40"/>
      <c r="DV33" s="41"/>
      <c r="DW33" s="36"/>
      <c r="DX33" s="38"/>
      <c r="DY33" s="38"/>
      <c r="DZ33" s="42"/>
      <c r="EA33" s="18"/>
      <c r="EB33" s="42"/>
      <c r="EC33" s="18"/>
      <c r="ED33" s="42"/>
      <c r="EE33" s="36"/>
      <c r="EF33" s="39"/>
      <c r="EG33" s="42"/>
      <c r="EH33" s="38"/>
      <c r="EI33" s="42"/>
      <c r="EJ33" s="19"/>
      <c r="EK33" s="19"/>
      <c r="EL33" s="41"/>
      <c r="EM33" s="43"/>
      <c r="EN33" s="40"/>
      <c r="EO33" s="41"/>
      <c r="EP33" s="36"/>
      <c r="EQ33" s="38"/>
      <c r="ER33" s="38"/>
      <c r="ES33" s="42"/>
      <c r="ET33" s="18"/>
      <c r="EU33" s="42"/>
      <c r="EV33" s="18"/>
      <c r="EW33" s="42"/>
      <c r="EX33" s="36"/>
      <c r="EY33" s="39"/>
      <c r="EZ33" s="42"/>
      <c r="FA33" s="38"/>
      <c r="FB33" s="42"/>
      <c r="FC33" s="19"/>
      <c r="FD33" s="19"/>
      <c r="FE33" s="41"/>
      <c r="FF33" s="43"/>
      <c r="FG33" s="40"/>
      <c r="FH33" s="41"/>
      <c r="FI33" s="36"/>
      <c r="FJ33" s="38"/>
      <c r="FK33" s="38"/>
      <c r="FL33" s="42"/>
      <c r="FM33" s="18"/>
      <c r="FN33" s="42"/>
      <c r="FO33" s="18"/>
      <c r="FP33" s="42"/>
      <c r="FQ33" s="36"/>
      <c r="FR33" s="39"/>
      <c r="FS33" s="42"/>
      <c r="FT33" s="38"/>
      <c r="FU33" s="42"/>
      <c r="FV33" s="19"/>
      <c r="FW33" s="19"/>
      <c r="FX33" s="41"/>
      <c r="FY33" s="43"/>
      <c r="FZ33" s="40"/>
      <c r="GA33" s="41"/>
      <c r="GB33" s="36"/>
      <c r="GC33" s="38"/>
      <c r="GD33" s="38"/>
      <c r="GE33" s="42"/>
      <c r="GF33" s="18"/>
      <c r="GG33" s="42"/>
      <c r="GH33" s="18"/>
      <c r="GI33" s="42"/>
      <c r="GJ33" s="36"/>
      <c r="GK33" s="39"/>
      <c r="GL33" s="42"/>
      <c r="GM33" s="38"/>
      <c r="GN33" s="42"/>
      <c r="GO33" s="19"/>
      <c r="GP33" s="19"/>
      <c r="GQ33" s="41"/>
      <c r="GR33" s="43"/>
      <c r="GS33" s="40"/>
      <c r="GT33" s="41"/>
      <c r="GU33" s="36"/>
      <c r="GV33" s="38"/>
      <c r="GW33" s="38"/>
      <c r="GX33" s="42"/>
      <c r="GY33" s="18"/>
      <c r="GZ33" s="42"/>
      <c r="HA33" s="18"/>
      <c r="HB33" s="42"/>
      <c r="HC33" s="36"/>
      <c r="HD33" s="39"/>
      <c r="HE33" s="42"/>
      <c r="HF33" s="38"/>
      <c r="HG33" s="42"/>
      <c r="HH33" s="19"/>
      <c r="HI33" s="19"/>
      <c r="HJ33" s="41"/>
      <c r="HK33" s="43"/>
      <c r="HL33" s="40"/>
      <c r="HM33" s="41"/>
      <c r="HN33" s="36"/>
      <c r="HO33" s="38"/>
      <c r="HP33" s="38"/>
      <c r="HQ33" s="42"/>
      <c r="HR33" s="18"/>
      <c r="HS33" s="42"/>
      <c r="HT33" s="18"/>
      <c r="HU33" s="42"/>
      <c r="HV33" s="36"/>
      <c r="HW33" s="39"/>
      <c r="HX33" s="42"/>
      <c r="HY33" s="38"/>
      <c r="HZ33" s="42"/>
      <c r="IA33" s="19"/>
      <c r="IB33" s="19"/>
      <c r="IC33" s="41"/>
      <c r="ID33" s="43"/>
      <c r="IE33" s="40"/>
      <c r="IF33" s="41"/>
      <c r="IG33" s="36"/>
      <c r="IH33" s="38"/>
      <c r="II33" s="38"/>
      <c r="IJ33" s="42"/>
    </row>
    <row r="34" spans="1:244" ht="25.5" customHeight="1" x14ac:dyDescent="0.15">
      <c r="A34" s="90">
        <v>42339</v>
      </c>
      <c r="B34" s="94" t="s">
        <v>346</v>
      </c>
      <c r="C34" s="94"/>
      <c r="D34" s="53"/>
      <c r="E34" s="116">
        <v>42394</v>
      </c>
      <c r="F34" s="58" t="s">
        <v>8</v>
      </c>
      <c r="G34" s="120">
        <v>42413</v>
      </c>
      <c r="I34" s="41"/>
      <c r="J34" s="43"/>
      <c r="K34" s="40"/>
      <c r="L34" s="41"/>
      <c r="M34" s="36"/>
      <c r="N34" s="38"/>
      <c r="O34" s="38"/>
      <c r="P34" s="42"/>
      <c r="Q34" s="18"/>
      <c r="R34" s="42"/>
      <c r="S34" s="18"/>
      <c r="T34" s="42"/>
      <c r="U34" s="36"/>
      <c r="V34" s="39"/>
      <c r="W34" s="42"/>
      <c r="X34" s="38"/>
      <c r="Y34" s="42"/>
      <c r="Z34" s="19"/>
      <c r="AA34" s="19"/>
      <c r="AB34" s="41"/>
      <c r="AC34" s="43"/>
      <c r="AD34" s="40"/>
      <c r="AE34" s="41"/>
      <c r="AF34" s="36"/>
      <c r="AG34" s="38"/>
      <c r="AH34" s="38"/>
      <c r="AI34" s="42"/>
      <c r="AJ34" s="18"/>
      <c r="AK34" s="42"/>
      <c r="AL34" s="18"/>
      <c r="AM34" s="42"/>
      <c r="AN34" s="36"/>
      <c r="AO34" s="39"/>
      <c r="AP34" s="42"/>
      <c r="AQ34" s="38"/>
      <c r="AR34" s="42"/>
      <c r="AS34" s="19"/>
      <c r="AT34" s="19"/>
      <c r="AU34" s="41"/>
      <c r="AV34" s="43"/>
      <c r="AW34" s="40"/>
      <c r="AX34" s="41"/>
      <c r="AY34" s="36"/>
      <c r="AZ34" s="38"/>
      <c r="BA34" s="38"/>
      <c r="BB34" s="42"/>
      <c r="BC34" s="18"/>
      <c r="BD34" s="42"/>
      <c r="BE34" s="18"/>
      <c r="BF34" s="42"/>
      <c r="BG34" s="36"/>
      <c r="BH34" s="39"/>
      <c r="BI34" s="42"/>
      <c r="BJ34" s="38"/>
      <c r="BK34" s="42"/>
      <c r="BL34" s="19"/>
      <c r="BM34" s="19"/>
      <c r="BN34" s="41"/>
      <c r="BO34" s="43"/>
      <c r="BP34" s="40"/>
      <c r="BQ34" s="41"/>
      <c r="BR34" s="36"/>
      <c r="BS34" s="38"/>
      <c r="BT34" s="38"/>
      <c r="BU34" s="42"/>
      <c r="BV34" s="18"/>
      <c r="BW34" s="42"/>
      <c r="BX34" s="18"/>
      <c r="BY34" s="42"/>
      <c r="BZ34" s="36"/>
      <c r="CA34" s="39"/>
      <c r="CB34" s="42"/>
      <c r="CC34" s="38"/>
      <c r="CD34" s="42"/>
      <c r="CE34" s="19"/>
      <c r="CF34" s="19"/>
      <c r="CG34" s="41"/>
      <c r="CH34" s="43"/>
      <c r="CI34" s="40"/>
      <c r="CJ34" s="41"/>
      <c r="CK34" s="36"/>
      <c r="CL34" s="38"/>
      <c r="CM34" s="38"/>
      <c r="CN34" s="42"/>
      <c r="CO34" s="18"/>
      <c r="CP34" s="42"/>
      <c r="CQ34" s="18"/>
      <c r="CR34" s="42"/>
      <c r="CS34" s="36"/>
      <c r="CT34" s="39"/>
      <c r="CU34" s="42"/>
      <c r="CV34" s="38"/>
      <c r="CW34" s="42"/>
      <c r="CX34" s="19"/>
      <c r="CY34" s="19"/>
      <c r="CZ34" s="41"/>
      <c r="DA34" s="43"/>
      <c r="DB34" s="40"/>
      <c r="DC34" s="41"/>
      <c r="DD34" s="36"/>
      <c r="DE34" s="38"/>
      <c r="DF34" s="38"/>
      <c r="DG34" s="42"/>
      <c r="DH34" s="18"/>
      <c r="DI34" s="42"/>
      <c r="DJ34" s="18"/>
      <c r="DK34" s="42"/>
      <c r="DL34" s="36"/>
      <c r="DM34" s="39"/>
      <c r="DN34" s="42"/>
      <c r="DO34" s="38"/>
      <c r="DP34" s="42"/>
      <c r="DQ34" s="19"/>
      <c r="DR34" s="19"/>
      <c r="DS34" s="41"/>
      <c r="DT34" s="43"/>
      <c r="DU34" s="40"/>
      <c r="DV34" s="41"/>
      <c r="DW34" s="36"/>
      <c r="DX34" s="38"/>
      <c r="DY34" s="38"/>
      <c r="DZ34" s="42"/>
      <c r="EA34" s="18"/>
      <c r="EB34" s="42"/>
      <c r="EC34" s="18"/>
      <c r="ED34" s="42"/>
      <c r="EE34" s="36"/>
      <c r="EF34" s="39"/>
      <c r="EG34" s="42"/>
      <c r="EH34" s="38"/>
      <c r="EI34" s="42"/>
      <c r="EJ34" s="19"/>
      <c r="EK34" s="19"/>
      <c r="EL34" s="41"/>
      <c r="EM34" s="43"/>
      <c r="EN34" s="40"/>
      <c r="EO34" s="41"/>
      <c r="EP34" s="36"/>
      <c r="EQ34" s="38"/>
      <c r="ER34" s="38"/>
      <c r="ES34" s="42"/>
      <c r="ET34" s="18"/>
      <c r="EU34" s="42"/>
      <c r="EV34" s="18"/>
      <c r="EW34" s="42"/>
      <c r="EX34" s="36"/>
      <c r="EY34" s="39"/>
      <c r="EZ34" s="42"/>
      <c r="FA34" s="38"/>
      <c r="FB34" s="42"/>
      <c r="FC34" s="19"/>
      <c r="FD34" s="19"/>
      <c r="FE34" s="41"/>
      <c r="FF34" s="43"/>
      <c r="FG34" s="40"/>
      <c r="FH34" s="41"/>
      <c r="FI34" s="36"/>
      <c r="FJ34" s="38"/>
      <c r="FK34" s="38"/>
      <c r="FL34" s="42"/>
      <c r="FM34" s="18"/>
      <c r="FN34" s="42"/>
      <c r="FO34" s="18"/>
      <c r="FP34" s="42"/>
      <c r="FQ34" s="36"/>
      <c r="FR34" s="39"/>
      <c r="FS34" s="42"/>
      <c r="FT34" s="38"/>
      <c r="FU34" s="42"/>
      <c r="FV34" s="19"/>
      <c r="FW34" s="19"/>
      <c r="FX34" s="41"/>
      <c r="FY34" s="43"/>
      <c r="FZ34" s="40"/>
      <c r="GA34" s="41"/>
      <c r="GB34" s="36"/>
      <c r="GC34" s="38"/>
      <c r="GD34" s="38"/>
      <c r="GE34" s="42"/>
      <c r="GF34" s="18"/>
      <c r="GG34" s="42"/>
      <c r="GH34" s="18"/>
      <c r="GI34" s="42"/>
      <c r="GJ34" s="36"/>
      <c r="GK34" s="39"/>
      <c r="GL34" s="42"/>
      <c r="GM34" s="38"/>
      <c r="GN34" s="42"/>
      <c r="GO34" s="19"/>
      <c r="GP34" s="19"/>
      <c r="GQ34" s="41"/>
      <c r="GR34" s="43"/>
      <c r="GS34" s="40"/>
      <c r="GT34" s="41"/>
      <c r="GU34" s="36"/>
      <c r="GV34" s="38"/>
      <c r="GW34" s="38"/>
      <c r="GX34" s="42"/>
      <c r="GY34" s="18"/>
      <c r="GZ34" s="42"/>
      <c r="HA34" s="18"/>
      <c r="HB34" s="42"/>
      <c r="HC34" s="36"/>
      <c r="HD34" s="39"/>
      <c r="HE34" s="42"/>
      <c r="HF34" s="38"/>
      <c r="HG34" s="42"/>
      <c r="HH34" s="19"/>
      <c r="HI34" s="19"/>
      <c r="HJ34" s="41"/>
      <c r="HK34" s="43"/>
      <c r="HL34" s="40"/>
      <c r="HM34" s="41"/>
      <c r="HN34" s="36"/>
      <c r="HO34" s="38"/>
      <c r="HP34" s="38"/>
      <c r="HQ34" s="42"/>
      <c r="HR34" s="18"/>
      <c r="HS34" s="42"/>
      <c r="HT34" s="18"/>
      <c r="HU34" s="42"/>
      <c r="HV34" s="36"/>
      <c r="HW34" s="39"/>
      <c r="HX34" s="42"/>
      <c r="HY34" s="38"/>
      <c r="HZ34" s="42"/>
      <c r="IA34" s="19"/>
      <c r="IB34" s="19"/>
      <c r="IC34" s="41"/>
      <c r="ID34" s="43"/>
      <c r="IE34" s="40"/>
      <c r="IF34" s="41"/>
      <c r="IG34" s="36"/>
      <c r="IH34" s="38"/>
      <c r="II34" s="38"/>
      <c r="IJ34" s="42"/>
    </row>
    <row r="35" spans="1:244" ht="25.5" customHeight="1" x14ac:dyDescent="0.15">
      <c r="A35" s="90">
        <v>42339</v>
      </c>
      <c r="B35" s="93" t="s">
        <v>347</v>
      </c>
      <c r="C35" s="93"/>
      <c r="D35" s="53"/>
      <c r="E35" s="116">
        <v>42394</v>
      </c>
      <c r="F35" s="58" t="s">
        <v>8</v>
      </c>
      <c r="G35" s="120">
        <v>42414</v>
      </c>
      <c r="I35" s="41"/>
      <c r="J35" s="43"/>
      <c r="K35" s="40"/>
      <c r="L35" s="41"/>
      <c r="M35" s="36"/>
      <c r="N35" s="38"/>
      <c r="O35" s="38"/>
      <c r="P35" s="42"/>
      <c r="Q35" s="18"/>
      <c r="R35" s="42"/>
      <c r="S35" s="18"/>
      <c r="T35" s="42"/>
      <c r="U35" s="36"/>
      <c r="V35" s="39"/>
      <c r="W35" s="42"/>
      <c r="X35" s="38"/>
      <c r="Y35" s="42"/>
      <c r="Z35" s="19"/>
      <c r="AA35" s="19"/>
      <c r="AB35" s="41"/>
      <c r="AC35" s="43"/>
      <c r="AD35" s="40"/>
      <c r="AE35" s="41"/>
      <c r="AF35" s="36"/>
      <c r="AG35" s="38"/>
      <c r="AH35" s="38"/>
      <c r="AI35" s="42"/>
      <c r="AJ35" s="18"/>
      <c r="AK35" s="42"/>
      <c r="AL35" s="18"/>
      <c r="AM35" s="42"/>
      <c r="AN35" s="36"/>
      <c r="AO35" s="39"/>
      <c r="AP35" s="42"/>
      <c r="AQ35" s="38"/>
      <c r="AR35" s="42"/>
      <c r="AS35" s="19"/>
      <c r="AT35" s="19"/>
      <c r="AU35" s="41"/>
      <c r="AV35" s="43"/>
      <c r="AW35" s="40"/>
      <c r="AX35" s="41"/>
      <c r="AY35" s="36"/>
      <c r="AZ35" s="38"/>
      <c r="BA35" s="38"/>
      <c r="BB35" s="42"/>
      <c r="BC35" s="18"/>
      <c r="BD35" s="42"/>
      <c r="BE35" s="18"/>
      <c r="BF35" s="42"/>
      <c r="BG35" s="36"/>
      <c r="BH35" s="39"/>
      <c r="BI35" s="42"/>
      <c r="BJ35" s="38"/>
      <c r="BK35" s="42"/>
      <c r="BL35" s="19"/>
      <c r="BM35" s="19"/>
      <c r="BN35" s="41"/>
      <c r="BO35" s="43"/>
      <c r="BP35" s="40"/>
      <c r="BQ35" s="41"/>
      <c r="BR35" s="36"/>
      <c r="BS35" s="38"/>
      <c r="BT35" s="38"/>
      <c r="BU35" s="42"/>
      <c r="BV35" s="18"/>
      <c r="BW35" s="42"/>
      <c r="BX35" s="18"/>
      <c r="BY35" s="42"/>
      <c r="BZ35" s="36"/>
      <c r="CA35" s="39"/>
      <c r="CB35" s="42"/>
      <c r="CC35" s="38"/>
      <c r="CD35" s="42"/>
      <c r="CE35" s="19"/>
      <c r="CF35" s="19"/>
      <c r="CG35" s="41"/>
      <c r="CH35" s="43"/>
      <c r="CI35" s="40"/>
      <c r="CJ35" s="41"/>
      <c r="CK35" s="36"/>
      <c r="CL35" s="38"/>
      <c r="CM35" s="38"/>
      <c r="CN35" s="42"/>
      <c r="CO35" s="18"/>
      <c r="CP35" s="42"/>
      <c r="CQ35" s="18"/>
      <c r="CR35" s="42"/>
      <c r="CS35" s="36"/>
      <c r="CT35" s="39"/>
      <c r="CU35" s="42"/>
      <c r="CV35" s="38"/>
      <c r="CW35" s="42"/>
      <c r="CX35" s="19"/>
      <c r="CY35" s="19"/>
      <c r="CZ35" s="41"/>
      <c r="DA35" s="43"/>
      <c r="DB35" s="40"/>
      <c r="DC35" s="41"/>
      <c r="DD35" s="36"/>
      <c r="DE35" s="38"/>
      <c r="DF35" s="38"/>
      <c r="DG35" s="42"/>
      <c r="DH35" s="18"/>
      <c r="DI35" s="42"/>
      <c r="DJ35" s="18"/>
      <c r="DK35" s="42"/>
      <c r="DL35" s="36"/>
      <c r="DM35" s="39"/>
      <c r="DN35" s="42"/>
      <c r="DO35" s="38"/>
      <c r="DP35" s="42"/>
      <c r="DQ35" s="19"/>
      <c r="DR35" s="19"/>
      <c r="DS35" s="41"/>
      <c r="DT35" s="43"/>
      <c r="DU35" s="40"/>
      <c r="DV35" s="41"/>
      <c r="DW35" s="36"/>
      <c r="DX35" s="38"/>
      <c r="DY35" s="38"/>
      <c r="DZ35" s="42"/>
      <c r="EA35" s="18"/>
      <c r="EB35" s="42"/>
      <c r="EC35" s="18"/>
      <c r="ED35" s="42"/>
      <c r="EE35" s="36"/>
      <c r="EF35" s="39"/>
      <c r="EG35" s="42"/>
      <c r="EH35" s="38"/>
      <c r="EI35" s="42"/>
      <c r="EJ35" s="19"/>
      <c r="EK35" s="19"/>
      <c r="EL35" s="41"/>
      <c r="EM35" s="43"/>
      <c r="EN35" s="40"/>
      <c r="EO35" s="41"/>
      <c r="EP35" s="36"/>
      <c r="EQ35" s="38"/>
      <c r="ER35" s="38"/>
      <c r="ES35" s="42"/>
      <c r="ET35" s="18"/>
      <c r="EU35" s="42"/>
      <c r="EV35" s="18"/>
      <c r="EW35" s="42"/>
      <c r="EX35" s="36"/>
      <c r="EY35" s="39"/>
      <c r="EZ35" s="42"/>
      <c r="FA35" s="38"/>
      <c r="FB35" s="42"/>
      <c r="FC35" s="19"/>
      <c r="FD35" s="19"/>
      <c r="FE35" s="41"/>
      <c r="FF35" s="43"/>
      <c r="FG35" s="40"/>
      <c r="FH35" s="41"/>
      <c r="FI35" s="36"/>
      <c r="FJ35" s="38"/>
      <c r="FK35" s="38"/>
      <c r="FL35" s="42"/>
      <c r="FM35" s="18"/>
      <c r="FN35" s="42"/>
      <c r="FO35" s="18"/>
      <c r="FP35" s="42"/>
      <c r="FQ35" s="36"/>
      <c r="FR35" s="39"/>
      <c r="FS35" s="42"/>
      <c r="FT35" s="38"/>
      <c r="FU35" s="42"/>
      <c r="FV35" s="19"/>
      <c r="FW35" s="19"/>
      <c r="FX35" s="41"/>
      <c r="FY35" s="43"/>
      <c r="FZ35" s="40"/>
      <c r="GA35" s="41"/>
      <c r="GB35" s="36"/>
      <c r="GC35" s="38"/>
      <c r="GD35" s="38"/>
      <c r="GE35" s="42"/>
      <c r="GF35" s="18"/>
      <c r="GG35" s="42"/>
      <c r="GH35" s="18"/>
      <c r="GI35" s="42"/>
      <c r="GJ35" s="36"/>
      <c r="GK35" s="39"/>
      <c r="GL35" s="42"/>
      <c r="GM35" s="38"/>
      <c r="GN35" s="42"/>
      <c r="GO35" s="19"/>
      <c r="GP35" s="19"/>
      <c r="GQ35" s="41"/>
      <c r="GR35" s="43"/>
      <c r="GS35" s="40"/>
      <c r="GT35" s="41"/>
      <c r="GU35" s="36"/>
      <c r="GV35" s="38"/>
      <c r="GW35" s="38"/>
      <c r="GX35" s="42"/>
      <c r="GY35" s="18"/>
      <c r="GZ35" s="42"/>
      <c r="HA35" s="18"/>
      <c r="HB35" s="42"/>
      <c r="HC35" s="36"/>
      <c r="HD35" s="39"/>
      <c r="HE35" s="42"/>
      <c r="HF35" s="38"/>
      <c r="HG35" s="42"/>
      <c r="HH35" s="19"/>
      <c r="HI35" s="19"/>
      <c r="HJ35" s="41"/>
      <c r="HK35" s="43"/>
      <c r="HL35" s="40"/>
      <c r="HM35" s="41"/>
      <c r="HN35" s="36"/>
      <c r="HO35" s="38"/>
      <c r="HP35" s="38"/>
      <c r="HQ35" s="42"/>
      <c r="HR35" s="18"/>
      <c r="HS35" s="42"/>
      <c r="HT35" s="18"/>
      <c r="HU35" s="42"/>
      <c r="HV35" s="36"/>
      <c r="HW35" s="39"/>
      <c r="HX35" s="42"/>
      <c r="HY35" s="38"/>
      <c r="HZ35" s="42"/>
      <c r="IA35" s="19"/>
      <c r="IB35" s="19"/>
      <c r="IC35" s="41"/>
      <c r="ID35" s="43"/>
      <c r="IE35" s="40"/>
      <c r="IF35" s="41"/>
      <c r="IG35" s="36"/>
      <c r="IH35" s="38"/>
      <c r="II35" s="38"/>
      <c r="IJ35" s="42"/>
    </row>
    <row r="36" spans="1:244" ht="25.5" customHeight="1" x14ac:dyDescent="0.15">
      <c r="A36" s="90">
        <v>42339</v>
      </c>
      <c r="B36" s="94" t="s">
        <v>346</v>
      </c>
      <c r="C36" s="94"/>
      <c r="D36" s="53"/>
      <c r="E36" s="116">
        <v>42394</v>
      </c>
      <c r="F36" s="58" t="s">
        <v>8</v>
      </c>
      <c r="G36" s="120">
        <v>42415</v>
      </c>
      <c r="I36" s="41"/>
      <c r="J36" s="43"/>
      <c r="K36" s="40"/>
      <c r="L36" s="41"/>
      <c r="M36" s="36"/>
      <c r="N36" s="38"/>
      <c r="O36" s="38"/>
      <c r="P36" s="42"/>
      <c r="Q36" s="18"/>
      <c r="R36" s="42"/>
      <c r="S36" s="18"/>
      <c r="T36" s="42"/>
      <c r="U36" s="36"/>
      <c r="V36" s="39"/>
      <c r="W36" s="42"/>
      <c r="X36" s="38"/>
      <c r="Y36" s="42"/>
      <c r="Z36" s="19"/>
      <c r="AA36" s="19"/>
      <c r="AB36" s="41"/>
      <c r="AC36" s="43"/>
      <c r="AD36" s="40"/>
      <c r="AE36" s="41"/>
      <c r="AF36" s="36"/>
      <c r="AG36" s="38"/>
      <c r="AH36" s="38"/>
      <c r="AI36" s="42"/>
      <c r="AJ36" s="18"/>
      <c r="AK36" s="42"/>
      <c r="AL36" s="18"/>
      <c r="AM36" s="42"/>
      <c r="AN36" s="36"/>
      <c r="AO36" s="39"/>
      <c r="AP36" s="42"/>
      <c r="AQ36" s="38"/>
      <c r="AR36" s="42"/>
      <c r="AS36" s="19"/>
      <c r="AT36" s="19"/>
      <c r="AU36" s="41"/>
      <c r="AV36" s="43"/>
      <c r="AW36" s="40"/>
      <c r="AX36" s="41"/>
      <c r="AY36" s="36"/>
      <c r="AZ36" s="38"/>
      <c r="BA36" s="38"/>
      <c r="BB36" s="42"/>
      <c r="BC36" s="18"/>
      <c r="BD36" s="42"/>
      <c r="BE36" s="18"/>
      <c r="BF36" s="42"/>
      <c r="BG36" s="36"/>
      <c r="BH36" s="39"/>
      <c r="BI36" s="42"/>
      <c r="BJ36" s="38"/>
      <c r="BK36" s="42"/>
      <c r="BL36" s="19"/>
      <c r="BM36" s="19"/>
      <c r="BN36" s="41"/>
      <c r="BO36" s="43"/>
      <c r="BP36" s="40"/>
      <c r="BQ36" s="41"/>
      <c r="BR36" s="36"/>
      <c r="BS36" s="38"/>
      <c r="BT36" s="38"/>
      <c r="BU36" s="42"/>
      <c r="BV36" s="18"/>
      <c r="BW36" s="42"/>
      <c r="BX36" s="18"/>
      <c r="BY36" s="42"/>
      <c r="BZ36" s="36"/>
      <c r="CA36" s="39"/>
      <c r="CB36" s="42"/>
      <c r="CC36" s="38"/>
      <c r="CD36" s="42"/>
      <c r="CE36" s="19"/>
      <c r="CF36" s="19"/>
      <c r="CG36" s="41"/>
      <c r="CH36" s="43"/>
      <c r="CI36" s="40"/>
      <c r="CJ36" s="41"/>
      <c r="CK36" s="36"/>
      <c r="CL36" s="38"/>
      <c r="CM36" s="38"/>
      <c r="CN36" s="42"/>
      <c r="CO36" s="18"/>
      <c r="CP36" s="42"/>
      <c r="CQ36" s="18"/>
      <c r="CR36" s="42"/>
      <c r="CS36" s="36"/>
      <c r="CT36" s="39"/>
      <c r="CU36" s="42"/>
      <c r="CV36" s="38"/>
      <c r="CW36" s="42"/>
      <c r="CX36" s="19"/>
      <c r="CY36" s="19"/>
      <c r="CZ36" s="41"/>
      <c r="DA36" s="43"/>
      <c r="DB36" s="40"/>
      <c r="DC36" s="41"/>
      <c r="DD36" s="36"/>
      <c r="DE36" s="38"/>
      <c r="DF36" s="38"/>
      <c r="DG36" s="42"/>
      <c r="DH36" s="18"/>
      <c r="DI36" s="42"/>
      <c r="DJ36" s="18"/>
      <c r="DK36" s="42"/>
      <c r="DL36" s="36"/>
      <c r="DM36" s="39"/>
      <c r="DN36" s="42"/>
      <c r="DO36" s="38"/>
      <c r="DP36" s="42"/>
      <c r="DQ36" s="19"/>
      <c r="DR36" s="19"/>
      <c r="DS36" s="41"/>
      <c r="DT36" s="43"/>
      <c r="DU36" s="40"/>
      <c r="DV36" s="41"/>
      <c r="DW36" s="36"/>
      <c r="DX36" s="38"/>
      <c r="DY36" s="38"/>
      <c r="DZ36" s="42"/>
      <c r="EA36" s="18"/>
      <c r="EB36" s="42"/>
      <c r="EC36" s="18"/>
      <c r="ED36" s="42"/>
      <c r="EE36" s="36"/>
      <c r="EF36" s="39"/>
      <c r="EG36" s="42"/>
      <c r="EH36" s="38"/>
      <c r="EI36" s="42"/>
      <c r="EJ36" s="19"/>
      <c r="EK36" s="19"/>
      <c r="EL36" s="41"/>
      <c r="EM36" s="43"/>
      <c r="EN36" s="40"/>
      <c r="EO36" s="41"/>
      <c r="EP36" s="36"/>
      <c r="EQ36" s="38"/>
      <c r="ER36" s="38"/>
      <c r="ES36" s="42"/>
      <c r="ET36" s="18"/>
      <c r="EU36" s="42"/>
      <c r="EV36" s="18"/>
      <c r="EW36" s="42"/>
      <c r="EX36" s="36"/>
      <c r="EY36" s="39"/>
      <c r="EZ36" s="42"/>
      <c r="FA36" s="38"/>
      <c r="FB36" s="42"/>
      <c r="FC36" s="19"/>
      <c r="FD36" s="19"/>
      <c r="FE36" s="41"/>
      <c r="FF36" s="43"/>
      <c r="FG36" s="40"/>
      <c r="FH36" s="41"/>
      <c r="FI36" s="36"/>
      <c r="FJ36" s="38"/>
      <c r="FK36" s="38"/>
      <c r="FL36" s="42"/>
      <c r="FM36" s="18"/>
      <c r="FN36" s="42"/>
      <c r="FO36" s="18"/>
      <c r="FP36" s="42"/>
      <c r="FQ36" s="36"/>
      <c r="FR36" s="39"/>
      <c r="FS36" s="42"/>
      <c r="FT36" s="38"/>
      <c r="FU36" s="42"/>
      <c r="FV36" s="19"/>
      <c r="FW36" s="19"/>
      <c r="FX36" s="41"/>
      <c r="FY36" s="43"/>
      <c r="FZ36" s="40"/>
      <c r="GA36" s="41"/>
      <c r="GB36" s="36"/>
      <c r="GC36" s="38"/>
      <c r="GD36" s="38"/>
      <c r="GE36" s="42"/>
      <c r="GF36" s="18"/>
      <c r="GG36" s="42"/>
      <c r="GH36" s="18"/>
      <c r="GI36" s="42"/>
      <c r="GJ36" s="36"/>
      <c r="GK36" s="39"/>
      <c r="GL36" s="42"/>
      <c r="GM36" s="38"/>
      <c r="GN36" s="42"/>
      <c r="GO36" s="19"/>
      <c r="GP36" s="19"/>
      <c r="GQ36" s="41"/>
      <c r="GR36" s="43"/>
      <c r="GS36" s="40"/>
      <c r="GT36" s="41"/>
      <c r="GU36" s="36"/>
      <c r="GV36" s="38"/>
      <c r="GW36" s="38"/>
      <c r="GX36" s="42"/>
      <c r="GY36" s="18"/>
      <c r="GZ36" s="42"/>
      <c r="HA36" s="18"/>
      <c r="HB36" s="42"/>
      <c r="HC36" s="36"/>
      <c r="HD36" s="39"/>
      <c r="HE36" s="42"/>
      <c r="HF36" s="38"/>
      <c r="HG36" s="42"/>
      <c r="HH36" s="19"/>
      <c r="HI36" s="19"/>
      <c r="HJ36" s="41"/>
      <c r="HK36" s="43"/>
      <c r="HL36" s="40"/>
      <c r="HM36" s="41"/>
      <c r="HN36" s="36"/>
      <c r="HO36" s="38"/>
      <c r="HP36" s="38"/>
      <c r="HQ36" s="42"/>
      <c r="HR36" s="18"/>
      <c r="HS36" s="42"/>
      <c r="HT36" s="18"/>
      <c r="HU36" s="42"/>
      <c r="HV36" s="36"/>
      <c r="HW36" s="39"/>
      <c r="HX36" s="42"/>
      <c r="HY36" s="38"/>
      <c r="HZ36" s="42"/>
      <c r="IA36" s="19"/>
      <c r="IB36" s="19"/>
      <c r="IC36" s="41"/>
      <c r="ID36" s="43"/>
      <c r="IE36" s="40"/>
      <c r="IF36" s="41"/>
      <c r="IG36" s="36"/>
      <c r="IH36" s="38"/>
      <c r="II36" s="38"/>
      <c r="IJ36" s="42"/>
    </row>
    <row r="37" spans="1:244" ht="25.5" customHeight="1" x14ac:dyDescent="0.15">
      <c r="A37" s="90">
        <v>42339</v>
      </c>
      <c r="B37" s="93" t="s">
        <v>347</v>
      </c>
      <c r="C37" s="93"/>
      <c r="D37" s="53"/>
      <c r="E37" s="116">
        <v>42394</v>
      </c>
      <c r="F37" s="58" t="s">
        <v>8</v>
      </c>
      <c r="G37" s="120">
        <v>42416</v>
      </c>
      <c r="I37" s="41"/>
      <c r="J37" s="43"/>
      <c r="K37" s="40"/>
      <c r="L37" s="41"/>
      <c r="M37" s="36"/>
      <c r="N37" s="38"/>
      <c r="O37" s="38"/>
      <c r="P37" s="42"/>
      <c r="Q37" s="18"/>
      <c r="R37" s="42"/>
      <c r="S37" s="18"/>
      <c r="T37" s="42"/>
      <c r="U37" s="36"/>
      <c r="V37" s="39"/>
      <c r="W37" s="42"/>
      <c r="X37" s="38"/>
      <c r="Y37" s="42"/>
      <c r="Z37" s="19"/>
      <c r="AA37" s="19"/>
      <c r="AB37" s="41"/>
      <c r="AC37" s="43"/>
      <c r="AD37" s="40"/>
      <c r="AE37" s="41"/>
      <c r="AF37" s="36"/>
      <c r="AG37" s="38"/>
      <c r="AH37" s="38"/>
      <c r="AI37" s="42"/>
      <c r="AJ37" s="18"/>
      <c r="AK37" s="42"/>
      <c r="AL37" s="18"/>
      <c r="AM37" s="42"/>
      <c r="AN37" s="36"/>
      <c r="AO37" s="39"/>
      <c r="AP37" s="42"/>
      <c r="AQ37" s="38"/>
      <c r="AR37" s="42"/>
      <c r="AS37" s="19"/>
      <c r="AT37" s="19"/>
      <c r="AU37" s="41"/>
      <c r="AV37" s="43"/>
      <c r="AW37" s="40"/>
      <c r="AX37" s="41"/>
      <c r="AY37" s="36"/>
      <c r="AZ37" s="38"/>
      <c r="BA37" s="38"/>
      <c r="BB37" s="42"/>
      <c r="BC37" s="18"/>
      <c r="BD37" s="42"/>
      <c r="BE37" s="18"/>
      <c r="BF37" s="42"/>
      <c r="BG37" s="36"/>
      <c r="BH37" s="39"/>
      <c r="BI37" s="42"/>
      <c r="BJ37" s="38"/>
      <c r="BK37" s="42"/>
      <c r="BL37" s="19"/>
      <c r="BM37" s="19"/>
      <c r="BN37" s="41"/>
      <c r="BO37" s="43"/>
      <c r="BP37" s="40"/>
      <c r="BQ37" s="41"/>
      <c r="BR37" s="36"/>
      <c r="BS37" s="38"/>
      <c r="BT37" s="38"/>
      <c r="BU37" s="42"/>
      <c r="BV37" s="18"/>
      <c r="BW37" s="42"/>
      <c r="BX37" s="18"/>
      <c r="BY37" s="42"/>
      <c r="BZ37" s="36"/>
      <c r="CA37" s="39"/>
      <c r="CB37" s="42"/>
      <c r="CC37" s="38"/>
      <c r="CD37" s="42"/>
      <c r="CE37" s="19"/>
      <c r="CF37" s="19"/>
      <c r="CG37" s="41"/>
      <c r="CH37" s="43"/>
      <c r="CI37" s="40"/>
      <c r="CJ37" s="41"/>
      <c r="CK37" s="36"/>
      <c r="CL37" s="38"/>
      <c r="CM37" s="38"/>
      <c r="CN37" s="42"/>
      <c r="CO37" s="18"/>
      <c r="CP37" s="42"/>
      <c r="CQ37" s="18"/>
      <c r="CR37" s="42"/>
      <c r="CS37" s="36"/>
      <c r="CT37" s="39"/>
      <c r="CU37" s="42"/>
      <c r="CV37" s="38"/>
      <c r="CW37" s="42"/>
      <c r="CX37" s="19"/>
      <c r="CY37" s="19"/>
      <c r="CZ37" s="41"/>
      <c r="DA37" s="43"/>
      <c r="DB37" s="40"/>
      <c r="DC37" s="41"/>
      <c r="DD37" s="36"/>
      <c r="DE37" s="38"/>
      <c r="DF37" s="38"/>
      <c r="DG37" s="42"/>
      <c r="DH37" s="18"/>
      <c r="DI37" s="42"/>
      <c r="DJ37" s="18"/>
      <c r="DK37" s="42"/>
      <c r="DL37" s="36"/>
      <c r="DM37" s="39"/>
      <c r="DN37" s="42"/>
      <c r="DO37" s="38"/>
      <c r="DP37" s="42"/>
      <c r="DQ37" s="19"/>
      <c r="DR37" s="19"/>
      <c r="DS37" s="41"/>
      <c r="DT37" s="43"/>
      <c r="DU37" s="40"/>
      <c r="DV37" s="41"/>
      <c r="DW37" s="36"/>
      <c r="DX37" s="38"/>
      <c r="DY37" s="38"/>
      <c r="DZ37" s="42"/>
      <c r="EA37" s="18"/>
      <c r="EB37" s="42"/>
      <c r="EC37" s="18"/>
      <c r="ED37" s="42"/>
      <c r="EE37" s="36"/>
      <c r="EF37" s="39"/>
      <c r="EG37" s="42"/>
      <c r="EH37" s="38"/>
      <c r="EI37" s="42"/>
      <c r="EJ37" s="19"/>
      <c r="EK37" s="19"/>
      <c r="EL37" s="41"/>
      <c r="EM37" s="43"/>
      <c r="EN37" s="40"/>
      <c r="EO37" s="41"/>
      <c r="EP37" s="36"/>
      <c r="EQ37" s="38"/>
      <c r="ER37" s="38"/>
      <c r="ES37" s="42"/>
      <c r="ET37" s="18"/>
      <c r="EU37" s="42"/>
      <c r="EV37" s="18"/>
      <c r="EW37" s="42"/>
      <c r="EX37" s="36"/>
      <c r="EY37" s="39"/>
      <c r="EZ37" s="42"/>
      <c r="FA37" s="38"/>
      <c r="FB37" s="42"/>
      <c r="FC37" s="19"/>
      <c r="FD37" s="19"/>
      <c r="FE37" s="41"/>
      <c r="FF37" s="43"/>
      <c r="FG37" s="40"/>
      <c r="FH37" s="41"/>
      <c r="FI37" s="36"/>
      <c r="FJ37" s="38"/>
      <c r="FK37" s="38"/>
      <c r="FL37" s="42"/>
      <c r="FM37" s="18"/>
      <c r="FN37" s="42"/>
      <c r="FO37" s="18"/>
      <c r="FP37" s="42"/>
      <c r="FQ37" s="36"/>
      <c r="FR37" s="39"/>
      <c r="FS37" s="42"/>
      <c r="FT37" s="38"/>
      <c r="FU37" s="42"/>
      <c r="FV37" s="19"/>
      <c r="FW37" s="19"/>
      <c r="FX37" s="41"/>
      <c r="FY37" s="43"/>
      <c r="FZ37" s="40"/>
      <c r="GA37" s="41"/>
      <c r="GB37" s="36"/>
      <c r="GC37" s="38"/>
      <c r="GD37" s="38"/>
      <c r="GE37" s="42"/>
      <c r="GF37" s="18"/>
      <c r="GG37" s="42"/>
      <c r="GH37" s="18"/>
      <c r="GI37" s="42"/>
      <c r="GJ37" s="36"/>
      <c r="GK37" s="39"/>
      <c r="GL37" s="42"/>
      <c r="GM37" s="38"/>
      <c r="GN37" s="42"/>
      <c r="GO37" s="19"/>
      <c r="GP37" s="19"/>
      <c r="GQ37" s="41"/>
      <c r="GR37" s="43"/>
      <c r="GS37" s="40"/>
      <c r="GT37" s="41"/>
      <c r="GU37" s="36"/>
      <c r="GV37" s="38"/>
      <c r="GW37" s="38"/>
      <c r="GX37" s="42"/>
      <c r="GY37" s="18"/>
      <c r="GZ37" s="42"/>
      <c r="HA37" s="18"/>
      <c r="HB37" s="42"/>
      <c r="HC37" s="36"/>
      <c r="HD37" s="39"/>
      <c r="HE37" s="42"/>
      <c r="HF37" s="38"/>
      <c r="HG37" s="42"/>
      <c r="HH37" s="19"/>
      <c r="HI37" s="19"/>
      <c r="HJ37" s="41"/>
      <c r="HK37" s="43"/>
      <c r="HL37" s="40"/>
      <c r="HM37" s="41"/>
      <c r="HN37" s="36"/>
      <c r="HO37" s="38"/>
      <c r="HP37" s="38"/>
      <c r="HQ37" s="42"/>
      <c r="HR37" s="18"/>
      <c r="HS37" s="42"/>
      <c r="HT37" s="18"/>
      <c r="HU37" s="42"/>
      <c r="HV37" s="36"/>
      <c r="HW37" s="39"/>
      <c r="HX37" s="42"/>
      <c r="HY37" s="38"/>
      <c r="HZ37" s="42"/>
      <c r="IA37" s="19"/>
      <c r="IB37" s="19"/>
      <c r="IC37" s="41"/>
      <c r="ID37" s="43"/>
      <c r="IE37" s="40"/>
      <c r="IF37" s="41"/>
      <c r="IG37" s="36"/>
      <c r="IH37" s="38"/>
      <c r="II37" s="38"/>
      <c r="IJ37" s="42"/>
    </row>
    <row r="38" spans="1:244" ht="25.5" customHeight="1" x14ac:dyDescent="0.15">
      <c r="A38" s="90">
        <v>42339</v>
      </c>
      <c r="B38" s="94" t="s">
        <v>346</v>
      </c>
      <c r="C38" s="94"/>
      <c r="D38" s="53"/>
      <c r="E38" s="116">
        <v>42394</v>
      </c>
      <c r="F38" s="58" t="s">
        <v>8</v>
      </c>
      <c r="G38" s="120">
        <v>42417</v>
      </c>
      <c r="I38" s="41"/>
      <c r="J38" s="43"/>
      <c r="K38" s="40"/>
      <c r="L38" s="41"/>
      <c r="M38" s="36"/>
      <c r="N38" s="38"/>
      <c r="O38" s="38"/>
      <c r="P38" s="42"/>
      <c r="Q38" s="18"/>
      <c r="R38" s="42"/>
      <c r="S38" s="18"/>
      <c r="T38" s="42"/>
      <c r="U38" s="36"/>
      <c r="V38" s="39"/>
      <c r="W38" s="42"/>
      <c r="X38" s="38"/>
      <c r="Y38" s="42"/>
      <c r="Z38" s="19"/>
      <c r="AA38" s="19"/>
      <c r="AB38" s="41"/>
      <c r="AC38" s="43"/>
      <c r="AD38" s="40"/>
      <c r="AE38" s="41"/>
      <c r="AF38" s="36"/>
      <c r="AG38" s="38"/>
      <c r="AH38" s="38"/>
      <c r="AI38" s="42"/>
      <c r="AJ38" s="18"/>
      <c r="AK38" s="42"/>
      <c r="AL38" s="18"/>
      <c r="AM38" s="42"/>
      <c r="AN38" s="36"/>
      <c r="AO38" s="39"/>
      <c r="AP38" s="42"/>
      <c r="AQ38" s="38"/>
      <c r="AR38" s="42"/>
      <c r="AS38" s="19"/>
      <c r="AT38" s="19"/>
      <c r="AU38" s="41"/>
      <c r="AV38" s="43"/>
      <c r="AW38" s="40"/>
      <c r="AX38" s="41"/>
      <c r="AY38" s="36"/>
      <c r="AZ38" s="38"/>
      <c r="BA38" s="38"/>
      <c r="BB38" s="42"/>
      <c r="BC38" s="18"/>
      <c r="BD38" s="42"/>
      <c r="BE38" s="18"/>
      <c r="BF38" s="42"/>
      <c r="BG38" s="36"/>
      <c r="BH38" s="39"/>
      <c r="BI38" s="42"/>
      <c r="BJ38" s="38"/>
      <c r="BK38" s="42"/>
      <c r="BL38" s="19"/>
      <c r="BM38" s="19"/>
      <c r="BN38" s="41"/>
      <c r="BO38" s="43"/>
      <c r="BP38" s="40"/>
      <c r="BQ38" s="41"/>
      <c r="BR38" s="36"/>
      <c r="BS38" s="38"/>
      <c r="BT38" s="38"/>
      <c r="BU38" s="42"/>
      <c r="BV38" s="18"/>
      <c r="BW38" s="42"/>
      <c r="BX38" s="18"/>
      <c r="BY38" s="42"/>
      <c r="BZ38" s="36"/>
      <c r="CA38" s="39"/>
      <c r="CB38" s="42"/>
      <c r="CC38" s="38"/>
      <c r="CD38" s="42"/>
      <c r="CE38" s="19"/>
      <c r="CF38" s="19"/>
      <c r="CG38" s="41"/>
      <c r="CH38" s="43"/>
      <c r="CI38" s="40"/>
      <c r="CJ38" s="41"/>
      <c r="CK38" s="36"/>
      <c r="CL38" s="38"/>
      <c r="CM38" s="38"/>
      <c r="CN38" s="42"/>
      <c r="CO38" s="18"/>
      <c r="CP38" s="42"/>
      <c r="CQ38" s="18"/>
      <c r="CR38" s="42"/>
      <c r="CS38" s="36"/>
      <c r="CT38" s="39"/>
      <c r="CU38" s="42"/>
      <c r="CV38" s="38"/>
      <c r="CW38" s="42"/>
      <c r="CX38" s="19"/>
      <c r="CY38" s="19"/>
      <c r="CZ38" s="41"/>
      <c r="DA38" s="43"/>
      <c r="DB38" s="40"/>
      <c r="DC38" s="41"/>
      <c r="DD38" s="36"/>
      <c r="DE38" s="38"/>
      <c r="DF38" s="38"/>
      <c r="DG38" s="42"/>
      <c r="DH38" s="18"/>
      <c r="DI38" s="42"/>
      <c r="DJ38" s="18"/>
      <c r="DK38" s="42"/>
      <c r="DL38" s="36"/>
      <c r="DM38" s="39"/>
      <c r="DN38" s="42"/>
      <c r="DO38" s="38"/>
      <c r="DP38" s="42"/>
      <c r="DQ38" s="19"/>
      <c r="DR38" s="19"/>
      <c r="DS38" s="41"/>
      <c r="DT38" s="43"/>
      <c r="DU38" s="40"/>
      <c r="DV38" s="41"/>
      <c r="DW38" s="36"/>
      <c r="DX38" s="38"/>
      <c r="DY38" s="38"/>
      <c r="DZ38" s="42"/>
      <c r="EA38" s="18"/>
      <c r="EB38" s="42"/>
      <c r="EC38" s="18"/>
      <c r="ED38" s="42"/>
      <c r="EE38" s="36"/>
      <c r="EF38" s="39"/>
      <c r="EG38" s="42"/>
      <c r="EH38" s="38"/>
      <c r="EI38" s="42"/>
      <c r="EJ38" s="19"/>
      <c r="EK38" s="19"/>
      <c r="EL38" s="41"/>
      <c r="EM38" s="43"/>
      <c r="EN38" s="40"/>
      <c r="EO38" s="41"/>
      <c r="EP38" s="36"/>
      <c r="EQ38" s="38"/>
      <c r="ER38" s="38"/>
      <c r="ES38" s="42"/>
      <c r="ET38" s="18"/>
      <c r="EU38" s="42"/>
      <c r="EV38" s="18"/>
      <c r="EW38" s="42"/>
      <c r="EX38" s="36"/>
      <c r="EY38" s="39"/>
      <c r="EZ38" s="42"/>
      <c r="FA38" s="38"/>
      <c r="FB38" s="42"/>
      <c r="FC38" s="19"/>
      <c r="FD38" s="19"/>
      <c r="FE38" s="41"/>
      <c r="FF38" s="43"/>
      <c r="FG38" s="40"/>
      <c r="FH38" s="41"/>
      <c r="FI38" s="36"/>
      <c r="FJ38" s="38"/>
      <c r="FK38" s="38"/>
      <c r="FL38" s="42"/>
      <c r="FM38" s="18"/>
      <c r="FN38" s="42"/>
      <c r="FO38" s="18"/>
      <c r="FP38" s="42"/>
      <c r="FQ38" s="36"/>
      <c r="FR38" s="39"/>
      <c r="FS38" s="42"/>
      <c r="FT38" s="38"/>
      <c r="FU38" s="42"/>
      <c r="FV38" s="19"/>
      <c r="FW38" s="19"/>
      <c r="FX38" s="41"/>
      <c r="FY38" s="43"/>
      <c r="FZ38" s="40"/>
      <c r="GA38" s="41"/>
      <c r="GB38" s="36"/>
      <c r="GC38" s="38"/>
      <c r="GD38" s="38"/>
      <c r="GE38" s="42"/>
      <c r="GF38" s="18"/>
      <c r="GG38" s="42"/>
      <c r="GH38" s="18"/>
      <c r="GI38" s="42"/>
      <c r="GJ38" s="36"/>
      <c r="GK38" s="39"/>
      <c r="GL38" s="42"/>
      <c r="GM38" s="38"/>
      <c r="GN38" s="42"/>
      <c r="GO38" s="19"/>
      <c r="GP38" s="19"/>
      <c r="GQ38" s="41"/>
      <c r="GR38" s="43"/>
      <c r="GS38" s="40"/>
      <c r="GT38" s="41"/>
      <c r="GU38" s="36"/>
      <c r="GV38" s="38"/>
      <c r="GW38" s="38"/>
      <c r="GX38" s="42"/>
      <c r="GY38" s="18"/>
      <c r="GZ38" s="42"/>
      <c r="HA38" s="18"/>
      <c r="HB38" s="42"/>
      <c r="HC38" s="36"/>
      <c r="HD38" s="39"/>
      <c r="HE38" s="42"/>
      <c r="HF38" s="38"/>
      <c r="HG38" s="42"/>
      <c r="HH38" s="19"/>
      <c r="HI38" s="19"/>
      <c r="HJ38" s="41"/>
      <c r="HK38" s="43"/>
      <c r="HL38" s="40"/>
      <c r="HM38" s="41"/>
      <c r="HN38" s="36"/>
      <c r="HO38" s="38"/>
      <c r="HP38" s="38"/>
      <c r="HQ38" s="42"/>
      <c r="HR38" s="18"/>
      <c r="HS38" s="42"/>
      <c r="HT38" s="18"/>
      <c r="HU38" s="42"/>
      <c r="HV38" s="36"/>
      <c r="HW38" s="39"/>
      <c r="HX38" s="42"/>
      <c r="HY38" s="38"/>
      <c r="HZ38" s="42"/>
      <c r="IA38" s="19"/>
      <c r="IB38" s="19"/>
      <c r="IC38" s="41"/>
      <c r="ID38" s="43"/>
      <c r="IE38" s="40"/>
      <c r="IF38" s="41"/>
      <c r="IG38" s="36"/>
      <c r="IH38" s="38"/>
      <c r="II38" s="38"/>
      <c r="IJ38" s="42"/>
    </row>
    <row r="39" spans="1:244" ht="24.75" customHeight="1" x14ac:dyDescent="0.15">
      <c r="A39" s="90">
        <v>42339</v>
      </c>
      <c r="B39" s="93" t="s">
        <v>347</v>
      </c>
      <c r="C39" s="93"/>
      <c r="D39" s="53"/>
      <c r="E39" s="116">
        <v>42394</v>
      </c>
      <c r="F39" s="58" t="s">
        <v>8</v>
      </c>
      <c r="G39" s="120">
        <v>42418</v>
      </c>
      <c r="I39" s="41"/>
      <c r="J39" s="43"/>
      <c r="K39" s="40"/>
      <c r="L39" s="41"/>
      <c r="M39" s="36"/>
      <c r="N39" s="38"/>
      <c r="O39" s="38"/>
      <c r="P39" s="42"/>
      <c r="Q39" s="18"/>
      <c r="R39" s="42"/>
      <c r="S39" s="18"/>
      <c r="T39" s="42"/>
      <c r="U39" s="36"/>
      <c r="V39" s="39"/>
      <c r="W39" s="42"/>
      <c r="X39" s="38"/>
      <c r="Y39" s="42"/>
      <c r="Z39" s="19"/>
      <c r="AA39" s="19"/>
      <c r="AB39" s="41"/>
      <c r="AC39" s="43"/>
      <c r="AD39" s="40"/>
      <c r="AE39" s="41"/>
      <c r="AF39" s="36"/>
      <c r="AG39" s="38"/>
      <c r="AH39" s="38"/>
      <c r="AI39" s="42"/>
      <c r="AJ39" s="18"/>
      <c r="AK39" s="42"/>
      <c r="AL39" s="18"/>
      <c r="AM39" s="42"/>
      <c r="AN39" s="36"/>
      <c r="AO39" s="39"/>
      <c r="AP39" s="42"/>
      <c r="AQ39" s="38"/>
      <c r="AR39" s="42"/>
      <c r="AS39" s="19"/>
      <c r="AT39" s="19"/>
      <c r="AU39" s="41"/>
      <c r="AV39" s="43"/>
      <c r="AW39" s="40"/>
      <c r="AX39" s="41"/>
      <c r="AY39" s="36"/>
      <c r="AZ39" s="38"/>
      <c r="BA39" s="38"/>
      <c r="BB39" s="42"/>
      <c r="BC39" s="18"/>
      <c r="BD39" s="42"/>
      <c r="BE39" s="18"/>
      <c r="BF39" s="42"/>
      <c r="BG39" s="36"/>
      <c r="BH39" s="39"/>
      <c r="BI39" s="42"/>
      <c r="BJ39" s="38"/>
      <c r="BK39" s="42"/>
      <c r="BL39" s="19"/>
      <c r="BM39" s="19"/>
      <c r="BN39" s="41"/>
      <c r="BO39" s="43"/>
      <c r="BP39" s="40"/>
      <c r="BQ39" s="41"/>
      <c r="BR39" s="36"/>
      <c r="BS39" s="38"/>
      <c r="BT39" s="38"/>
      <c r="BU39" s="42"/>
      <c r="BV39" s="18"/>
      <c r="BW39" s="42"/>
      <c r="BX39" s="18"/>
      <c r="BY39" s="42"/>
      <c r="BZ39" s="36"/>
      <c r="CA39" s="39"/>
      <c r="CB39" s="42"/>
      <c r="CC39" s="38"/>
      <c r="CD39" s="42"/>
      <c r="CE39" s="19"/>
      <c r="CF39" s="19"/>
      <c r="CG39" s="41"/>
      <c r="CH39" s="43"/>
      <c r="CI39" s="40"/>
      <c r="CJ39" s="41"/>
      <c r="CK39" s="36"/>
      <c r="CL39" s="38"/>
      <c r="CM39" s="38"/>
      <c r="CN39" s="42"/>
      <c r="CO39" s="18"/>
      <c r="CP39" s="42"/>
      <c r="CQ39" s="18"/>
      <c r="CR39" s="42"/>
      <c r="CS39" s="36"/>
      <c r="CT39" s="39"/>
      <c r="CU39" s="42"/>
      <c r="CV39" s="38"/>
      <c r="CW39" s="42"/>
      <c r="CX39" s="19"/>
      <c r="CY39" s="19"/>
      <c r="CZ39" s="41"/>
      <c r="DA39" s="43"/>
      <c r="DB39" s="40"/>
      <c r="DC39" s="41"/>
      <c r="DD39" s="36"/>
      <c r="DE39" s="38"/>
      <c r="DF39" s="38"/>
      <c r="DG39" s="42"/>
      <c r="DH39" s="18"/>
      <c r="DI39" s="42"/>
      <c r="DJ39" s="18"/>
      <c r="DK39" s="42"/>
      <c r="DL39" s="36"/>
      <c r="DM39" s="39"/>
      <c r="DN39" s="42"/>
      <c r="DO39" s="38"/>
      <c r="DP39" s="42"/>
      <c r="DQ39" s="19"/>
      <c r="DR39" s="19"/>
      <c r="DS39" s="41"/>
      <c r="DT39" s="43"/>
      <c r="DU39" s="40"/>
      <c r="DV39" s="41"/>
      <c r="DW39" s="36"/>
      <c r="DX39" s="38"/>
      <c r="DY39" s="38"/>
      <c r="DZ39" s="42"/>
      <c r="EA39" s="18"/>
      <c r="EB39" s="42"/>
      <c r="EC39" s="18"/>
      <c r="ED39" s="42"/>
      <c r="EE39" s="36"/>
      <c r="EF39" s="39"/>
      <c r="EG39" s="42"/>
      <c r="EH39" s="38"/>
      <c r="EI39" s="42"/>
      <c r="EJ39" s="19"/>
      <c r="EK39" s="19"/>
      <c r="EL39" s="41"/>
      <c r="EM39" s="43"/>
      <c r="EN39" s="40"/>
      <c r="EO39" s="41"/>
      <c r="EP39" s="36"/>
      <c r="EQ39" s="38"/>
      <c r="ER39" s="38"/>
      <c r="ES39" s="42"/>
      <c r="ET39" s="18"/>
      <c r="EU39" s="42"/>
      <c r="EV39" s="18"/>
      <c r="EW39" s="42"/>
      <c r="EX39" s="36"/>
      <c r="EY39" s="39"/>
      <c r="EZ39" s="42"/>
      <c r="FA39" s="38"/>
      <c r="FB39" s="42"/>
      <c r="FC39" s="19"/>
      <c r="FD39" s="19"/>
      <c r="FE39" s="41"/>
      <c r="FF39" s="43"/>
      <c r="FG39" s="40"/>
      <c r="FH39" s="41"/>
      <c r="FI39" s="36"/>
      <c r="FJ39" s="38"/>
      <c r="FK39" s="38"/>
      <c r="FL39" s="42"/>
      <c r="FM39" s="18"/>
      <c r="FN39" s="42"/>
      <c r="FO39" s="18"/>
      <c r="FP39" s="42"/>
      <c r="FQ39" s="36"/>
      <c r="FR39" s="39"/>
      <c r="FS39" s="42"/>
      <c r="FT39" s="38"/>
      <c r="FU39" s="42"/>
      <c r="FV39" s="19"/>
      <c r="FW39" s="19"/>
      <c r="FX39" s="41"/>
      <c r="FY39" s="43"/>
      <c r="FZ39" s="40"/>
      <c r="GA39" s="41"/>
      <c r="GB39" s="36"/>
      <c r="GC39" s="38"/>
      <c r="GD39" s="38"/>
      <c r="GE39" s="42"/>
      <c r="GF39" s="18"/>
      <c r="GG39" s="42"/>
      <c r="GH39" s="18"/>
      <c r="GI39" s="42"/>
      <c r="GJ39" s="36"/>
      <c r="GK39" s="39"/>
      <c r="GL39" s="42"/>
      <c r="GM39" s="38"/>
      <c r="GN39" s="42"/>
      <c r="GO39" s="19"/>
      <c r="GP39" s="19"/>
      <c r="GQ39" s="41"/>
      <c r="GR39" s="43"/>
      <c r="GS39" s="40"/>
      <c r="GT39" s="41"/>
      <c r="GU39" s="36"/>
      <c r="GV39" s="38"/>
      <c r="GW39" s="38"/>
      <c r="GX39" s="42"/>
      <c r="GY39" s="18"/>
      <c r="GZ39" s="42"/>
      <c r="HA39" s="18"/>
      <c r="HB39" s="42"/>
      <c r="HC39" s="36"/>
      <c r="HD39" s="39"/>
      <c r="HE39" s="42"/>
      <c r="HF39" s="38"/>
      <c r="HG39" s="42"/>
      <c r="HH39" s="19"/>
      <c r="HI39" s="19"/>
      <c r="HJ39" s="41"/>
      <c r="HK39" s="43"/>
      <c r="HL39" s="40"/>
      <c r="HM39" s="41"/>
      <c r="HN39" s="36"/>
      <c r="HO39" s="38"/>
      <c r="HP39" s="38"/>
      <c r="HQ39" s="42"/>
      <c r="HR39" s="18"/>
      <c r="HS39" s="42"/>
      <c r="HT39" s="18"/>
      <c r="HU39" s="42"/>
      <c r="HV39" s="36"/>
      <c r="HW39" s="39"/>
      <c r="HX39" s="42"/>
      <c r="HY39" s="38"/>
      <c r="HZ39" s="42"/>
      <c r="IA39" s="19"/>
      <c r="IB39" s="19"/>
      <c r="IC39" s="41"/>
      <c r="ID39" s="43"/>
      <c r="IE39" s="40"/>
      <c r="IF39" s="41"/>
      <c r="IG39" s="36"/>
      <c r="IH39" s="38"/>
      <c r="II39" s="38"/>
      <c r="IJ39" s="42"/>
    </row>
    <row r="40" spans="1:244" ht="25.5" customHeight="1" x14ac:dyDescent="0.15">
      <c r="A40" s="65">
        <v>42491</v>
      </c>
      <c r="B40" s="63" t="s">
        <v>0</v>
      </c>
      <c r="C40" s="63"/>
      <c r="D40" s="49"/>
      <c r="E40" s="68">
        <v>44296</v>
      </c>
      <c r="F40" s="67" t="s">
        <v>443</v>
      </c>
      <c r="G40" s="142"/>
      <c r="I40" s="41"/>
      <c r="J40" s="44"/>
      <c r="K40" s="42"/>
      <c r="L40" s="41"/>
      <c r="M40" s="36"/>
      <c r="N40" s="38"/>
      <c r="O40" s="38"/>
      <c r="P40" s="42"/>
      <c r="Q40" s="18"/>
      <c r="R40" s="42"/>
      <c r="S40" s="18"/>
      <c r="T40" s="42"/>
      <c r="U40" s="36"/>
      <c r="V40" s="39"/>
      <c r="W40" s="42"/>
      <c r="X40" s="38"/>
      <c r="Y40" s="42"/>
      <c r="Z40" s="19"/>
      <c r="AA40" s="19"/>
      <c r="AB40" s="41"/>
      <c r="AC40" s="44"/>
      <c r="AD40" s="42"/>
      <c r="AE40" s="41"/>
      <c r="AF40" s="36"/>
      <c r="AG40" s="38"/>
      <c r="AH40" s="38"/>
      <c r="AI40" s="42"/>
      <c r="AJ40" s="18"/>
      <c r="AK40" s="42"/>
      <c r="AL40" s="18"/>
      <c r="AM40" s="42"/>
      <c r="AN40" s="36"/>
      <c r="AO40" s="39"/>
      <c r="AP40" s="42"/>
      <c r="AQ40" s="38"/>
      <c r="AR40" s="42"/>
      <c r="AS40" s="19"/>
      <c r="AT40" s="19"/>
      <c r="AU40" s="41"/>
      <c r="AV40" s="44"/>
      <c r="AW40" s="42"/>
      <c r="AX40" s="41"/>
      <c r="AY40" s="36"/>
      <c r="AZ40" s="38"/>
      <c r="BA40" s="38"/>
      <c r="BB40" s="42"/>
      <c r="BC40" s="18"/>
      <c r="BD40" s="42"/>
      <c r="BE40" s="18"/>
      <c r="BF40" s="42"/>
      <c r="BG40" s="36"/>
      <c r="BH40" s="39"/>
      <c r="BI40" s="42"/>
      <c r="BJ40" s="38"/>
      <c r="BK40" s="42"/>
      <c r="BL40" s="19"/>
      <c r="BM40" s="19"/>
      <c r="BN40" s="41"/>
      <c r="BO40" s="44"/>
      <c r="BP40" s="42"/>
      <c r="BQ40" s="41"/>
      <c r="BR40" s="36"/>
      <c r="BS40" s="38"/>
      <c r="BT40" s="38"/>
      <c r="BU40" s="42"/>
      <c r="BV40" s="18"/>
      <c r="BW40" s="42"/>
      <c r="BX40" s="18"/>
      <c r="BY40" s="42"/>
      <c r="BZ40" s="36"/>
      <c r="CA40" s="39"/>
      <c r="CB40" s="42"/>
      <c r="CC40" s="38"/>
      <c r="CD40" s="42"/>
      <c r="CE40" s="19"/>
      <c r="CF40" s="19"/>
      <c r="CG40" s="41"/>
      <c r="CH40" s="44"/>
      <c r="CI40" s="42"/>
      <c r="CJ40" s="41"/>
      <c r="CK40" s="36"/>
      <c r="CL40" s="38"/>
      <c r="CM40" s="38"/>
      <c r="CN40" s="42"/>
      <c r="CO40" s="18"/>
      <c r="CP40" s="42"/>
      <c r="CQ40" s="18"/>
      <c r="CR40" s="42"/>
      <c r="CS40" s="36"/>
      <c r="CT40" s="39"/>
      <c r="CU40" s="42"/>
      <c r="CV40" s="38"/>
      <c r="CW40" s="42"/>
      <c r="CX40" s="19"/>
      <c r="CY40" s="19"/>
      <c r="CZ40" s="41"/>
      <c r="DA40" s="44"/>
      <c r="DB40" s="42"/>
      <c r="DC40" s="41"/>
      <c r="DD40" s="36"/>
      <c r="DE40" s="38"/>
      <c r="DF40" s="38"/>
      <c r="DG40" s="42"/>
      <c r="DH40" s="18"/>
      <c r="DI40" s="42"/>
      <c r="DJ40" s="18"/>
      <c r="DK40" s="42"/>
      <c r="DL40" s="36"/>
      <c r="DM40" s="39"/>
      <c r="DN40" s="42"/>
      <c r="DO40" s="38"/>
      <c r="DP40" s="42"/>
      <c r="DQ40" s="19"/>
      <c r="DR40" s="19"/>
      <c r="DS40" s="41"/>
      <c r="DT40" s="44"/>
      <c r="DU40" s="42"/>
      <c r="DV40" s="41"/>
      <c r="DW40" s="36"/>
      <c r="DX40" s="38"/>
      <c r="DY40" s="38"/>
      <c r="DZ40" s="42"/>
      <c r="EA40" s="18"/>
      <c r="EB40" s="42"/>
      <c r="EC40" s="18"/>
      <c r="ED40" s="42"/>
      <c r="EE40" s="36"/>
      <c r="EF40" s="39"/>
      <c r="EG40" s="42"/>
      <c r="EH40" s="38"/>
      <c r="EI40" s="42"/>
      <c r="EJ40" s="19"/>
      <c r="EK40" s="19"/>
      <c r="EL40" s="41"/>
      <c r="EM40" s="44"/>
      <c r="EN40" s="42"/>
      <c r="EO40" s="41"/>
      <c r="EP40" s="36"/>
      <c r="EQ40" s="38"/>
      <c r="ER40" s="38"/>
      <c r="ES40" s="42"/>
      <c r="ET40" s="18"/>
      <c r="EU40" s="42"/>
      <c r="EV40" s="18"/>
      <c r="EW40" s="42"/>
      <c r="EX40" s="36"/>
      <c r="EY40" s="39"/>
      <c r="EZ40" s="42"/>
      <c r="FA40" s="38"/>
      <c r="FB40" s="42"/>
      <c r="FC40" s="19"/>
      <c r="FD40" s="19"/>
      <c r="FE40" s="41"/>
      <c r="FF40" s="44"/>
      <c r="FG40" s="42"/>
      <c r="FH40" s="41"/>
      <c r="FI40" s="36"/>
      <c r="FJ40" s="38"/>
      <c r="FK40" s="38"/>
      <c r="FL40" s="42"/>
      <c r="FM40" s="18"/>
      <c r="FN40" s="42"/>
      <c r="FO40" s="18"/>
      <c r="FP40" s="42"/>
      <c r="FQ40" s="36"/>
      <c r="FR40" s="39"/>
      <c r="FS40" s="42"/>
      <c r="FT40" s="38"/>
      <c r="FU40" s="42"/>
      <c r="FV40" s="19"/>
      <c r="FW40" s="19"/>
      <c r="FX40" s="41"/>
      <c r="FY40" s="44"/>
      <c r="FZ40" s="42"/>
      <c r="GA40" s="41"/>
      <c r="GB40" s="36"/>
      <c r="GC40" s="38"/>
      <c r="GD40" s="38"/>
      <c r="GE40" s="42"/>
      <c r="GF40" s="18"/>
      <c r="GG40" s="42"/>
      <c r="GH40" s="18"/>
      <c r="GI40" s="42"/>
      <c r="GJ40" s="36"/>
      <c r="GK40" s="39"/>
      <c r="GL40" s="42"/>
      <c r="GM40" s="38"/>
      <c r="GN40" s="42"/>
      <c r="GO40" s="19"/>
      <c r="GP40" s="19"/>
      <c r="GQ40" s="41"/>
      <c r="GR40" s="44"/>
      <c r="GS40" s="42"/>
      <c r="GT40" s="41"/>
      <c r="GU40" s="36"/>
      <c r="GV40" s="38"/>
      <c r="GW40" s="38"/>
      <c r="GX40" s="42"/>
      <c r="GY40" s="18"/>
      <c r="GZ40" s="42"/>
      <c r="HA40" s="18"/>
      <c r="HB40" s="42"/>
      <c r="HC40" s="36"/>
      <c r="HD40" s="39"/>
      <c r="HE40" s="42"/>
      <c r="HF40" s="38"/>
      <c r="HG40" s="42"/>
      <c r="HH40" s="19"/>
      <c r="HI40" s="19"/>
      <c r="HJ40" s="41"/>
      <c r="HK40" s="44"/>
      <c r="HL40" s="42"/>
      <c r="HM40" s="41"/>
      <c r="HN40" s="36"/>
      <c r="HO40" s="38"/>
      <c r="HP40" s="38"/>
      <c r="HQ40" s="42"/>
      <c r="HR40" s="18"/>
      <c r="HS40" s="42"/>
      <c r="HT40" s="18"/>
      <c r="HU40" s="42"/>
      <c r="HV40" s="36"/>
      <c r="HW40" s="39"/>
      <c r="HX40" s="42"/>
      <c r="HY40" s="38"/>
      <c r="HZ40" s="42"/>
      <c r="IA40" s="19"/>
      <c r="IB40" s="19"/>
      <c r="IC40" s="41"/>
      <c r="ID40" s="44"/>
      <c r="IE40" s="42"/>
      <c r="IF40" s="41"/>
      <c r="IG40" s="36"/>
      <c r="IH40" s="38"/>
      <c r="II40" s="38"/>
      <c r="IJ40" s="42"/>
    </row>
    <row r="41" spans="1:244" ht="25.5" customHeight="1" x14ac:dyDescent="0.15">
      <c r="A41" s="65">
        <v>44287</v>
      </c>
      <c r="B41" s="63" t="s">
        <v>0</v>
      </c>
      <c r="C41" s="63"/>
      <c r="D41" s="49"/>
      <c r="E41" s="68">
        <v>44296</v>
      </c>
      <c r="F41" s="118" t="s">
        <v>443</v>
      </c>
      <c r="G41" s="62"/>
      <c r="I41" s="41"/>
      <c r="J41" s="44"/>
      <c r="K41" s="42"/>
      <c r="L41" s="41"/>
      <c r="M41" s="36"/>
      <c r="N41" s="38"/>
      <c r="O41" s="38"/>
      <c r="P41" s="42"/>
      <c r="Q41" s="18"/>
      <c r="R41" s="42"/>
      <c r="S41" s="18"/>
      <c r="T41" s="42"/>
      <c r="U41" s="36"/>
      <c r="V41" s="39"/>
      <c r="W41" s="42"/>
      <c r="X41" s="38"/>
      <c r="Y41" s="42"/>
      <c r="Z41" s="19"/>
      <c r="AA41" s="19"/>
      <c r="AB41" s="41"/>
      <c r="AC41" s="44"/>
      <c r="AD41" s="42"/>
      <c r="AE41" s="41"/>
      <c r="AF41" s="36"/>
      <c r="AG41" s="38"/>
      <c r="AH41" s="38"/>
      <c r="AI41" s="42"/>
      <c r="AJ41" s="18"/>
      <c r="AK41" s="42"/>
      <c r="AL41" s="18"/>
      <c r="AM41" s="42"/>
      <c r="AN41" s="36"/>
      <c r="AO41" s="39"/>
      <c r="AP41" s="42"/>
      <c r="AQ41" s="38"/>
      <c r="AR41" s="42"/>
      <c r="AS41" s="19"/>
      <c r="AT41" s="19"/>
      <c r="AU41" s="41"/>
      <c r="AV41" s="44"/>
      <c r="AW41" s="42"/>
      <c r="AX41" s="41"/>
      <c r="AY41" s="36"/>
      <c r="AZ41" s="38"/>
      <c r="BA41" s="38"/>
      <c r="BB41" s="42"/>
      <c r="BC41" s="18"/>
      <c r="BD41" s="42"/>
      <c r="BE41" s="18"/>
      <c r="BF41" s="42"/>
      <c r="BG41" s="36"/>
      <c r="BH41" s="39"/>
      <c r="BI41" s="42"/>
      <c r="BJ41" s="38"/>
      <c r="BK41" s="42"/>
      <c r="BL41" s="19"/>
      <c r="BM41" s="19"/>
      <c r="BN41" s="41"/>
      <c r="BO41" s="44"/>
      <c r="BP41" s="42"/>
      <c r="BQ41" s="41"/>
      <c r="BR41" s="36"/>
      <c r="BS41" s="38"/>
      <c r="BT41" s="38"/>
      <c r="BU41" s="42"/>
      <c r="BV41" s="18"/>
      <c r="BW41" s="42"/>
      <c r="BX41" s="18"/>
      <c r="BY41" s="42"/>
      <c r="BZ41" s="36"/>
      <c r="CA41" s="39"/>
      <c r="CB41" s="42"/>
      <c r="CC41" s="38"/>
      <c r="CD41" s="42"/>
      <c r="CE41" s="19"/>
      <c r="CF41" s="19"/>
      <c r="CG41" s="41"/>
      <c r="CH41" s="44"/>
      <c r="CI41" s="42"/>
      <c r="CJ41" s="41"/>
      <c r="CK41" s="36"/>
      <c r="CL41" s="38"/>
      <c r="CM41" s="38"/>
      <c r="CN41" s="42"/>
      <c r="CO41" s="18"/>
      <c r="CP41" s="42"/>
      <c r="CQ41" s="18"/>
      <c r="CR41" s="42"/>
      <c r="CS41" s="36"/>
      <c r="CT41" s="39"/>
      <c r="CU41" s="42"/>
      <c r="CV41" s="38"/>
      <c r="CW41" s="42"/>
      <c r="CX41" s="19"/>
      <c r="CY41" s="19"/>
      <c r="CZ41" s="41"/>
      <c r="DA41" s="44"/>
      <c r="DB41" s="42"/>
      <c r="DC41" s="41"/>
      <c r="DD41" s="36"/>
      <c r="DE41" s="38"/>
      <c r="DF41" s="38"/>
      <c r="DG41" s="42"/>
      <c r="DH41" s="18"/>
      <c r="DI41" s="42"/>
      <c r="DJ41" s="18"/>
      <c r="DK41" s="42"/>
      <c r="DL41" s="36"/>
      <c r="DM41" s="39"/>
      <c r="DN41" s="42"/>
      <c r="DO41" s="38"/>
      <c r="DP41" s="42"/>
      <c r="DQ41" s="19"/>
      <c r="DR41" s="19"/>
      <c r="DS41" s="41"/>
      <c r="DT41" s="44"/>
      <c r="DU41" s="42"/>
      <c r="DV41" s="41"/>
      <c r="DW41" s="36"/>
      <c r="DX41" s="38"/>
      <c r="DY41" s="38"/>
      <c r="DZ41" s="42"/>
      <c r="EA41" s="18"/>
      <c r="EB41" s="42"/>
      <c r="EC41" s="18"/>
      <c r="ED41" s="42"/>
      <c r="EE41" s="36"/>
      <c r="EF41" s="39"/>
      <c r="EG41" s="42"/>
      <c r="EH41" s="38"/>
      <c r="EI41" s="42"/>
      <c r="EJ41" s="19"/>
      <c r="EK41" s="19"/>
      <c r="EL41" s="41"/>
      <c r="EM41" s="44"/>
      <c r="EN41" s="42"/>
      <c r="EO41" s="41"/>
      <c r="EP41" s="36"/>
      <c r="EQ41" s="38"/>
      <c r="ER41" s="38"/>
      <c r="ES41" s="42"/>
      <c r="ET41" s="18"/>
      <c r="EU41" s="42"/>
      <c r="EV41" s="18"/>
      <c r="EW41" s="42"/>
      <c r="EX41" s="36"/>
      <c r="EY41" s="39"/>
      <c r="EZ41" s="42"/>
      <c r="FA41" s="38"/>
      <c r="FB41" s="42"/>
      <c r="FC41" s="19"/>
      <c r="FD41" s="19"/>
      <c r="FE41" s="41"/>
      <c r="FF41" s="44"/>
      <c r="FG41" s="42"/>
      <c r="FH41" s="41"/>
      <c r="FI41" s="36"/>
      <c r="FJ41" s="38"/>
      <c r="FK41" s="38"/>
      <c r="FL41" s="42"/>
      <c r="FM41" s="18"/>
      <c r="FN41" s="42"/>
      <c r="FO41" s="18"/>
      <c r="FP41" s="42"/>
      <c r="FQ41" s="36"/>
      <c r="FR41" s="39"/>
      <c r="FS41" s="42"/>
      <c r="FT41" s="38"/>
      <c r="FU41" s="42"/>
      <c r="FV41" s="19"/>
      <c r="FW41" s="19"/>
      <c r="FX41" s="41"/>
      <c r="FY41" s="44"/>
      <c r="FZ41" s="42"/>
      <c r="GA41" s="41"/>
      <c r="GB41" s="36"/>
      <c r="GC41" s="38"/>
      <c r="GD41" s="38"/>
      <c r="GE41" s="42"/>
      <c r="GF41" s="18"/>
      <c r="GG41" s="42"/>
      <c r="GH41" s="18"/>
      <c r="GI41" s="42"/>
      <c r="GJ41" s="36"/>
      <c r="GK41" s="39"/>
      <c r="GL41" s="42"/>
      <c r="GM41" s="38"/>
      <c r="GN41" s="42"/>
      <c r="GO41" s="19"/>
      <c r="GP41" s="19"/>
      <c r="GQ41" s="41"/>
      <c r="GR41" s="44"/>
      <c r="GS41" s="42"/>
      <c r="GT41" s="41"/>
      <c r="GU41" s="36"/>
      <c r="GV41" s="38"/>
      <c r="GW41" s="38"/>
      <c r="GX41" s="42"/>
      <c r="GY41" s="18"/>
      <c r="GZ41" s="42"/>
      <c r="HA41" s="18"/>
      <c r="HB41" s="42"/>
      <c r="HC41" s="36"/>
      <c r="HD41" s="39"/>
      <c r="HE41" s="42"/>
      <c r="HF41" s="38"/>
      <c r="HG41" s="42"/>
      <c r="HH41" s="19"/>
      <c r="HI41" s="19"/>
      <c r="HJ41" s="41"/>
      <c r="HK41" s="44"/>
      <c r="HL41" s="42"/>
      <c r="HM41" s="41"/>
      <c r="HN41" s="36"/>
      <c r="HO41" s="38"/>
      <c r="HP41" s="38"/>
      <c r="HQ41" s="42"/>
      <c r="HR41" s="18"/>
      <c r="HS41" s="42"/>
      <c r="HT41" s="18"/>
      <c r="HU41" s="42"/>
      <c r="HV41" s="36"/>
      <c r="HW41" s="39"/>
      <c r="HX41" s="42"/>
      <c r="HY41" s="38"/>
      <c r="HZ41" s="42"/>
      <c r="IA41" s="19"/>
      <c r="IB41" s="19"/>
      <c r="IC41" s="41"/>
      <c r="ID41" s="44"/>
      <c r="IE41" s="42"/>
      <c r="IF41" s="41"/>
      <c r="IG41" s="36"/>
      <c r="IH41" s="38"/>
      <c r="II41" s="38"/>
      <c r="IJ41" s="42"/>
    </row>
    <row r="42" spans="1:244" ht="25.5" customHeight="1" x14ac:dyDescent="0.15">
      <c r="A42" s="90">
        <v>42491</v>
      </c>
      <c r="B42" s="93" t="s">
        <v>0</v>
      </c>
      <c r="C42" s="93"/>
      <c r="D42" s="53"/>
      <c r="E42" s="116">
        <v>43085</v>
      </c>
      <c r="F42" s="58" t="s">
        <v>443</v>
      </c>
      <c r="G42" s="116">
        <v>43474</v>
      </c>
      <c r="I42" s="41"/>
      <c r="J42" s="44"/>
      <c r="K42" s="42"/>
      <c r="L42" s="41"/>
      <c r="M42" s="36"/>
      <c r="N42" s="38"/>
      <c r="O42" s="38"/>
      <c r="P42" s="42"/>
      <c r="Q42" s="18"/>
      <c r="R42" s="42"/>
      <c r="S42" s="18"/>
      <c r="T42" s="42"/>
      <c r="U42" s="36"/>
      <c r="V42" s="39"/>
      <c r="W42" s="42"/>
      <c r="X42" s="38"/>
      <c r="Y42" s="42"/>
      <c r="Z42" s="19"/>
      <c r="AA42" s="19"/>
      <c r="AB42" s="41"/>
      <c r="AC42" s="44"/>
      <c r="AD42" s="42"/>
      <c r="AE42" s="41"/>
      <c r="AF42" s="36"/>
      <c r="AG42" s="38"/>
      <c r="AH42" s="38"/>
      <c r="AI42" s="42"/>
      <c r="AJ42" s="18"/>
      <c r="AK42" s="42"/>
      <c r="AL42" s="18"/>
      <c r="AM42" s="42"/>
      <c r="AN42" s="36"/>
      <c r="AO42" s="39"/>
      <c r="AP42" s="42"/>
      <c r="AQ42" s="38"/>
      <c r="AR42" s="42"/>
      <c r="AS42" s="19"/>
      <c r="AT42" s="19"/>
      <c r="AU42" s="41"/>
      <c r="AV42" s="44"/>
      <c r="AW42" s="42"/>
      <c r="AX42" s="41"/>
      <c r="AY42" s="36"/>
      <c r="AZ42" s="38"/>
      <c r="BA42" s="38"/>
      <c r="BB42" s="42"/>
      <c r="BC42" s="18"/>
      <c r="BD42" s="42"/>
      <c r="BE42" s="18"/>
      <c r="BF42" s="42"/>
      <c r="BG42" s="36"/>
      <c r="BH42" s="39"/>
      <c r="BI42" s="42"/>
      <c r="BJ42" s="38"/>
      <c r="BK42" s="42"/>
      <c r="BL42" s="19"/>
      <c r="BM42" s="19"/>
      <c r="BN42" s="41"/>
      <c r="BO42" s="44"/>
      <c r="BP42" s="42"/>
      <c r="BQ42" s="41"/>
      <c r="BR42" s="36"/>
      <c r="BS42" s="38"/>
      <c r="BT42" s="38"/>
      <c r="BU42" s="42"/>
      <c r="BV42" s="18"/>
      <c r="BW42" s="42"/>
      <c r="BX42" s="18"/>
      <c r="BY42" s="42"/>
      <c r="BZ42" s="36"/>
      <c r="CA42" s="39"/>
      <c r="CB42" s="42"/>
      <c r="CC42" s="38"/>
      <c r="CD42" s="42"/>
      <c r="CE42" s="19"/>
      <c r="CF42" s="19"/>
      <c r="CG42" s="41"/>
      <c r="CH42" s="44"/>
      <c r="CI42" s="42"/>
      <c r="CJ42" s="41"/>
      <c r="CK42" s="36"/>
      <c r="CL42" s="38"/>
      <c r="CM42" s="38"/>
      <c r="CN42" s="42"/>
      <c r="CO42" s="18"/>
      <c r="CP42" s="42"/>
      <c r="CQ42" s="18"/>
      <c r="CR42" s="42"/>
      <c r="CS42" s="36"/>
      <c r="CT42" s="39"/>
      <c r="CU42" s="42"/>
      <c r="CV42" s="38"/>
      <c r="CW42" s="42"/>
      <c r="CX42" s="19"/>
      <c r="CY42" s="19"/>
      <c r="CZ42" s="41"/>
      <c r="DA42" s="44"/>
      <c r="DB42" s="42"/>
      <c r="DC42" s="41"/>
      <c r="DD42" s="36"/>
      <c r="DE42" s="38"/>
      <c r="DF42" s="38"/>
      <c r="DG42" s="42"/>
      <c r="DH42" s="18"/>
      <c r="DI42" s="42"/>
      <c r="DJ42" s="18"/>
      <c r="DK42" s="42"/>
      <c r="DL42" s="36"/>
      <c r="DM42" s="39"/>
      <c r="DN42" s="42"/>
      <c r="DO42" s="38"/>
      <c r="DP42" s="42"/>
      <c r="DQ42" s="19"/>
      <c r="DR42" s="19"/>
      <c r="DS42" s="41"/>
      <c r="DT42" s="44"/>
      <c r="DU42" s="42"/>
      <c r="DV42" s="41"/>
      <c r="DW42" s="36"/>
      <c r="DX42" s="38"/>
      <c r="DY42" s="38"/>
      <c r="DZ42" s="42"/>
      <c r="EA42" s="18"/>
      <c r="EB42" s="42"/>
      <c r="EC42" s="18"/>
      <c r="ED42" s="42"/>
      <c r="EE42" s="36"/>
      <c r="EF42" s="39"/>
      <c r="EG42" s="42"/>
      <c r="EH42" s="38"/>
      <c r="EI42" s="42"/>
      <c r="EJ42" s="19"/>
      <c r="EK42" s="19"/>
      <c r="EL42" s="41"/>
      <c r="EM42" s="44"/>
      <c r="EN42" s="42"/>
      <c r="EO42" s="41"/>
      <c r="EP42" s="36"/>
      <c r="EQ42" s="38"/>
      <c r="ER42" s="38"/>
      <c r="ES42" s="42"/>
      <c r="ET42" s="18"/>
      <c r="EU42" s="42"/>
      <c r="EV42" s="18"/>
      <c r="EW42" s="42"/>
      <c r="EX42" s="36"/>
      <c r="EY42" s="39"/>
      <c r="EZ42" s="42"/>
      <c r="FA42" s="38"/>
      <c r="FB42" s="42"/>
      <c r="FC42" s="19"/>
      <c r="FD42" s="19"/>
      <c r="FE42" s="41"/>
      <c r="FF42" s="44"/>
      <c r="FG42" s="42"/>
      <c r="FH42" s="41"/>
      <c r="FI42" s="36"/>
      <c r="FJ42" s="38"/>
      <c r="FK42" s="38"/>
      <c r="FL42" s="42"/>
      <c r="FM42" s="18"/>
      <c r="FN42" s="42"/>
      <c r="FO42" s="18"/>
      <c r="FP42" s="42"/>
      <c r="FQ42" s="36"/>
      <c r="FR42" s="39"/>
      <c r="FS42" s="42"/>
      <c r="FT42" s="38"/>
      <c r="FU42" s="42"/>
      <c r="FV42" s="19"/>
      <c r="FW42" s="19"/>
      <c r="FX42" s="41"/>
      <c r="FY42" s="44"/>
      <c r="FZ42" s="42"/>
      <c r="GA42" s="41"/>
      <c r="GB42" s="36"/>
      <c r="GC42" s="38"/>
      <c r="GD42" s="38"/>
      <c r="GE42" s="42"/>
      <c r="GF42" s="18"/>
      <c r="GG42" s="42"/>
      <c r="GH42" s="18"/>
      <c r="GI42" s="42"/>
      <c r="GJ42" s="36"/>
      <c r="GK42" s="39"/>
      <c r="GL42" s="42"/>
      <c r="GM42" s="38"/>
      <c r="GN42" s="42"/>
      <c r="GO42" s="19"/>
      <c r="GP42" s="19"/>
      <c r="GQ42" s="41"/>
      <c r="GR42" s="44"/>
      <c r="GS42" s="42"/>
      <c r="GT42" s="41"/>
      <c r="GU42" s="36"/>
      <c r="GV42" s="38"/>
      <c r="GW42" s="38"/>
      <c r="GX42" s="42"/>
      <c r="GY42" s="18"/>
      <c r="GZ42" s="42"/>
      <c r="HA42" s="18"/>
      <c r="HB42" s="42"/>
      <c r="HC42" s="36"/>
      <c r="HD42" s="39"/>
      <c r="HE42" s="42"/>
      <c r="HF42" s="38"/>
      <c r="HG42" s="42"/>
      <c r="HH42" s="19"/>
      <c r="HI42" s="19"/>
      <c r="HJ42" s="41"/>
      <c r="HK42" s="44"/>
      <c r="HL42" s="42"/>
      <c r="HM42" s="41"/>
      <c r="HN42" s="36"/>
      <c r="HO42" s="38"/>
      <c r="HP42" s="38"/>
      <c r="HQ42" s="42"/>
      <c r="HR42" s="18"/>
      <c r="HS42" s="42"/>
      <c r="HT42" s="18"/>
      <c r="HU42" s="42"/>
      <c r="HV42" s="36"/>
      <c r="HW42" s="39"/>
      <c r="HX42" s="42"/>
      <c r="HY42" s="38"/>
      <c r="HZ42" s="42"/>
      <c r="IA42" s="19"/>
      <c r="IB42" s="19"/>
      <c r="IC42" s="41"/>
      <c r="ID42" s="44"/>
      <c r="IE42" s="42"/>
      <c r="IF42" s="41"/>
      <c r="IG42" s="36"/>
      <c r="IH42" s="38"/>
      <c r="II42" s="38"/>
      <c r="IJ42" s="42"/>
    </row>
    <row r="43" spans="1:244" ht="25.5" customHeight="1" x14ac:dyDescent="0.15">
      <c r="A43" s="90">
        <v>42491</v>
      </c>
      <c r="B43" s="91" t="s">
        <v>1</v>
      </c>
      <c r="C43" s="91"/>
      <c r="D43" s="53"/>
      <c r="E43" s="116">
        <v>43085</v>
      </c>
      <c r="F43" s="58" t="s">
        <v>443</v>
      </c>
      <c r="G43" s="116">
        <v>43474</v>
      </c>
      <c r="I43" s="41"/>
      <c r="J43" s="44"/>
      <c r="K43" s="42"/>
      <c r="L43" s="41"/>
      <c r="M43" s="36"/>
      <c r="N43" s="38"/>
      <c r="O43" s="38"/>
      <c r="P43" s="42"/>
      <c r="Q43" s="18"/>
      <c r="R43" s="42"/>
      <c r="S43" s="18"/>
      <c r="T43" s="42"/>
      <c r="U43" s="36"/>
      <c r="V43" s="39"/>
      <c r="W43" s="42"/>
      <c r="X43" s="38"/>
      <c r="Y43" s="42"/>
      <c r="Z43" s="19"/>
      <c r="AA43" s="19"/>
      <c r="AB43" s="41"/>
      <c r="AC43" s="44"/>
      <c r="AD43" s="42"/>
      <c r="AE43" s="41"/>
      <c r="AF43" s="36"/>
      <c r="AG43" s="38"/>
      <c r="AH43" s="38"/>
      <c r="AI43" s="42"/>
      <c r="AJ43" s="18"/>
      <c r="AK43" s="42"/>
      <c r="AL43" s="18"/>
      <c r="AM43" s="42"/>
      <c r="AN43" s="36"/>
      <c r="AO43" s="39"/>
      <c r="AP43" s="42"/>
      <c r="AQ43" s="38"/>
      <c r="AR43" s="42"/>
      <c r="AS43" s="19"/>
      <c r="AT43" s="19"/>
      <c r="AU43" s="41"/>
      <c r="AV43" s="44"/>
      <c r="AW43" s="42"/>
      <c r="AX43" s="41"/>
      <c r="AY43" s="36"/>
      <c r="AZ43" s="38"/>
      <c r="BA43" s="38"/>
      <c r="BB43" s="42"/>
      <c r="BC43" s="18"/>
      <c r="BD43" s="42"/>
      <c r="BE43" s="18"/>
      <c r="BF43" s="42"/>
      <c r="BG43" s="36"/>
      <c r="BH43" s="39"/>
      <c r="BI43" s="42"/>
      <c r="BJ43" s="38"/>
      <c r="BK43" s="42"/>
      <c r="BL43" s="19"/>
      <c r="BM43" s="19"/>
      <c r="BN43" s="41"/>
      <c r="BO43" s="44"/>
      <c r="BP43" s="42"/>
      <c r="BQ43" s="41"/>
      <c r="BR43" s="36"/>
      <c r="BS43" s="38"/>
      <c r="BT43" s="38"/>
      <c r="BU43" s="42"/>
      <c r="BV43" s="18"/>
      <c r="BW43" s="42"/>
      <c r="BX43" s="18"/>
      <c r="BY43" s="42"/>
      <c r="BZ43" s="36"/>
      <c r="CA43" s="39"/>
      <c r="CB43" s="42"/>
      <c r="CC43" s="38"/>
      <c r="CD43" s="42"/>
      <c r="CE43" s="19"/>
      <c r="CF43" s="19"/>
      <c r="CG43" s="41"/>
      <c r="CH43" s="44"/>
      <c r="CI43" s="42"/>
      <c r="CJ43" s="41"/>
      <c r="CK43" s="36"/>
      <c r="CL43" s="38"/>
      <c r="CM43" s="38"/>
      <c r="CN43" s="42"/>
      <c r="CO43" s="18"/>
      <c r="CP43" s="42"/>
      <c r="CQ43" s="18"/>
      <c r="CR43" s="42"/>
      <c r="CS43" s="36"/>
      <c r="CT43" s="39"/>
      <c r="CU43" s="42"/>
      <c r="CV43" s="38"/>
      <c r="CW43" s="42"/>
      <c r="CX43" s="19"/>
      <c r="CY43" s="19"/>
      <c r="CZ43" s="41"/>
      <c r="DA43" s="44"/>
      <c r="DB43" s="42"/>
      <c r="DC43" s="41"/>
      <c r="DD43" s="36"/>
      <c r="DE43" s="38"/>
      <c r="DF43" s="38"/>
      <c r="DG43" s="42"/>
      <c r="DH43" s="18"/>
      <c r="DI43" s="42"/>
      <c r="DJ43" s="18"/>
      <c r="DK43" s="42"/>
      <c r="DL43" s="36"/>
      <c r="DM43" s="39"/>
      <c r="DN43" s="42"/>
      <c r="DO43" s="38"/>
      <c r="DP43" s="42"/>
      <c r="DQ43" s="19"/>
      <c r="DR43" s="19"/>
      <c r="DS43" s="41"/>
      <c r="DT43" s="44"/>
      <c r="DU43" s="42"/>
      <c r="DV43" s="41"/>
      <c r="DW43" s="36"/>
      <c r="DX43" s="38"/>
      <c r="DY43" s="38"/>
      <c r="DZ43" s="42"/>
      <c r="EA43" s="18"/>
      <c r="EB43" s="42"/>
      <c r="EC43" s="18"/>
      <c r="ED43" s="42"/>
      <c r="EE43" s="36"/>
      <c r="EF43" s="39"/>
      <c r="EG43" s="42"/>
      <c r="EH43" s="38"/>
      <c r="EI43" s="42"/>
      <c r="EJ43" s="19"/>
      <c r="EK43" s="19"/>
      <c r="EL43" s="41"/>
      <c r="EM43" s="44"/>
      <c r="EN43" s="42"/>
      <c r="EO43" s="41"/>
      <c r="EP43" s="36"/>
      <c r="EQ43" s="38"/>
      <c r="ER43" s="38"/>
      <c r="ES43" s="42"/>
      <c r="ET43" s="18"/>
      <c r="EU43" s="42"/>
      <c r="EV43" s="18"/>
      <c r="EW43" s="42"/>
      <c r="EX43" s="36"/>
      <c r="EY43" s="39"/>
      <c r="EZ43" s="42"/>
      <c r="FA43" s="38"/>
      <c r="FB43" s="42"/>
      <c r="FC43" s="19"/>
      <c r="FD43" s="19"/>
      <c r="FE43" s="41"/>
      <c r="FF43" s="44"/>
      <c r="FG43" s="42"/>
      <c r="FH43" s="41"/>
      <c r="FI43" s="36"/>
      <c r="FJ43" s="38"/>
      <c r="FK43" s="38"/>
      <c r="FL43" s="42"/>
      <c r="FM43" s="18"/>
      <c r="FN43" s="42"/>
      <c r="FO43" s="18"/>
      <c r="FP43" s="42"/>
      <c r="FQ43" s="36"/>
      <c r="FR43" s="39"/>
      <c r="FS43" s="42"/>
      <c r="FT43" s="38"/>
      <c r="FU43" s="42"/>
      <c r="FV43" s="19"/>
      <c r="FW43" s="19"/>
      <c r="FX43" s="41"/>
      <c r="FY43" s="44"/>
      <c r="FZ43" s="42"/>
      <c r="GA43" s="41"/>
      <c r="GB43" s="36"/>
      <c r="GC43" s="38"/>
      <c r="GD43" s="38"/>
      <c r="GE43" s="42"/>
      <c r="GF43" s="18"/>
      <c r="GG43" s="42"/>
      <c r="GH43" s="18"/>
      <c r="GI43" s="42"/>
      <c r="GJ43" s="36"/>
      <c r="GK43" s="39"/>
      <c r="GL43" s="42"/>
      <c r="GM43" s="38"/>
      <c r="GN43" s="42"/>
      <c r="GO43" s="19"/>
      <c r="GP43" s="19"/>
      <c r="GQ43" s="41"/>
      <c r="GR43" s="44"/>
      <c r="GS43" s="42"/>
      <c r="GT43" s="41"/>
      <c r="GU43" s="36"/>
      <c r="GV43" s="38"/>
      <c r="GW43" s="38"/>
      <c r="GX43" s="42"/>
      <c r="GY43" s="18"/>
      <c r="GZ43" s="42"/>
      <c r="HA43" s="18"/>
      <c r="HB43" s="42"/>
      <c r="HC43" s="36"/>
      <c r="HD43" s="39"/>
      <c r="HE43" s="42"/>
      <c r="HF43" s="38"/>
      <c r="HG43" s="42"/>
      <c r="HH43" s="19"/>
      <c r="HI43" s="19"/>
      <c r="HJ43" s="41"/>
      <c r="HK43" s="44"/>
      <c r="HL43" s="42"/>
      <c r="HM43" s="41"/>
      <c r="HN43" s="36"/>
      <c r="HO43" s="38"/>
      <c r="HP43" s="38"/>
      <c r="HQ43" s="42"/>
      <c r="HR43" s="18"/>
      <c r="HS43" s="42"/>
      <c r="HT43" s="18"/>
      <c r="HU43" s="42"/>
      <c r="HV43" s="36"/>
      <c r="HW43" s="39"/>
      <c r="HX43" s="42"/>
      <c r="HY43" s="38"/>
      <c r="HZ43" s="42"/>
      <c r="IA43" s="19"/>
      <c r="IB43" s="19"/>
      <c r="IC43" s="41"/>
      <c r="ID43" s="44"/>
      <c r="IE43" s="42"/>
      <c r="IF43" s="41"/>
      <c r="IG43" s="36"/>
      <c r="IH43" s="38"/>
      <c r="II43" s="38"/>
      <c r="IJ43" s="42"/>
    </row>
    <row r="44" spans="1:244" ht="25.5" customHeight="1" x14ac:dyDescent="0.15">
      <c r="A44" s="90">
        <v>42491</v>
      </c>
      <c r="B44" s="91" t="s">
        <v>1</v>
      </c>
      <c r="C44" s="91"/>
      <c r="D44" s="53"/>
      <c r="E44" s="116">
        <v>43085</v>
      </c>
      <c r="F44" s="58" t="s">
        <v>443</v>
      </c>
      <c r="G44" s="116">
        <v>43474</v>
      </c>
      <c r="I44" s="41"/>
      <c r="J44" s="44"/>
      <c r="K44" s="42"/>
      <c r="L44" s="41"/>
      <c r="M44" s="36"/>
      <c r="N44" s="38"/>
      <c r="O44" s="38"/>
      <c r="P44" s="42"/>
      <c r="Q44" s="18"/>
      <c r="R44" s="42"/>
      <c r="S44" s="18"/>
      <c r="T44" s="42"/>
      <c r="U44" s="36"/>
      <c r="V44" s="39"/>
      <c r="W44" s="42"/>
      <c r="X44" s="38"/>
      <c r="Y44" s="42"/>
      <c r="Z44" s="19"/>
      <c r="AA44" s="19"/>
      <c r="AB44" s="41"/>
      <c r="AC44" s="44"/>
      <c r="AD44" s="42"/>
      <c r="AE44" s="41"/>
      <c r="AF44" s="36"/>
      <c r="AG44" s="38"/>
      <c r="AH44" s="38"/>
      <c r="AI44" s="42"/>
      <c r="AJ44" s="18"/>
      <c r="AK44" s="42"/>
      <c r="AL44" s="18"/>
      <c r="AM44" s="42"/>
      <c r="AN44" s="36"/>
      <c r="AO44" s="39"/>
      <c r="AP44" s="42"/>
      <c r="AQ44" s="38"/>
      <c r="AR44" s="42"/>
      <c r="AS44" s="19"/>
      <c r="AT44" s="19"/>
      <c r="AU44" s="41"/>
      <c r="AV44" s="44"/>
      <c r="AW44" s="42"/>
      <c r="AX44" s="41"/>
      <c r="AY44" s="36"/>
      <c r="AZ44" s="38"/>
      <c r="BA44" s="38"/>
      <c r="BB44" s="42"/>
      <c r="BC44" s="18"/>
      <c r="BD44" s="42"/>
      <c r="BE44" s="18"/>
      <c r="BF44" s="42"/>
      <c r="BG44" s="36"/>
      <c r="BH44" s="39"/>
      <c r="BI44" s="42"/>
      <c r="BJ44" s="38"/>
      <c r="BK44" s="42"/>
      <c r="BL44" s="19"/>
      <c r="BM44" s="19"/>
      <c r="BN44" s="41"/>
      <c r="BO44" s="44"/>
      <c r="BP44" s="42"/>
      <c r="BQ44" s="41"/>
      <c r="BR44" s="36"/>
      <c r="BS44" s="38"/>
      <c r="BT44" s="38"/>
      <c r="BU44" s="42"/>
      <c r="BV44" s="18"/>
      <c r="BW44" s="42"/>
      <c r="BX44" s="18"/>
      <c r="BY44" s="42"/>
      <c r="BZ44" s="36"/>
      <c r="CA44" s="39"/>
      <c r="CB44" s="42"/>
      <c r="CC44" s="38"/>
      <c r="CD44" s="42"/>
      <c r="CE44" s="19"/>
      <c r="CF44" s="19"/>
      <c r="CG44" s="41"/>
      <c r="CH44" s="44"/>
      <c r="CI44" s="42"/>
      <c r="CJ44" s="41"/>
      <c r="CK44" s="36"/>
      <c r="CL44" s="38"/>
      <c r="CM44" s="38"/>
      <c r="CN44" s="42"/>
      <c r="CO44" s="18"/>
      <c r="CP44" s="42"/>
      <c r="CQ44" s="18"/>
      <c r="CR44" s="42"/>
      <c r="CS44" s="36"/>
      <c r="CT44" s="39"/>
      <c r="CU44" s="42"/>
      <c r="CV44" s="38"/>
      <c r="CW44" s="42"/>
      <c r="CX44" s="19"/>
      <c r="CY44" s="19"/>
      <c r="CZ44" s="41"/>
      <c r="DA44" s="44"/>
      <c r="DB44" s="42"/>
      <c r="DC44" s="41"/>
      <c r="DD44" s="36"/>
      <c r="DE44" s="38"/>
      <c r="DF44" s="38"/>
      <c r="DG44" s="42"/>
      <c r="DH44" s="18"/>
      <c r="DI44" s="42"/>
      <c r="DJ44" s="18"/>
      <c r="DK44" s="42"/>
      <c r="DL44" s="36"/>
      <c r="DM44" s="39"/>
      <c r="DN44" s="42"/>
      <c r="DO44" s="38"/>
      <c r="DP44" s="42"/>
      <c r="DQ44" s="19"/>
      <c r="DR44" s="19"/>
      <c r="DS44" s="41"/>
      <c r="DT44" s="44"/>
      <c r="DU44" s="42"/>
      <c r="DV44" s="41"/>
      <c r="DW44" s="36"/>
      <c r="DX44" s="38"/>
      <c r="DY44" s="38"/>
      <c r="DZ44" s="42"/>
      <c r="EA44" s="18"/>
      <c r="EB44" s="42"/>
      <c r="EC44" s="18"/>
      <c r="ED44" s="42"/>
      <c r="EE44" s="36"/>
      <c r="EF44" s="39"/>
      <c r="EG44" s="42"/>
      <c r="EH44" s="38"/>
      <c r="EI44" s="42"/>
      <c r="EJ44" s="19"/>
      <c r="EK44" s="19"/>
      <c r="EL44" s="41"/>
      <c r="EM44" s="44"/>
      <c r="EN44" s="42"/>
      <c r="EO44" s="41"/>
      <c r="EP44" s="36"/>
      <c r="EQ44" s="38"/>
      <c r="ER44" s="38"/>
      <c r="ES44" s="42"/>
      <c r="ET44" s="18"/>
      <c r="EU44" s="42"/>
      <c r="EV44" s="18"/>
      <c r="EW44" s="42"/>
      <c r="EX44" s="36"/>
      <c r="EY44" s="39"/>
      <c r="EZ44" s="42"/>
      <c r="FA44" s="38"/>
      <c r="FB44" s="42"/>
      <c r="FC44" s="19"/>
      <c r="FD44" s="19"/>
      <c r="FE44" s="41"/>
      <c r="FF44" s="44"/>
      <c r="FG44" s="42"/>
      <c r="FH44" s="41"/>
      <c r="FI44" s="36"/>
      <c r="FJ44" s="38"/>
      <c r="FK44" s="38"/>
      <c r="FL44" s="42"/>
      <c r="FM44" s="18"/>
      <c r="FN44" s="42"/>
      <c r="FO44" s="18"/>
      <c r="FP44" s="42"/>
      <c r="FQ44" s="36"/>
      <c r="FR44" s="39"/>
      <c r="FS44" s="42"/>
      <c r="FT44" s="38"/>
      <c r="FU44" s="42"/>
      <c r="FV44" s="19"/>
      <c r="FW44" s="19"/>
      <c r="FX44" s="41"/>
      <c r="FY44" s="44"/>
      <c r="FZ44" s="42"/>
      <c r="GA44" s="41"/>
      <c r="GB44" s="36"/>
      <c r="GC44" s="38"/>
      <c r="GD44" s="38"/>
      <c r="GE44" s="42"/>
      <c r="GF44" s="18"/>
      <c r="GG44" s="42"/>
      <c r="GH44" s="18"/>
      <c r="GI44" s="42"/>
      <c r="GJ44" s="36"/>
      <c r="GK44" s="39"/>
      <c r="GL44" s="42"/>
      <c r="GM44" s="38"/>
      <c r="GN44" s="42"/>
      <c r="GO44" s="19"/>
      <c r="GP44" s="19"/>
      <c r="GQ44" s="41"/>
      <c r="GR44" s="44"/>
      <c r="GS44" s="42"/>
      <c r="GT44" s="41"/>
      <c r="GU44" s="36"/>
      <c r="GV44" s="38"/>
      <c r="GW44" s="38"/>
      <c r="GX44" s="42"/>
      <c r="GY44" s="18"/>
      <c r="GZ44" s="42"/>
      <c r="HA44" s="18"/>
      <c r="HB44" s="42"/>
      <c r="HC44" s="36"/>
      <c r="HD44" s="39"/>
      <c r="HE44" s="42"/>
      <c r="HF44" s="38"/>
      <c r="HG44" s="42"/>
      <c r="HH44" s="19"/>
      <c r="HI44" s="19"/>
      <c r="HJ44" s="41"/>
      <c r="HK44" s="44"/>
      <c r="HL44" s="42"/>
      <c r="HM44" s="41"/>
      <c r="HN44" s="36"/>
      <c r="HO44" s="38"/>
      <c r="HP44" s="38"/>
      <c r="HQ44" s="42"/>
      <c r="HR44" s="18"/>
      <c r="HS44" s="42"/>
      <c r="HT44" s="18"/>
      <c r="HU44" s="42"/>
      <c r="HV44" s="36"/>
      <c r="HW44" s="39"/>
      <c r="HX44" s="42"/>
      <c r="HY44" s="38"/>
      <c r="HZ44" s="42"/>
      <c r="IA44" s="19"/>
      <c r="IB44" s="19"/>
      <c r="IC44" s="41"/>
      <c r="ID44" s="44"/>
      <c r="IE44" s="42"/>
      <c r="IF44" s="41"/>
      <c r="IG44" s="36"/>
      <c r="IH44" s="38"/>
      <c r="II44" s="38"/>
      <c r="IJ44" s="42"/>
    </row>
    <row r="45" spans="1:244" ht="25.5" customHeight="1" x14ac:dyDescent="0.15">
      <c r="A45" s="65">
        <v>42491</v>
      </c>
      <c r="B45" s="69" t="s">
        <v>1</v>
      </c>
      <c r="C45" s="69"/>
      <c r="D45" s="49"/>
      <c r="E45" s="68">
        <v>44296</v>
      </c>
      <c r="F45" s="67" t="s">
        <v>443</v>
      </c>
      <c r="G45" s="68"/>
      <c r="I45" s="41"/>
      <c r="J45" s="44"/>
      <c r="K45" s="42"/>
      <c r="L45" s="41"/>
      <c r="M45" s="36"/>
      <c r="N45" s="38"/>
      <c r="O45" s="38"/>
      <c r="P45" s="42"/>
      <c r="Q45" s="18"/>
      <c r="R45" s="42"/>
      <c r="S45" s="18"/>
      <c r="T45" s="42"/>
      <c r="U45" s="36"/>
      <c r="V45" s="39"/>
      <c r="W45" s="42"/>
      <c r="X45" s="38"/>
      <c r="Y45" s="42"/>
      <c r="Z45" s="19"/>
      <c r="AA45" s="19"/>
      <c r="AB45" s="41"/>
      <c r="AC45" s="44"/>
      <c r="AD45" s="42"/>
      <c r="AE45" s="41"/>
      <c r="AF45" s="36"/>
      <c r="AG45" s="38"/>
      <c r="AH45" s="38"/>
      <c r="AI45" s="42"/>
      <c r="AJ45" s="18"/>
      <c r="AK45" s="42"/>
      <c r="AL45" s="18"/>
      <c r="AM45" s="42"/>
      <c r="AN45" s="36"/>
      <c r="AO45" s="39"/>
      <c r="AP45" s="42"/>
      <c r="AQ45" s="38"/>
      <c r="AR45" s="42"/>
      <c r="AS45" s="19"/>
      <c r="AT45" s="19"/>
      <c r="AU45" s="41"/>
      <c r="AV45" s="44"/>
      <c r="AW45" s="42"/>
      <c r="AX45" s="41"/>
      <c r="AY45" s="36"/>
      <c r="AZ45" s="38"/>
      <c r="BA45" s="38"/>
      <c r="BB45" s="42"/>
      <c r="BC45" s="18"/>
      <c r="BD45" s="42"/>
      <c r="BE45" s="18"/>
      <c r="BF45" s="42"/>
      <c r="BG45" s="36"/>
      <c r="BH45" s="39"/>
      <c r="BI45" s="42"/>
      <c r="BJ45" s="38"/>
      <c r="BK45" s="42"/>
      <c r="BL45" s="19"/>
      <c r="BM45" s="19"/>
      <c r="BN45" s="41"/>
      <c r="BO45" s="44"/>
      <c r="BP45" s="42"/>
      <c r="BQ45" s="41"/>
      <c r="BR45" s="36"/>
      <c r="BS45" s="38"/>
      <c r="BT45" s="38"/>
      <c r="BU45" s="42"/>
      <c r="BV45" s="18"/>
      <c r="BW45" s="42"/>
      <c r="BX45" s="18"/>
      <c r="BY45" s="42"/>
      <c r="BZ45" s="36"/>
      <c r="CA45" s="39"/>
      <c r="CB45" s="42"/>
      <c r="CC45" s="38"/>
      <c r="CD45" s="42"/>
      <c r="CE45" s="19"/>
      <c r="CF45" s="19"/>
      <c r="CG45" s="41"/>
      <c r="CH45" s="44"/>
      <c r="CI45" s="42"/>
      <c r="CJ45" s="41"/>
      <c r="CK45" s="36"/>
      <c r="CL45" s="38"/>
      <c r="CM45" s="38"/>
      <c r="CN45" s="42"/>
      <c r="CO45" s="18"/>
      <c r="CP45" s="42"/>
      <c r="CQ45" s="18"/>
      <c r="CR45" s="42"/>
      <c r="CS45" s="36"/>
      <c r="CT45" s="39"/>
      <c r="CU45" s="42"/>
      <c r="CV45" s="38"/>
      <c r="CW45" s="42"/>
      <c r="CX45" s="19"/>
      <c r="CY45" s="19"/>
      <c r="CZ45" s="41"/>
      <c r="DA45" s="44"/>
      <c r="DB45" s="42"/>
      <c r="DC45" s="41"/>
      <c r="DD45" s="36"/>
      <c r="DE45" s="38"/>
      <c r="DF45" s="38"/>
      <c r="DG45" s="42"/>
      <c r="DH45" s="18"/>
      <c r="DI45" s="42"/>
      <c r="DJ45" s="18"/>
      <c r="DK45" s="42"/>
      <c r="DL45" s="36"/>
      <c r="DM45" s="39"/>
      <c r="DN45" s="42"/>
      <c r="DO45" s="38"/>
      <c r="DP45" s="42"/>
      <c r="DQ45" s="19"/>
      <c r="DR45" s="19"/>
      <c r="DS45" s="41"/>
      <c r="DT45" s="44"/>
      <c r="DU45" s="42"/>
      <c r="DV45" s="41"/>
      <c r="DW45" s="36"/>
      <c r="DX45" s="38"/>
      <c r="DY45" s="38"/>
      <c r="DZ45" s="42"/>
      <c r="EA45" s="18"/>
      <c r="EB45" s="42"/>
      <c r="EC45" s="18"/>
      <c r="ED45" s="42"/>
      <c r="EE45" s="36"/>
      <c r="EF45" s="39"/>
      <c r="EG45" s="42"/>
      <c r="EH45" s="38"/>
      <c r="EI45" s="42"/>
      <c r="EJ45" s="19"/>
      <c r="EK45" s="19"/>
      <c r="EL45" s="41"/>
      <c r="EM45" s="44"/>
      <c r="EN45" s="42"/>
      <c r="EO45" s="41"/>
      <c r="EP45" s="36"/>
      <c r="EQ45" s="38"/>
      <c r="ER45" s="38"/>
      <c r="ES45" s="42"/>
      <c r="ET45" s="18"/>
      <c r="EU45" s="42"/>
      <c r="EV45" s="18"/>
      <c r="EW45" s="42"/>
      <c r="EX45" s="36"/>
      <c r="EY45" s="39"/>
      <c r="EZ45" s="42"/>
      <c r="FA45" s="38"/>
      <c r="FB45" s="42"/>
      <c r="FC45" s="19"/>
      <c r="FD45" s="19"/>
      <c r="FE45" s="41"/>
      <c r="FF45" s="44"/>
      <c r="FG45" s="42"/>
      <c r="FH45" s="41"/>
      <c r="FI45" s="36"/>
      <c r="FJ45" s="38"/>
      <c r="FK45" s="38"/>
      <c r="FL45" s="42"/>
      <c r="FM45" s="18"/>
      <c r="FN45" s="42"/>
      <c r="FO45" s="18"/>
      <c r="FP45" s="42"/>
      <c r="FQ45" s="36"/>
      <c r="FR45" s="39"/>
      <c r="FS45" s="42"/>
      <c r="FT45" s="38"/>
      <c r="FU45" s="42"/>
      <c r="FV45" s="19"/>
      <c r="FW45" s="19"/>
      <c r="FX45" s="41"/>
      <c r="FY45" s="44"/>
      <c r="FZ45" s="42"/>
      <c r="GA45" s="41"/>
      <c r="GB45" s="36"/>
      <c r="GC45" s="38"/>
      <c r="GD45" s="38"/>
      <c r="GE45" s="42"/>
      <c r="GF45" s="18"/>
      <c r="GG45" s="42"/>
      <c r="GH45" s="18"/>
      <c r="GI45" s="42"/>
      <c r="GJ45" s="36"/>
      <c r="GK45" s="39"/>
      <c r="GL45" s="42"/>
      <c r="GM45" s="38"/>
      <c r="GN45" s="42"/>
      <c r="GO45" s="19"/>
      <c r="GP45" s="19"/>
      <c r="GQ45" s="41"/>
      <c r="GR45" s="44"/>
      <c r="GS45" s="42"/>
      <c r="GT45" s="41"/>
      <c r="GU45" s="36"/>
      <c r="GV45" s="38"/>
      <c r="GW45" s="38"/>
      <c r="GX45" s="42"/>
      <c r="GY45" s="18"/>
      <c r="GZ45" s="42"/>
      <c r="HA45" s="18"/>
      <c r="HB45" s="42"/>
      <c r="HC45" s="36"/>
      <c r="HD45" s="39"/>
      <c r="HE45" s="42"/>
      <c r="HF45" s="38"/>
      <c r="HG45" s="42"/>
      <c r="HH45" s="19"/>
      <c r="HI45" s="19"/>
      <c r="HJ45" s="41"/>
      <c r="HK45" s="44"/>
      <c r="HL45" s="42"/>
      <c r="HM45" s="41"/>
      <c r="HN45" s="36"/>
      <c r="HO45" s="38"/>
      <c r="HP45" s="38"/>
      <c r="HQ45" s="42"/>
      <c r="HR45" s="18"/>
      <c r="HS45" s="42"/>
      <c r="HT45" s="18"/>
      <c r="HU45" s="42"/>
      <c r="HV45" s="36"/>
      <c r="HW45" s="39"/>
      <c r="HX45" s="42"/>
      <c r="HY45" s="38"/>
      <c r="HZ45" s="42"/>
      <c r="IA45" s="19"/>
      <c r="IB45" s="19"/>
      <c r="IC45" s="41"/>
      <c r="ID45" s="44"/>
      <c r="IE45" s="42"/>
      <c r="IF45" s="41"/>
      <c r="IG45" s="36"/>
      <c r="IH45" s="38"/>
      <c r="II45" s="38"/>
      <c r="IJ45" s="42"/>
    </row>
    <row r="46" spans="1:244" ht="25.5" customHeight="1" x14ac:dyDescent="0.15">
      <c r="A46" s="65">
        <v>42491</v>
      </c>
      <c r="B46" s="69" t="s">
        <v>1</v>
      </c>
      <c r="C46" s="69"/>
      <c r="D46" s="49"/>
      <c r="E46" s="68">
        <v>44296</v>
      </c>
      <c r="F46" s="67" t="s">
        <v>443</v>
      </c>
      <c r="G46" s="68"/>
      <c r="I46" s="41"/>
      <c r="J46" s="44"/>
      <c r="K46" s="42"/>
      <c r="L46" s="41"/>
      <c r="M46" s="36"/>
      <c r="N46" s="38"/>
      <c r="O46" s="38"/>
      <c r="P46" s="42"/>
      <c r="Q46" s="18"/>
      <c r="R46" s="42"/>
      <c r="S46" s="18"/>
      <c r="T46" s="42"/>
      <c r="U46" s="36"/>
      <c r="V46" s="39"/>
      <c r="W46" s="42"/>
      <c r="X46" s="38"/>
      <c r="Y46" s="42"/>
      <c r="Z46" s="19"/>
      <c r="AA46" s="19"/>
      <c r="AB46" s="41"/>
      <c r="AC46" s="44"/>
      <c r="AD46" s="42"/>
      <c r="AE46" s="41"/>
      <c r="AF46" s="36"/>
      <c r="AG46" s="38"/>
      <c r="AH46" s="38"/>
      <c r="AI46" s="42"/>
      <c r="AJ46" s="18"/>
      <c r="AK46" s="42"/>
      <c r="AL46" s="18"/>
      <c r="AM46" s="42"/>
      <c r="AN46" s="36"/>
      <c r="AO46" s="39"/>
      <c r="AP46" s="42"/>
      <c r="AQ46" s="38"/>
      <c r="AR46" s="42"/>
      <c r="AS46" s="19"/>
      <c r="AT46" s="19"/>
      <c r="AU46" s="41"/>
      <c r="AV46" s="44"/>
      <c r="AW46" s="42"/>
      <c r="AX46" s="41"/>
      <c r="AY46" s="36"/>
      <c r="AZ46" s="38"/>
      <c r="BA46" s="38"/>
      <c r="BB46" s="42"/>
      <c r="BC46" s="18"/>
      <c r="BD46" s="42"/>
      <c r="BE46" s="18"/>
      <c r="BF46" s="42"/>
      <c r="BG46" s="36"/>
      <c r="BH46" s="39"/>
      <c r="BI46" s="42"/>
      <c r="BJ46" s="38"/>
      <c r="BK46" s="42"/>
      <c r="BL46" s="19"/>
      <c r="BM46" s="19"/>
      <c r="BN46" s="41"/>
      <c r="BO46" s="44"/>
      <c r="BP46" s="42"/>
      <c r="BQ46" s="41"/>
      <c r="BR46" s="36"/>
      <c r="BS46" s="38"/>
      <c r="BT46" s="38"/>
      <c r="BU46" s="42"/>
      <c r="BV46" s="18"/>
      <c r="BW46" s="42"/>
      <c r="BX46" s="18"/>
      <c r="BY46" s="42"/>
      <c r="BZ46" s="36"/>
      <c r="CA46" s="39"/>
      <c r="CB46" s="42"/>
      <c r="CC46" s="38"/>
      <c r="CD46" s="42"/>
      <c r="CE46" s="19"/>
      <c r="CF46" s="19"/>
      <c r="CG46" s="41"/>
      <c r="CH46" s="44"/>
      <c r="CI46" s="42"/>
      <c r="CJ46" s="41"/>
      <c r="CK46" s="36"/>
      <c r="CL46" s="38"/>
      <c r="CM46" s="38"/>
      <c r="CN46" s="42"/>
      <c r="CO46" s="18"/>
      <c r="CP46" s="42"/>
      <c r="CQ46" s="18"/>
      <c r="CR46" s="42"/>
      <c r="CS46" s="36"/>
      <c r="CT46" s="39"/>
      <c r="CU46" s="42"/>
      <c r="CV46" s="38"/>
      <c r="CW46" s="42"/>
      <c r="CX46" s="19"/>
      <c r="CY46" s="19"/>
      <c r="CZ46" s="41"/>
      <c r="DA46" s="44"/>
      <c r="DB46" s="42"/>
      <c r="DC46" s="41"/>
      <c r="DD46" s="36"/>
      <c r="DE46" s="38"/>
      <c r="DF46" s="38"/>
      <c r="DG46" s="42"/>
      <c r="DH46" s="18"/>
      <c r="DI46" s="42"/>
      <c r="DJ46" s="18"/>
      <c r="DK46" s="42"/>
      <c r="DL46" s="36"/>
      <c r="DM46" s="39"/>
      <c r="DN46" s="42"/>
      <c r="DO46" s="38"/>
      <c r="DP46" s="42"/>
      <c r="DQ46" s="19"/>
      <c r="DR46" s="19"/>
      <c r="DS46" s="41"/>
      <c r="DT46" s="44"/>
      <c r="DU46" s="42"/>
      <c r="DV46" s="41"/>
      <c r="DW46" s="36"/>
      <c r="DX46" s="38"/>
      <c r="DY46" s="38"/>
      <c r="DZ46" s="42"/>
      <c r="EA46" s="18"/>
      <c r="EB46" s="42"/>
      <c r="EC46" s="18"/>
      <c r="ED46" s="42"/>
      <c r="EE46" s="36"/>
      <c r="EF46" s="39"/>
      <c r="EG46" s="42"/>
      <c r="EH46" s="38"/>
      <c r="EI46" s="42"/>
      <c r="EJ46" s="19"/>
      <c r="EK46" s="19"/>
      <c r="EL46" s="41"/>
      <c r="EM46" s="44"/>
      <c r="EN46" s="42"/>
      <c r="EO46" s="41"/>
      <c r="EP46" s="36"/>
      <c r="EQ46" s="38"/>
      <c r="ER46" s="38"/>
      <c r="ES46" s="42"/>
      <c r="ET46" s="18"/>
      <c r="EU46" s="42"/>
      <c r="EV46" s="18"/>
      <c r="EW46" s="42"/>
      <c r="EX46" s="36"/>
      <c r="EY46" s="39"/>
      <c r="EZ46" s="42"/>
      <c r="FA46" s="38"/>
      <c r="FB46" s="42"/>
      <c r="FC46" s="19"/>
      <c r="FD46" s="19"/>
      <c r="FE46" s="41"/>
      <c r="FF46" s="44"/>
      <c r="FG46" s="42"/>
      <c r="FH46" s="41"/>
      <c r="FI46" s="36"/>
      <c r="FJ46" s="38"/>
      <c r="FK46" s="38"/>
      <c r="FL46" s="42"/>
      <c r="FM46" s="18"/>
      <c r="FN46" s="42"/>
      <c r="FO46" s="18"/>
      <c r="FP46" s="42"/>
      <c r="FQ46" s="36"/>
      <c r="FR46" s="39"/>
      <c r="FS46" s="42"/>
      <c r="FT46" s="38"/>
      <c r="FU46" s="42"/>
      <c r="FV46" s="19"/>
      <c r="FW46" s="19"/>
      <c r="FX46" s="41"/>
      <c r="FY46" s="44"/>
      <c r="FZ46" s="42"/>
      <c r="GA46" s="41"/>
      <c r="GB46" s="36"/>
      <c r="GC46" s="38"/>
      <c r="GD46" s="38"/>
      <c r="GE46" s="42"/>
      <c r="GF46" s="18"/>
      <c r="GG46" s="42"/>
      <c r="GH46" s="18"/>
      <c r="GI46" s="42"/>
      <c r="GJ46" s="36"/>
      <c r="GK46" s="39"/>
      <c r="GL46" s="42"/>
      <c r="GM46" s="38"/>
      <c r="GN46" s="42"/>
      <c r="GO46" s="19"/>
      <c r="GP46" s="19"/>
      <c r="GQ46" s="41"/>
      <c r="GR46" s="44"/>
      <c r="GS46" s="42"/>
      <c r="GT46" s="41"/>
      <c r="GU46" s="36"/>
      <c r="GV46" s="38"/>
      <c r="GW46" s="38"/>
      <c r="GX46" s="42"/>
      <c r="GY46" s="18"/>
      <c r="GZ46" s="42"/>
      <c r="HA46" s="18"/>
      <c r="HB46" s="42"/>
      <c r="HC46" s="36"/>
      <c r="HD46" s="39"/>
      <c r="HE46" s="42"/>
      <c r="HF46" s="38"/>
      <c r="HG46" s="42"/>
      <c r="HH46" s="19"/>
      <c r="HI46" s="19"/>
      <c r="HJ46" s="41"/>
      <c r="HK46" s="44"/>
      <c r="HL46" s="42"/>
      <c r="HM46" s="41"/>
      <c r="HN46" s="36"/>
      <c r="HO46" s="38"/>
      <c r="HP46" s="38"/>
      <c r="HQ46" s="42"/>
      <c r="HR46" s="18"/>
      <c r="HS46" s="42"/>
      <c r="HT46" s="18"/>
      <c r="HU46" s="42"/>
      <c r="HV46" s="36"/>
      <c r="HW46" s="39"/>
      <c r="HX46" s="42"/>
      <c r="HY46" s="38"/>
      <c r="HZ46" s="42"/>
      <c r="IA46" s="19"/>
      <c r="IB46" s="19"/>
      <c r="IC46" s="41"/>
      <c r="ID46" s="44"/>
      <c r="IE46" s="42"/>
      <c r="IF46" s="41"/>
      <c r="IG46" s="36"/>
      <c r="IH46" s="38"/>
      <c r="II46" s="38"/>
      <c r="IJ46" s="42"/>
    </row>
    <row r="47" spans="1:244" ht="25.5" customHeight="1" x14ac:dyDescent="0.15">
      <c r="A47" s="90">
        <v>42491</v>
      </c>
      <c r="B47" s="94" t="s">
        <v>346</v>
      </c>
      <c r="C47" s="94"/>
      <c r="D47" s="53"/>
      <c r="E47" s="116">
        <v>43085</v>
      </c>
      <c r="F47" s="58" t="s">
        <v>443</v>
      </c>
      <c r="G47" s="116">
        <v>43474</v>
      </c>
      <c r="I47" s="41"/>
      <c r="J47" s="44"/>
      <c r="K47" s="42"/>
      <c r="L47" s="41"/>
      <c r="M47" s="36"/>
      <c r="N47" s="38"/>
      <c r="O47" s="38"/>
      <c r="P47" s="42"/>
      <c r="Q47" s="18"/>
      <c r="R47" s="42"/>
      <c r="S47" s="18"/>
      <c r="T47" s="42"/>
      <c r="U47" s="36"/>
      <c r="V47" s="39"/>
      <c r="W47" s="42"/>
      <c r="X47" s="38"/>
      <c r="Y47" s="42"/>
      <c r="Z47" s="19"/>
      <c r="AA47" s="19"/>
      <c r="AB47" s="41"/>
      <c r="AC47" s="44"/>
      <c r="AD47" s="42"/>
      <c r="AE47" s="41"/>
      <c r="AF47" s="36"/>
      <c r="AG47" s="38"/>
      <c r="AH47" s="38"/>
      <c r="AI47" s="42"/>
      <c r="AJ47" s="18"/>
      <c r="AK47" s="42"/>
      <c r="AL47" s="18"/>
      <c r="AM47" s="42"/>
      <c r="AN47" s="36"/>
      <c r="AO47" s="39"/>
      <c r="AP47" s="42"/>
      <c r="AQ47" s="38"/>
      <c r="AR47" s="42"/>
      <c r="AS47" s="19"/>
      <c r="AT47" s="19"/>
      <c r="AU47" s="41"/>
      <c r="AV47" s="44"/>
      <c r="AW47" s="42"/>
      <c r="AX47" s="41"/>
      <c r="AY47" s="36"/>
      <c r="AZ47" s="38"/>
      <c r="BA47" s="38"/>
      <c r="BB47" s="42"/>
      <c r="BC47" s="18"/>
      <c r="BD47" s="42"/>
      <c r="BE47" s="18"/>
      <c r="BF47" s="42"/>
      <c r="BG47" s="36"/>
      <c r="BH47" s="39"/>
      <c r="BI47" s="42"/>
      <c r="BJ47" s="38"/>
      <c r="BK47" s="42"/>
      <c r="BL47" s="19"/>
      <c r="BM47" s="19"/>
      <c r="BN47" s="41"/>
      <c r="BO47" s="44"/>
      <c r="BP47" s="42"/>
      <c r="BQ47" s="41"/>
      <c r="BR47" s="36"/>
      <c r="BS47" s="38"/>
      <c r="BT47" s="38"/>
      <c r="BU47" s="42"/>
      <c r="BV47" s="18"/>
      <c r="BW47" s="42"/>
      <c r="BX47" s="18"/>
      <c r="BY47" s="42"/>
      <c r="BZ47" s="36"/>
      <c r="CA47" s="39"/>
      <c r="CB47" s="42"/>
      <c r="CC47" s="38"/>
      <c r="CD47" s="42"/>
      <c r="CE47" s="19"/>
      <c r="CF47" s="19"/>
      <c r="CG47" s="41"/>
      <c r="CH47" s="44"/>
      <c r="CI47" s="42"/>
      <c r="CJ47" s="41"/>
      <c r="CK47" s="36"/>
      <c r="CL47" s="38"/>
      <c r="CM47" s="38"/>
      <c r="CN47" s="42"/>
      <c r="CO47" s="18"/>
      <c r="CP47" s="42"/>
      <c r="CQ47" s="18"/>
      <c r="CR47" s="42"/>
      <c r="CS47" s="36"/>
      <c r="CT47" s="39"/>
      <c r="CU47" s="42"/>
      <c r="CV47" s="38"/>
      <c r="CW47" s="42"/>
      <c r="CX47" s="19"/>
      <c r="CY47" s="19"/>
      <c r="CZ47" s="41"/>
      <c r="DA47" s="44"/>
      <c r="DB47" s="42"/>
      <c r="DC47" s="41"/>
      <c r="DD47" s="36"/>
      <c r="DE47" s="38"/>
      <c r="DF47" s="38"/>
      <c r="DG47" s="42"/>
      <c r="DH47" s="18"/>
      <c r="DI47" s="42"/>
      <c r="DJ47" s="18"/>
      <c r="DK47" s="42"/>
      <c r="DL47" s="36"/>
      <c r="DM47" s="39"/>
      <c r="DN47" s="42"/>
      <c r="DO47" s="38"/>
      <c r="DP47" s="42"/>
      <c r="DQ47" s="19"/>
      <c r="DR47" s="19"/>
      <c r="DS47" s="41"/>
      <c r="DT47" s="44"/>
      <c r="DU47" s="42"/>
      <c r="DV47" s="41"/>
      <c r="DW47" s="36"/>
      <c r="DX47" s="38"/>
      <c r="DY47" s="38"/>
      <c r="DZ47" s="42"/>
      <c r="EA47" s="18"/>
      <c r="EB47" s="42"/>
      <c r="EC47" s="18"/>
      <c r="ED47" s="42"/>
      <c r="EE47" s="36"/>
      <c r="EF47" s="39"/>
      <c r="EG47" s="42"/>
      <c r="EH47" s="38"/>
      <c r="EI47" s="42"/>
      <c r="EJ47" s="19"/>
      <c r="EK47" s="19"/>
      <c r="EL47" s="41"/>
      <c r="EM47" s="44"/>
      <c r="EN47" s="42"/>
      <c r="EO47" s="41"/>
      <c r="EP47" s="36"/>
      <c r="EQ47" s="38"/>
      <c r="ER47" s="38"/>
      <c r="ES47" s="42"/>
      <c r="ET47" s="18"/>
      <c r="EU47" s="42"/>
      <c r="EV47" s="18"/>
      <c r="EW47" s="42"/>
      <c r="EX47" s="36"/>
      <c r="EY47" s="39"/>
      <c r="EZ47" s="42"/>
      <c r="FA47" s="38"/>
      <c r="FB47" s="42"/>
      <c r="FC47" s="19"/>
      <c r="FD47" s="19"/>
      <c r="FE47" s="41"/>
      <c r="FF47" s="44"/>
      <c r="FG47" s="42"/>
      <c r="FH47" s="41"/>
      <c r="FI47" s="36"/>
      <c r="FJ47" s="38"/>
      <c r="FK47" s="38"/>
      <c r="FL47" s="42"/>
      <c r="FM47" s="18"/>
      <c r="FN47" s="42"/>
      <c r="FO47" s="18"/>
      <c r="FP47" s="42"/>
      <c r="FQ47" s="36"/>
      <c r="FR47" s="39"/>
      <c r="FS47" s="42"/>
      <c r="FT47" s="38"/>
      <c r="FU47" s="42"/>
      <c r="FV47" s="19"/>
      <c r="FW47" s="19"/>
      <c r="FX47" s="41"/>
      <c r="FY47" s="44"/>
      <c r="FZ47" s="42"/>
      <c r="GA47" s="41"/>
      <c r="GB47" s="36"/>
      <c r="GC47" s="38"/>
      <c r="GD47" s="38"/>
      <c r="GE47" s="42"/>
      <c r="GF47" s="18"/>
      <c r="GG47" s="42"/>
      <c r="GH47" s="18"/>
      <c r="GI47" s="42"/>
      <c r="GJ47" s="36"/>
      <c r="GK47" s="39"/>
      <c r="GL47" s="42"/>
      <c r="GM47" s="38"/>
      <c r="GN47" s="42"/>
      <c r="GO47" s="19"/>
      <c r="GP47" s="19"/>
      <c r="GQ47" s="41"/>
      <c r="GR47" s="44"/>
      <c r="GS47" s="42"/>
      <c r="GT47" s="41"/>
      <c r="GU47" s="36"/>
      <c r="GV47" s="38"/>
      <c r="GW47" s="38"/>
      <c r="GX47" s="42"/>
      <c r="GY47" s="18"/>
      <c r="GZ47" s="42"/>
      <c r="HA47" s="18"/>
      <c r="HB47" s="42"/>
      <c r="HC47" s="36"/>
      <c r="HD47" s="39"/>
      <c r="HE47" s="42"/>
      <c r="HF47" s="38"/>
      <c r="HG47" s="42"/>
      <c r="HH47" s="19"/>
      <c r="HI47" s="19"/>
      <c r="HJ47" s="41"/>
      <c r="HK47" s="44"/>
      <c r="HL47" s="42"/>
      <c r="HM47" s="41"/>
      <c r="HN47" s="36"/>
      <c r="HO47" s="38"/>
      <c r="HP47" s="38"/>
      <c r="HQ47" s="42"/>
      <c r="HR47" s="18"/>
      <c r="HS47" s="42"/>
      <c r="HT47" s="18"/>
      <c r="HU47" s="42"/>
      <c r="HV47" s="36"/>
      <c r="HW47" s="39"/>
      <c r="HX47" s="42"/>
      <c r="HY47" s="38"/>
      <c r="HZ47" s="42"/>
      <c r="IA47" s="19"/>
      <c r="IB47" s="19"/>
      <c r="IC47" s="41"/>
      <c r="ID47" s="44"/>
      <c r="IE47" s="42"/>
      <c r="IF47" s="41"/>
      <c r="IG47" s="36"/>
      <c r="IH47" s="38"/>
      <c r="II47" s="38"/>
      <c r="IJ47" s="42"/>
    </row>
    <row r="48" spans="1:244" ht="25.5" customHeight="1" x14ac:dyDescent="0.15">
      <c r="A48" s="90">
        <v>42491</v>
      </c>
      <c r="B48" s="94" t="s">
        <v>346</v>
      </c>
      <c r="C48" s="94"/>
      <c r="D48" s="53"/>
      <c r="E48" s="116">
        <v>43085</v>
      </c>
      <c r="F48" s="58" t="s">
        <v>443</v>
      </c>
      <c r="G48" s="116">
        <v>43474</v>
      </c>
      <c r="I48" s="41"/>
      <c r="J48" s="44"/>
      <c r="K48" s="42"/>
      <c r="L48" s="41"/>
      <c r="M48" s="36"/>
      <c r="N48" s="38"/>
      <c r="O48" s="38"/>
      <c r="P48" s="42"/>
      <c r="Q48" s="18"/>
      <c r="R48" s="42"/>
      <c r="S48" s="18"/>
      <c r="T48" s="42"/>
      <c r="U48" s="36"/>
      <c r="V48" s="39"/>
      <c r="W48" s="42"/>
      <c r="X48" s="38"/>
      <c r="Y48" s="42"/>
      <c r="Z48" s="19"/>
      <c r="AA48" s="19"/>
      <c r="AB48" s="41"/>
      <c r="AC48" s="44"/>
      <c r="AD48" s="42"/>
      <c r="AE48" s="41"/>
      <c r="AF48" s="36"/>
      <c r="AG48" s="38"/>
      <c r="AH48" s="38"/>
      <c r="AI48" s="42"/>
      <c r="AJ48" s="18"/>
      <c r="AK48" s="42"/>
      <c r="AL48" s="18"/>
      <c r="AM48" s="42"/>
      <c r="AN48" s="36"/>
      <c r="AO48" s="39"/>
      <c r="AP48" s="42"/>
      <c r="AQ48" s="38"/>
      <c r="AR48" s="42"/>
      <c r="AS48" s="19"/>
      <c r="AT48" s="19"/>
      <c r="AU48" s="41"/>
      <c r="AV48" s="44"/>
      <c r="AW48" s="42"/>
      <c r="AX48" s="41"/>
      <c r="AY48" s="36"/>
      <c r="AZ48" s="38"/>
      <c r="BA48" s="38"/>
      <c r="BB48" s="42"/>
      <c r="BC48" s="18"/>
      <c r="BD48" s="42"/>
      <c r="BE48" s="18"/>
      <c r="BF48" s="42"/>
      <c r="BG48" s="36"/>
      <c r="BH48" s="39"/>
      <c r="BI48" s="42"/>
      <c r="BJ48" s="38"/>
      <c r="BK48" s="42"/>
      <c r="BL48" s="19"/>
      <c r="BM48" s="19"/>
      <c r="BN48" s="41"/>
      <c r="BO48" s="44"/>
      <c r="BP48" s="42"/>
      <c r="BQ48" s="41"/>
      <c r="BR48" s="36"/>
      <c r="BS48" s="38"/>
      <c r="BT48" s="38"/>
      <c r="BU48" s="42"/>
      <c r="BV48" s="18"/>
      <c r="BW48" s="42"/>
      <c r="BX48" s="18"/>
      <c r="BY48" s="42"/>
      <c r="BZ48" s="36"/>
      <c r="CA48" s="39"/>
      <c r="CB48" s="42"/>
      <c r="CC48" s="38"/>
      <c r="CD48" s="42"/>
      <c r="CE48" s="19"/>
      <c r="CF48" s="19"/>
      <c r="CG48" s="41"/>
      <c r="CH48" s="44"/>
      <c r="CI48" s="42"/>
      <c r="CJ48" s="41"/>
      <c r="CK48" s="36"/>
      <c r="CL48" s="38"/>
      <c r="CM48" s="38"/>
      <c r="CN48" s="42"/>
      <c r="CO48" s="18"/>
      <c r="CP48" s="42"/>
      <c r="CQ48" s="18"/>
      <c r="CR48" s="42"/>
      <c r="CS48" s="36"/>
      <c r="CT48" s="39"/>
      <c r="CU48" s="42"/>
      <c r="CV48" s="38"/>
      <c r="CW48" s="42"/>
      <c r="CX48" s="19"/>
      <c r="CY48" s="19"/>
      <c r="CZ48" s="41"/>
      <c r="DA48" s="44"/>
      <c r="DB48" s="42"/>
      <c r="DC48" s="41"/>
      <c r="DD48" s="36"/>
      <c r="DE48" s="38"/>
      <c r="DF48" s="38"/>
      <c r="DG48" s="42"/>
      <c r="DH48" s="18"/>
      <c r="DI48" s="42"/>
      <c r="DJ48" s="18"/>
      <c r="DK48" s="42"/>
      <c r="DL48" s="36"/>
      <c r="DM48" s="39"/>
      <c r="DN48" s="42"/>
      <c r="DO48" s="38"/>
      <c r="DP48" s="42"/>
      <c r="DQ48" s="19"/>
      <c r="DR48" s="19"/>
      <c r="DS48" s="41"/>
      <c r="DT48" s="44"/>
      <c r="DU48" s="42"/>
      <c r="DV48" s="41"/>
      <c r="DW48" s="36"/>
      <c r="DX48" s="38"/>
      <c r="DY48" s="38"/>
      <c r="DZ48" s="42"/>
      <c r="EA48" s="18"/>
      <c r="EB48" s="42"/>
      <c r="EC48" s="18"/>
      <c r="ED48" s="42"/>
      <c r="EE48" s="36"/>
      <c r="EF48" s="39"/>
      <c r="EG48" s="42"/>
      <c r="EH48" s="38"/>
      <c r="EI48" s="42"/>
      <c r="EJ48" s="19"/>
      <c r="EK48" s="19"/>
      <c r="EL48" s="41"/>
      <c r="EM48" s="44"/>
      <c r="EN48" s="42"/>
      <c r="EO48" s="41"/>
      <c r="EP48" s="36"/>
      <c r="EQ48" s="38"/>
      <c r="ER48" s="38"/>
      <c r="ES48" s="42"/>
      <c r="ET48" s="18"/>
      <c r="EU48" s="42"/>
      <c r="EV48" s="18"/>
      <c r="EW48" s="42"/>
      <c r="EX48" s="36"/>
      <c r="EY48" s="39"/>
      <c r="EZ48" s="42"/>
      <c r="FA48" s="38"/>
      <c r="FB48" s="42"/>
      <c r="FC48" s="19"/>
      <c r="FD48" s="19"/>
      <c r="FE48" s="41"/>
      <c r="FF48" s="44"/>
      <c r="FG48" s="42"/>
      <c r="FH48" s="41"/>
      <c r="FI48" s="36"/>
      <c r="FJ48" s="38"/>
      <c r="FK48" s="38"/>
      <c r="FL48" s="42"/>
      <c r="FM48" s="18"/>
      <c r="FN48" s="42"/>
      <c r="FO48" s="18"/>
      <c r="FP48" s="42"/>
      <c r="FQ48" s="36"/>
      <c r="FR48" s="39"/>
      <c r="FS48" s="42"/>
      <c r="FT48" s="38"/>
      <c r="FU48" s="42"/>
      <c r="FV48" s="19"/>
      <c r="FW48" s="19"/>
      <c r="FX48" s="41"/>
      <c r="FY48" s="44"/>
      <c r="FZ48" s="42"/>
      <c r="GA48" s="41"/>
      <c r="GB48" s="36"/>
      <c r="GC48" s="38"/>
      <c r="GD48" s="38"/>
      <c r="GE48" s="42"/>
      <c r="GF48" s="18"/>
      <c r="GG48" s="42"/>
      <c r="GH48" s="18"/>
      <c r="GI48" s="42"/>
      <c r="GJ48" s="36"/>
      <c r="GK48" s="39"/>
      <c r="GL48" s="42"/>
      <c r="GM48" s="38"/>
      <c r="GN48" s="42"/>
      <c r="GO48" s="19"/>
      <c r="GP48" s="19"/>
      <c r="GQ48" s="41"/>
      <c r="GR48" s="44"/>
      <c r="GS48" s="42"/>
      <c r="GT48" s="41"/>
      <c r="GU48" s="36"/>
      <c r="GV48" s="38"/>
      <c r="GW48" s="38"/>
      <c r="GX48" s="42"/>
      <c r="GY48" s="18"/>
      <c r="GZ48" s="42"/>
      <c r="HA48" s="18"/>
      <c r="HB48" s="42"/>
      <c r="HC48" s="36"/>
      <c r="HD48" s="39"/>
      <c r="HE48" s="42"/>
      <c r="HF48" s="38"/>
      <c r="HG48" s="42"/>
      <c r="HH48" s="19"/>
      <c r="HI48" s="19"/>
      <c r="HJ48" s="41"/>
      <c r="HK48" s="44"/>
      <c r="HL48" s="42"/>
      <c r="HM48" s="41"/>
      <c r="HN48" s="36"/>
      <c r="HO48" s="38"/>
      <c r="HP48" s="38"/>
      <c r="HQ48" s="42"/>
      <c r="HR48" s="18"/>
      <c r="HS48" s="42"/>
      <c r="HT48" s="18"/>
      <c r="HU48" s="42"/>
      <c r="HV48" s="36"/>
      <c r="HW48" s="39"/>
      <c r="HX48" s="42"/>
      <c r="HY48" s="38"/>
      <c r="HZ48" s="42"/>
      <c r="IA48" s="19"/>
      <c r="IB48" s="19"/>
      <c r="IC48" s="41"/>
      <c r="ID48" s="44"/>
      <c r="IE48" s="42"/>
      <c r="IF48" s="41"/>
      <c r="IG48" s="36"/>
      <c r="IH48" s="38"/>
      <c r="II48" s="38"/>
      <c r="IJ48" s="42"/>
    </row>
    <row r="49" spans="1:244" ht="25.5" customHeight="1" x14ac:dyDescent="0.15">
      <c r="A49" s="90">
        <v>42491</v>
      </c>
      <c r="B49" s="94" t="s">
        <v>346</v>
      </c>
      <c r="C49" s="94"/>
      <c r="D49" s="53"/>
      <c r="E49" s="116">
        <v>43085</v>
      </c>
      <c r="F49" s="58" t="s">
        <v>443</v>
      </c>
      <c r="G49" s="116">
        <v>43474</v>
      </c>
      <c r="I49" s="41"/>
      <c r="J49" s="44"/>
      <c r="K49" s="42"/>
      <c r="L49" s="41"/>
      <c r="M49" s="36"/>
      <c r="N49" s="38"/>
      <c r="O49" s="38"/>
      <c r="P49" s="42"/>
      <c r="Q49" s="18"/>
      <c r="R49" s="42"/>
      <c r="S49" s="18"/>
      <c r="T49" s="42"/>
      <c r="U49" s="36"/>
      <c r="V49" s="39"/>
      <c r="W49" s="42"/>
      <c r="X49" s="38"/>
      <c r="Y49" s="42"/>
      <c r="Z49" s="19"/>
      <c r="AA49" s="19"/>
      <c r="AB49" s="41"/>
      <c r="AC49" s="44"/>
      <c r="AD49" s="42"/>
      <c r="AE49" s="41"/>
      <c r="AF49" s="36"/>
      <c r="AG49" s="38"/>
      <c r="AH49" s="38"/>
      <c r="AI49" s="42"/>
      <c r="AJ49" s="18"/>
      <c r="AK49" s="42"/>
      <c r="AL49" s="18"/>
      <c r="AM49" s="42"/>
      <c r="AN49" s="36"/>
      <c r="AO49" s="39"/>
      <c r="AP49" s="42"/>
      <c r="AQ49" s="38"/>
      <c r="AR49" s="42"/>
      <c r="AS49" s="19"/>
      <c r="AT49" s="19"/>
      <c r="AU49" s="41"/>
      <c r="AV49" s="44"/>
      <c r="AW49" s="42"/>
      <c r="AX49" s="41"/>
      <c r="AY49" s="36"/>
      <c r="AZ49" s="38"/>
      <c r="BA49" s="38"/>
      <c r="BB49" s="42"/>
      <c r="BC49" s="18"/>
      <c r="BD49" s="42"/>
      <c r="BE49" s="18"/>
      <c r="BF49" s="42"/>
      <c r="BG49" s="36"/>
      <c r="BH49" s="39"/>
      <c r="BI49" s="42"/>
      <c r="BJ49" s="38"/>
      <c r="BK49" s="42"/>
      <c r="BL49" s="19"/>
      <c r="BM49" s="19"/>
      <c r="BN49" s="41"/>
      <c r="BO49" s="44"/>
      <c r="BP49" s="42"/>
      <c r="BQ49" s="41"/>
      <c r="BR49" s="36"/>
      <c r="BS49" s="38"/>
      <c r="BT49" s="38"/>
      <c r="BU49" s="42"/>
      <c r="BV49" s="18"/>
      <c r="BW49" s="42"/>
      <c r="BX49" s="18"/>
      <c r="BY49" s="42"/>
      <c r="BZ49" s="36"/>
      <c r="CA49" s="39"/>
      <c r="CB49" s="42"/>
      <c r="CC49" s="38"/>
      <c r="CD49" s="42"/>
      <c r="CE49" s="19"/>
      <c r="CF49" s="19"/>
      <c r="CG49" s="41"/>
      <c r="CH49" s="44"/>
      <c r="CI49" s="42"/>
      <c r="CJ49" s="41"/>
      <c r="CK49" s="36"/>
      <c r="CL49" s="38"/>
      <c r="CM49" s="38"/>
      <c r="CN49" s="42"/>
      <c r="CO49" s="18"/>
      <c r="CP49" s="42"/>
      <c r="CQ49" s="18"/>
      <c r="CR49" s="42"/>
      <c r="CS49" s="36"/>
      <c r="CT49" s="39"/>
      <c r="CU49" s="42"/>
      <c r="CV49" s="38"/>
      <c r="CW49" s="42"/>
      <c r="CX49" s="19"/>
      <c r="CY49" s="19"/>
      <c r="CZ49" s="41"/>
      <c r="DA49" s="44"/>
      <c r="DB49" s="42"/>
      <c r="DC49" s="41"/>
      <c r="DD49" s="36"/>
      <c r="DE49" s="38"/>
      <c r="DF49" s="38"/>
      <c r="DG49" s="42"/>
      <c r="DH49" s="18"/>
      <c r="DI49" s="42"/>
      <c r="DJ49" s="18"/>
      <c r="DK49" s="42"/>
      <c r="DL49" s="36"/>
      <c r="DM49" s="39"/>
      <c r="DN49" s="42"/>
      <c r="DO49" s="38"/>
      <c r="DP49" s="42"/>
      <c r="DQ49" s="19"/>
      <c r="DR49" s="19"/>
      <c r="DS49" s="41"/>
      <c r="DT49" s="44"/>
      <c r="DU49" s="42"/>
      <c r="DV49" s="41"/>
      <c r="DW49" s="36"/>
      <c r="DX49" s="38"/>
      <c r="DY49" s="38"/>
      <c r="DZ49" s="42"/>
      <c r="EA49" s="18"/>
      <c r="EB49" s="42"/>
      <c r="EC49" s="18"/>
      <c r="ED49" s="42"/>
      <c r="EE49" s="36"/>
      <c r="EF49" s="39"/>
      <c r="EG49" s="42"/>
      <c r="EH49" s="38"/>
      <c r="EI49" s="42"/>
      <c r="EJ49" s="19"/>
      <c r="EK49" s="19"/>
      <c r="EL49" s="41"/>
      <c r="EM49" s="44"/>
      <c r="EN49" s="42"/>
      <c r="EO49" s="41"/>
      <c r="EP49" s="36"/>
      <c r="EQ49" s="38"/>
      <c r="ER49" s="38"/>
      <c r="ES49" s="42"/>
      <c r="ET49" s="18"/>
      <c r="EU49" s="42"/>
      <c r="EV49" s="18"/>
      <c r="EW49" s="42"/>
      <c r="EX49" s="36"/>
      <c r="EY49" s="39"/>
      <c r="EZ49" s="42"/>
      <c r="FA49" s="38"/>
      <c r="FB49" s="42"/>
      <c r="FC49" s="19"/>
      <c r="FD49" s="19"/>
      <c r="FE49" s="41"/>
      <c r="FF49" s="44"/>
      <c r="FG49" s="42"/>
      <c r="FH49" s="41"/>
      <c r="FI49" s="36"/>
      <c r="FJ49" s="38"/>
      <c r="FK49" s="38"/>
      <c r="FL49" s="42"/>
      <c r="FM49" s="18"/>
      <c r="FN49" s="42"/>
      <c r="FO49" s="18"/>
      <c r="FP49" s="42"/>
      <c r="FQ49" s="36"/>
      <c r="FR49" s="39"/>
      <c r="FS49" s="42"/>
      <c r="FT49" s="38"/>
      <c r="FU49" s="42"/>
      <c r="FV49" s="19"/>
      <c r="FW49" s="19"/>
      <c r="FX49" s="41"/>
      <c r="FY49" s="44"/>
      <c r="FZ49" s="42"/>
      <c r="GA49" s="41"/>
      <c r="GB49" s="36"/>
      <c r="GC49" s="38"/>
      <c r="GD49" s="38"/>
      <c r="GE49" s="42"/>
      <c r="GF49" s="18"/>
      <c r="GG49" s="42"/>
      <c r="GH49" s="18"/>
      <c r="GI49" s="42"/>
      <c r="GJ49" s="36"/>
      <c r="GK49" s="39"/>
      <c r="GL49" s="42"/>
      <c r="GM49" s="38"/>
      <c r="GN49" s="42"/>
      <c r="GO49" s="19"/>
      <c r="GP49" s="19"/>
      <c r="GQ49" s="41"/>
      <c r="GR49" s="44"/>
      <c r="GS49" s="42"/>
      <c r="GT49" s="41"/>
      <c r="GU49" s="36"/>
      <c r="GV49" s="38"/>
      <c r="GW49" s="38"/>
      <c r="GX49" s="42"/>
      <c r="GY49" s="18"/>
      <c r="GZ49" s="42"/>
      <c r="HA49" s="18"/>
      <c r="HB49" s="42"/>
      <c r="HC49" s="36"/>
      <c r="HD49" s="39"/>
      <c r="HE49" s="42"/>
      <c r="HF49" s="38"/>
      <c r="HG49" s="42"/>
      <c r="HH49" s="19"/>
      <c r="HI49" s="19"/>
      <c r="HJ49" s="41"/>
      <c r="HK49" s="44"/>
      <c r="HL49" s="42"/>
      <c r="HM49" s="41"/>
      <c r="HN49" s="36"/>
      <c r="HO49" s="38"/>
      <c r="HP49" s="38"/>
      <c r="HQ49" s="42"/>
      <c r="HR49" s="18"/>
      <c r="HS49" s="42"/>
      <c r="HT49" s="18"/>
      <c r="HU49" s="42"/>
      <c r="HV49" s="36"/>
      <c r="HW49" s="39"/>
      <c r="HX49" s="42"/>
      <c r="HY49" s="38"/>
      <c r="HZ49" s="42"/>
      <c r="IA49" s="19"/>
      <c r="IB49" s="19"/>
      <c r="IC49" s="41"/>
      <c r="ID49" s="44"/>
      <c r="IE49" s="42"/>
      <c r="IF49" s="41"/>
      <c r="IG49" s="36"/>
      <c r="IH49" s="38"/>
      <c r="II49" s="38"/>
      <c r="IJ49" s="42"/>
    </row>
    <row r="50" spans="1:244" ht="25.5" customHeight="1" x14ac:dyDescent="0.15">
      <c r="A50" s="90">
        <v>42491</v>
      </c>
      <c r="B50" s="94" t="s">
        <v>346</v>
      </c>
      <c r="C50" s="94"/>
      <c r="D50" s="53"/>
      <c r="E50" s="116">
        <v>43085</v>
      </c>
      <c r="F50" s="58" t="s">
        <v>443</v>
      </c>
      <c r="G50" s="116">
        <v>43474</v>
      </c>
      <c r="I50" s="41"/>
      <c r="J50" s="44"/>
      <c r="K50" s="42"/>
      <c r="L50" s="41"/>
      <c r="M50" s="36"/>
      <c r="N50" s="38"/>
      <c r="O50" s="38"/>
      <c r="P50" s="42"/>
      <c r="Q50" s="18"/>
      <c r="R50" s="42"/>
      <c r="S50" s="18"/>
      <c r="T50" s="42"/>
      <c r="U50" s="36"/>
      <c r="V50" s="39"/>
      <c r="W50" s="42"/>
      <c r="X50" s="38"/>
      <c r="Y50" s="42"/>
      <c r="Z50" s="19"/>
      <c r="AA50" s="19"/>
      <c r="AB50" s="41"/>
      <c r="AC50" s="44"/>
      <c r="AD50" s="42"/>
      <c r="AE50" s="41"/>
      <c r="AF50" s="36"/>
      <c r="AG50" s="38"/>
      <c r="AH50" s="38"/>
      <c r="AI50" s="42"/>
      <c r="AJ50" s="18"/>
      <c r="AK50" s="42"/>
      <c r="AL50" s="18"/>
      <c r="AM50" s="42"/>
      <c r="AN50" s="36"/>
      <c r="AO50" s="39"/>
      <c r="AP50" s="42"/>
      <c r="AQ50" s="38"/>
      <c r="AR50" s="42"/>
      <c r="AS50" s="19"/>
      <c r="AT50" s="19"/>
      <c r="AU50" s="41"/>
      <c r="AV50" s="44"/>
      <c r="AW50" s="42"/>
      <c r="AX50" s="41"/>
      <c r="AY50" s="36"/>
      <c r="AZ50" s="38"/>
      <c r="BA50" s="38"/>
      <c r="BB50" s="42"/>
      <c r="BC50" s="18"/>
      <c r="BD50" s="42"/>
      <c r="BE50" s="18"/>
      <c r="BF50" s="42"/>
      <c r="BG50" s="36"/>
      <c r="BH50" s="39"/>
      <c r="BI50" s="42"/>
      <c r="BJ50" s="38"/>
      <c r="BK50" s="42"/>
      <c r="BL50" s="19"/>
      <c r="BM50" s="19"/>
      <c r="BN50" s="41"/>
      <c r="BO50" s="44"/>
      <c r="BP50" s="42"/>
      <c r="BQ50" s="41"/>
      <c r="BR50" s="36"/>
      <c r="BS50" s="38"/>
      <c r="BT50" s="38"/>
      <c r="BU50" s="42"/>
      <c r="BV50" s="18"/>
      <c r="BW50" s="42"/>
      <c r="BX50" s="18"/>
      <c r="BY50" s="42"/>
      <c r="BZ50" s="36"/>
      <c r="CA50" s="39"/>
      <c r="CB50" s="42"/>
      <c r="CC50" s="38"/>
      <c r="CD50" s="42"/>
      <c r="CE50" s="19"/>
      <c r="CF50" s="19"/>
      <c r="CG50" s="41"/>
      <c r="CH50" s="44"/>
      <c r="CI50" s="42"/>
      <c r="CJ50" s="41"/>
      <c r="CK50" s="36"/>
      <c r="CL50" s="38"/>
      <c r="CM50" s="38"/>
      <c r="CN50" s="42"/>
      <c r="CO50" s="18"/>
      <c r="CP50" s="42"/>
      <c r="CQ50" s="18"/>
      <c r="CR50" s="42"/>
      <c r="CS50" s="36"/>
      <c r="CT50" s="39"/>
      <c r="CU50" s="42"/>
      <c r="CV50" s="38"/>
      <c r="CW50" s="42"/>
      <c r="CX50" s="19"/>
      <c r="CY50" s="19"/>
      <c r="CZ50" s="41"/>
      <c r="DA50" s="44"/>
      <c r="DB50" s="42"/>
      <c r="DC50" s="41"/>
      <c r="DD50" s="36"/>
      <c r="DE50" s="38"/>
      <c r="DF50" s="38"/>
      <c r="DG50" s="42"/>
      <c r="DH50" s="18"/>
      <c r="DI50" s="42"/>
      <c r="DJ50" s="18"/>
      <c r="DK50" s="42"/>
      <c r="DL50" s="36"/>
      <c r="DM50" s="39"/>
      <c r="DN50" s="42"/>
      <c r="DO50" s="38"/>
      <c r="DP50" s="42"/>
      <c r="DQ50" s="19"/>
      <c r="DR50" s="19"/>
      <c r="DS50" s="41"/>
      <c r="DT50" s="44"/>
      <c r="DU50" s="42"/>
      <c r="DV50" s="41"/>
      <c r="DW50" s="36"/>
      <c r="DX50" s="38"/>
      <c r="DY50" s="38"/>
      <c r="DZ50" s="42"/>
      <c r="EA50" s="18"/>
      <c r="EB50" s="42"/>
      <c r="EC50" s="18"/>
      <c r="ED50" s="42"/>
      <c r="EE50" s="36"/>
      <c r="EF50" s="39"/>
      <c r="EG50" s="42"/>
      <c r="EH50" s="38"/>
      <c r="EI50" s="42"/>
      <c r="EJ50" s="19"/>
      <c r="EK50" s="19"/>
      <c r="EL50" s="41"/>
      <c r="EM50" s="44"/>
      <c r="EN50" s="42"/>
      <c r="EO50" s="41"/>
      <c r="EP50" s="36"/>
      <c r="EQ50" s="38"/>
      <c r="ER50" s="38"/>
      <c r="ES50" s="42"/>
      <c r="ET50" s="18"/>
      <c r="EU50" s="42"/>
      <c r="EV50" s="18"/>
      <c r="EW50" s="42"/>
      <c r="EX50" s="36"/>
      <c r="EY50" s="39"/>
      <c r="EZ50" s="42"/>
      <c r="FA50" s="38"/>
      <c r="FB50" s="42"/>
      <c r="FC50" s="19"/>
      <c r="FD50" s="19"/>
      <c r="FE50" s="41"/>
      <c r="FF50" s="44"/>
      <c r="FG50" s="42"/>
      <c r="FH50" s="41"/>
      <c r="FI50" s="36"/>
      <c r="FJ50" s="38"/>
      <c r="FK50" s="38"/>
      <c r="FL50" s="42"/>
      <c r="FM50" s="18"/>
      <c r="FN50" s="42"/>
      <c r="FO50" s="18"/>
      <c r="FP50" s="42"/>
      <c r="FQ50" s="36"/>
      <c r="FR50" s="39"/>
      <c r="FS50" s="42"/>
      <c r="FT50" s="38"/>
      <c r="FU50" s="42"/>
      <c r="FV50" s="19"/>
      <c r="FW50" s="19"/>
      <c r="FX50" s="41"/>
      <c r="FY50" s="44"/>
      <c r="FZ50" s="42"/>
      <c r="GA50" s="41"/>
      <c r="GB50" s="36"/>
      <c r="GC50" s="38"/>
      <c r="GD50" s="38"/>
      <c r="GE50" s="42"/>
      <c r="GF50" s="18"/>
      <c r="GG50" s="42"/>
      <c r="GH50" s="18"/>
      <c r="GI50" s="42"/>
      <c r="GJ50" s="36"/>
      <c r="GK50" s="39"/>
      <c r="GL50" s="42"/>
      <c r="GM50" s="38"/>
      <c r="GN50" s="42"/>
      <c r="GO50" s="19"/>
      <c r="GP50" s="19"/>
      <c r="GQ50" s="41"/>
      <c r="GR50" s="44"/>
      <c r="GS50" s="42"/>
      <c r="GT50" s="41"/>
      <c r="GU50" s="36"/>
      <c r="GV50" s="38"/>
      <c r="GW50" s="38"/>
      <c r="GX50" s="42"/>
      <c r="GY50" s="18"/>
      <c r="GZ50" s="42"/>
      <c r="HA50" s="18"/>
      <c r="HB50" s="42"/>
      <c r="HC50" s="36"/>
      <c r="HD50" s="39"/>
      <c r="HE50" s="42"/>
      <c r="HF50" s="38"/>
      <c r="HG50" s="42"/>
      <c r="HH50" s="19"/>
      <c r="HI50" s="19"/>
      <c r="HJ50" s="41"/>
      <c r="HK50" s="44"/>
      <c r="HL50" s="42"/>
      <c r="HM50" s="41"/>
      <c r="HN50" s="36"/>
      <c r="HO50" s="38"/>
      <c r="HP50" s="38"/>
      <c r="HQ50" s="42"/>
      <c r="HR50" s="18"/>
      <c r="HS50" s="42"/>
      <c r="HT50" s="18"/>
      <c r="HU50" s="42"/>
      <c r="HV50" s="36"/>
      <c r="HW50" s="39"/>
      <c r="HX50" s="42"/>
      <c r="HY50" s="38"/>
      <c r="HZ50" s="42"/>
      <c r="IA50" s="19"/>
      <c r="IB50" s="19"/>
      <c r="IC50" s="41"/>
      <c r="ID50" s="44"/>
      <c r="IE50" s="42"/>
      <c r="IF50" s="41"/>
      <c r="IG50" s="36"/>
      <c r="IH50" s="38"/>
      <c r="II50" s="38"/>
      <c r="IJ50" s="42"/>
    </row>
    <row r="51" spans="1:244" ht="25.5" customHeight="1" x14ac:dyDescent="0.15">
      <c r="A51" s="65">
        <v>42491</v>
      </c>
      <c r="B51" s="64" t="s">
        <v>346</v>
      </c>
      <c r="C51" s="64"/>
      <c r="D51" s="49"/>
      <c r="E51" s="68">
        <v>44296</v>
      </c>
      <c r="F51" s="67" t="s">
        <v>443</v>
      </c>
      <c r="G51" s="62"/>
      <c r="I51" s="41"/>
      <c r="J51" s="44"/>
      <c r="K51" s="42"/>
      <c r="L51" s="41"/>
      <c r="M51" s="36"/>
      <c r="N51" s="38"/>
      <c r="O51" s="38"/>
      <c r="P51" s="42"/>
      <c r="Q51" s="18"/>
      <c r="R51" s="42"/>
      <c r="S51" s="18"/>
      <c r="T51" s="42"/>
      <c r="U51" s="36"/>
      <c r="V51" s="39"/>
      <c r="W51" s="42"/>
      <c r="X51" s="38"/>
      <c r="Y51" s="42"/>
      <c r="Z51" s="19"/>
      <c r="AA51" s="19"/>
      <c r="AB51" s="41"/>
      <c r="AC51" s="44"/>
      <c r="AD51" s="42"/>
      <c r="AE51" s="41"/>
      <c r="AF51" s="36"/>
      <c r="AG51" s="38"/>
      <c r="AH51" s="38"/>
      <c r="AI51" s="42"/>
      <c r="AJ51" s="18"/>
      <c r="AK51" s="42"/>
      <c r="AL51" s="18"/>
      <c r="AM51" s="42"/>
      <c r="AN51" s="36"/>
      <c r="AO51" s="39"/>
      <c r="AP51" s="42"/>
      <c r="AQ51" s="38"/>
      <c r="AR51" s="42"/>
      <c r="AS51" s="19"/>
      <c r="AT51" s="19"/>
      <c r="AU51" s="41"/>
      <c r="AV51" s="44"/>
      <c r="AW51" s="42"/>
      <c r="AX51" s="41"/>
      <c r="AY51" s="36"/>
      <c r="AZ51" s="38"/>
      <c r="BA51" s="38"/>
      <c r="BB51" s="42"/>
      <c r="BC51" s="18"/>
      <c r="BD51" s="42"/>
      <c r="BE51" s="18"/>
      <c r="BF51" s="42"/>
      <c r="BG51" s="36"/>
      <c r="BH51" s="39"/>
      <c r="BI51" s="42"/>
      <c r="BJ51" s="38"/>
      <c r="BK51" s="42"/>
      <c r="BL51" s="19"/>
      <c r="BM51" s="19"/>
      <c r="BN51" s="41"/>
      <c r="BO51" s="44"/>
      <c r="BP51" s="42"/>
      <c r="BQ51" s="41"/>
      <c r="BR51" s="36"/>
      <c r="BS51" s="38"/>
      <c r="BT51" s="38"/>
      <c r="BU51" s="42"/>
      <c r="BV51" s="18"/>
      <c r="BW51" s="42"/>
      <c r="BX51" s="18"/>
      <c r="BY51" s="42"/>
      <c r="BZ51" s="36"/>
      <c r="CA51" s="39"/>
      <c r="CB51" s="42"/>
      <c r="CC51" s="38"/>
      <c r="CD51" s="42"/>
      <c r="CE51" s="19"/>
      <c r="CF51" s="19"/>
      <c r="CG51" s="41"/>
      <c r="CH51" s="44"/>
      <c r="CI51" s="42"/>
      <c r="CJ51" s="41"/>
      <c r="CK51" s="36"/>
      <c r="CL51" s="38"/>
      <c r="CM51" s="38"/>
      <c r="CN51" s="42"/>
      <c r="CO51" s="18"/>
      <c r="CP51" s="42"/>
      <c r="CQ51" s="18"/>
      <c r="CR51" s="42"/>
      <c r="CS51" s="36"/>
      <c r="CT51" s="39"/>
      <c r="CU51" s="42"/>
      <c r="CV51" s="38"/>
      <c r="CW51" s="42"/>
      <c r="CX51" s="19"/>
      <c r="CY51" s="19"/>
      <c r="CZ51" s="41"/>
      <c r="DA51" s="44"/>
      <c r="DB51" s="42"/>
      <c r="DC51" s="41"/>
      <c r="DD51" s="36"/>
      <c r="DE51" s="38"/>
      <c r="DF51" s="38"/>
      <c r="DG51" s="42"/>
      <c r="DH51" s="18"/>
      <c r="DI51" s="42"/>
      <c r="DJ51" s="18"/>
      <c r="DK51" s="42"/>
      <c r="DL51" s="36"/>
      <c r="DM51" s="39"/>
      <c r="DN51" s="42"/>
      <c r="DO51" s="38"/>
      <c r="DP51" s="42"/>
      <c r="DQ51" s="19"/>
      <c r="DR51" s="19"/>
      <c r="DS51" s="41"/>
      <c r="DT51" s="44"/>
      <c r="DU51" s="42"/>
      <c r="DV51" s="41"/>
      <c r="DW51" s="36"/>
      <c r="DX51" s="38"/>
      <c r="DY51" s="38"/>
      <c r="DZ51" s="42"/>
      <c r="EA51" s="18"/>
      <c r="EB51" s="42"/>
      <c r="EC51" s="18"/>
      <c r="ED51" s="42"/>
      <c r="EE51" s="36"/>
      <c r="EF51" s="39"/>
      <c r="EG51" s="42"/>
      <c r="EH51" s="38"/>
      <c r="EI51" s="42"/>
      <c r="EJ51" s="19"/>
      <c r="EK51" s="19"/>
      <c r="EL51" s="41"/>
      <c r="EM51" s="44"/>
      <c r="EN51" s="42"/>
      <c r="EO51" s="41"/>
      <c r="EP51" s="36"/>
      <c r="EQ51" s="38"/>
      <c r="ER51" s="38"/>
      <c r="ES51" s="42"/>
      <c r="ET51" s="18"/>
      <c r="EU51" s="42"/>
      <c r="EV51" s="18"/>
      <c r="EW51" s="42"/>
      <c r="EX51" s="36"/>
      <c r="EY51" s="39"/>
      <c r="EZ51" s="42"/>
      <c r="FA51" s="38"/>
      <c r="FB51" s="42"/>
      <c r="FC51" s="19"/>
      <c r="FD51" s="19"/>
      <c r="FE51" s="41"/>
      <c r="FF51" s="44"/>
      <c r="FG51" s="42"/>
      <c r="FH51" s="41"/>
      <c r="FI51" s="36"/>
      <c r="FJ51" s="38"/>
      <c r="FK51" s="38"/>
      <c r="FL51" s="42"/>
      <c r="FM51" s="18"/>
      <c r="FN51" s="42"/>
      <c r="FO51" s="18"/>
      <c r="FP51" s="42"/>
      <c r="FQ51" s="36"/>
      <c r="FR51" s="39"/>
      <c r="FS51" s="42"/>
      <c r="FT51" s="38"/>
      <c r="FU51" s="42"/>
      <c r="FV51" s="19"/>
      <c r="FW51" s="19"/>
      <c r="FX51" s="41"/>
      <c r="FY51" s="44"/>
      <c r="FZ51" s="42"/>
      <c r="GA51" s="41"/>
      <c r="GB51" s="36"/>
      <c r="GC51" s="38"/>
      <c r="GD51" s="38"/>
      <c r="GE51" s="42"/>
      <c r="GF51" s="18"/>
      <c r="GG51" s="42"/>
      <c r="GH51" s="18"/>
      <c r="GI51" s="42"/>
      <c r="GJ51" s="36"/>
      <c r="GK51" s="39"/>
      <c r="GL51" s="42"/>
      <c r="GM51" s="38"/>
      <c r="GN51" s="42"/>
      <c r="GO51" s="19"/>
      <c r="GP51" s="19"/>
      <c r="GQ51" s="41"/>
      <c r="GR51" s="44"/>
      <c r="GS51" s="42"/>
      <c r="GT51" s="41"/>
      <c r="GU51" s="36"/>
      <c r="GV51" s="38"/>
      <c r="GW51" s="38"/>
      <c r="GX51" s="42"/>
      <c r="GY51" s="18"/>
      <c r="GZ51" s="42"/>
      <c r="HA51" s="18"/>
      <c r="HB51" s="42"/>
      <c r="HC51" s="36"/>
      <c r="HD51" s="39"/>
      <c r="HE51" s="42"/>
      <c r="HF51" s="38"/>
      <c r="HG51" s="42"/>
      <c r="HH51" s="19"/>
      <c r="HI51" s="19"/>
      <c r="HJ51" s="41"/>
      <c r="HK51" s="44"/>
      <c r="HL51" s="42"/>
      <c r="HM51" s="41"/>
      <c r="HN51" s="36"/>
      <c r="HO51" s="38"/>
      <c r="HP51" s="38"/>
      <c r="HQ51" s="42"/>
      <c r="HR51" s="18"/>
      <c r="HS51" s="42"/>
      <c r="HT51" s="18"/>
      <c r="HU51" s="42"/>
      <c r="HV51" s="36"/>
      <c r="HW51" s="39"/>
      <c r="HX51" s="42"/>
      <c r="HY51" s="38"/>
      <c r="HZ51" s="42"/>
      <c r="IA51" s="19"/>
      <c r="IB51" s="19"/>
      <c r="IC51" s="41"/>
      <c r="ID51" s="44"/>
      <c r="IE51" s="42"/>
      <c r="IF51" s="41"/>
      <c r="IG51" s="36"/>
      <c r="IH51" s="38"/>
      <c r="II51" s="38"/>
      <c r="IJ51" s="42"/>
    </row>
    <row r="52" spans="1:244" x14ac:dyDescent="0.15">
      <c r="A52" s="65">
        <v>42491</v>
      </c>
      <c r="B52" s="64" t="s">
        <v>346</v>
      </c>
      <c r="C52" s="64"/>
      <c r="D52" s="49"/>
      <c r="E52" s="68">
        <v>44296</v>
      </c>
      <c r="F52" s="67" t="s">
        <v>443</v>
      </c>
      <c r="G52" s="62"/>
    </row>
    <row r="53" spans="1:244" x14ac:dyDescent="0.15">
      <c r="A53" s="65">
        <v>42491</v>
      </c>
      <c r="B53" s="64" t="s">
        <v>346</v>
      </c>
      <c r="C53" s="64"/>
      <c r="D53" s="49"/>
      <c r="E53" s="68">
        <v>44296</v>
      </c>
      <c r="F53" s="67" t="s">
        <v>443</v>
      </c>
      <c r="G53" s="62"/>
    </row>
    <row r="54" spans="1:244" x14ac:dyDescent="0.15">
      <c r="A54" s="65">
        <v>42491</v>
      </c>
      <c r="B54" s="64" t="s">
        <v>346</v>
      </c>
      <c r="C54" s="64"/>
      <c r="D54" s="49"/>
      <c r="E54" s="68">
        <v>44296</v>
      </c>
      <c r="F54" s="67" t="s">
        <v>443</v>
      </c>
      <c r="G54" s="62"/>
    </row>
    <row r="55" spans="1:244" x14ac:dyDescent="0.15">
      <c r="A55" s="90">
        <v>42491</v>
      </c>
      <c r="B55" s="93" t="s">
        <v>347</v>
      </c>
      <c r="C55" s="93"/>
      <c r="D55" s="53"/>
      <c r="E55" s="116">
        <v>43085</v>
      </c>
      <c r="F55" s="58" t="s">
        <v>443</v>
      </c>
      <c r="G55" s="116">
        <v>43474</v>
      </c>
    </row>
    <row r="56" spans="1:244" x14ac:dyDescent="0.15">
      <c r="A56" s="90">
        <v>42491</v>
      </c>
      <c r="B56" s="93" t="s">
        <v>347</v>
      </c>
      <c r="C56" s="93"/>
      <c r="D56" s="53"/>
      <c r="E56" s="116">
        <v>43085</v>
      </c>
      <c r="F56" s="58" t="s">
        <v>443</v>
      </c>
      <c r="G56" s="116">
        <v>43474</v>
      </c>
    </row>
    <row r="57" spans="1:244" x14ac:dyDescent="0.15">
      <c r="A57" s="65">
        <v>42491</v>
      </c>
      <c r="B57" s="63" t="s">
        <v>347</v>
      </c>
      <c r="C57" s="63"/>
      <c r="D57" s="49"/>
      <c r="E57" s="117">
        <v>44296</v>
      </c>
      <c r="F57" s="67" t="s">
        <v>443</v>
      </c>
      <c r="G57" s="62"/>
    </row>
    <row r="58" spans="1:244" x14ac:dyDescent="0.15">
      <c r="A58" s="65">
        <v>42491</v>
      </c>
      <c r="B58" s="63" t="s">
        <v>347</v>
      </c>
      <c r="C58" s="63"/>
      <c r="D58" s="49"/>
      <c r="E58" s="68">
        <v>44296</v>
      </c>
      <c r="F58" s="67" t="s">
        <v>443</v>
      </c>
      <c r="G58" s="62"/>
    </row>
    <row r="59" spans="1:244" x14ac:dyDescent="0.15">
      <c r="D59" s="47"/>
    </row>
    <row r="60" spans="1:244" x14ac:dyDescent="0.15">
      <c r="D60" s="47"/>
    </row>
    <row r="61" spans="1:244" x14ac:dyDescent="0.15">
      <c r="D61" s="47"/>
    </row>
    <row r="62" spans="1:244" x14ac:dyDescent="0.15">
      <c r="D62" s="47"/>
    </row>
    <row r="63" spans="1:244" x14ac:dyDescent="0.15">
      <c r="D63" s="47"/>
    </row>
    <row r="64" spans="1:244" x14ac:dyDescent="0.15">
      <c r="D64" s="47"/>
    </row>
    <row r="65" spans="4:4" x14ac:dyDescent="0.15">
      <c r="D65" s="47"/>
    </row>
    <row r="66" spans="4:4" x14ac:dyDescent="0.15">
      <c r="D66" s="47"/>
    </row>
    <row r="67" spans="4:4" x14ac:dyDescent="0.15">
      <c r="D67" s="47"/>
    </row>
    <row r="68" spans="4:4" x14ac:dyDescent="0.15">
      <c r="D68" s="47"/>
    </row>
    <row r="69" spans="4:4" x14ac:dyDescent="0.15">
      <c r="D69" s="47"/>
    </row>
    <row r="70" spans="4:4" x14ac:dyDescent="0.15">
      <c r="D70" s="47"/>
    </row>
    <row r="71" spans="4:4" x14ac:dyDescent="0.15">
      <c r="D71" s="47"/>
    </row>
    <row r="72" spans="4:4" x14ac:dyDescent="0.15">
      <c r="D72" s="47"/>
    </row>
    <row r="73" spans="4:4" x14ac:dyDescent="0.15">
      <c r="D73" s="47"/>
    </row>
    <row r="74" spans="4:4" x14ac:dyDescent="0.15">
      <c r="D74" s="47"/>
    </row>
    <row r="75" spans="4:4" x14ac:dyDescent="0.15">
      <c r="D75" s="47"/>
    </row>
    <row r="76" spans="4:4" x14ac:dyDescent="0.15">
      <c r="D76" s="47"/>
    </row>
    <row r="77" spans="4:4" x14ac:dyDescent="0.15">
      <c r="D77" s="47"/>
    </row>
    <row r="78" spans="4:4" x14ac:dyDescent="0.15">
      <c r="D78" s="47"/>
    </row>
    <row r="79" spans="4:4" x14ac:dyDescent="0.15">
      <c r="D79" s="47"/>
    </row>
    <row r="80" spans="4:4" x14ac:dyDescent="0.15">
      <c r="D80" s="47"/>
    </row>
    <row r="81" spans="4:4" x14ac:dyDescent="0.15">
      <c r="D81" s="47"/>
    </row>
    <row r="82" spans="4:4" x14ac:dyDescent="0.15">
      <c r="D82" s="47"/>
    </row>
    <row r="83" spans="4:4" x14ac:dyDescent="0.15">
      <c r="D83" s="47"/>
    </row>
    <row r="84" spans="4:4" x14ac:dyDescent="0.15">
      <c r="D84" s="47"/>
    </row>
    <row r="85" spans="4:4" x14ac:dyDescent="0.15">
      <c r="D85" s="47"/>
    </row>
    <row r="86" spans="4:4" x14ac:dyDescent="0.15">
      <c r="D86" s="47"/>
    </row>
    <row r="87" spans="4:4" x14ac:dyDescent="0.15">
      <c r="D87" s="47"/>
    </row>
    <row r="88" spans="4:4" x14ac:dyDescent="0.15">
      <c r="D88" s="47"/>
    </row>
    <row r="89" spans="4:4" x14ac:dyDescent="0.15">
      <c r="D89" s="47"/>
    </row>
    <row r="90" spans="4:4" x14ac:dyDescent="0.15">
      <c r="D90" s="47"/>
    </row>
    <row r="91" spans="4:4" x14ac:dyDescent="0.15">
      <c r="D91" s="47"/>
    </row>
    <row r="92" spans="4:4" x14ac:dyDescent="0.15">
      <c r="D92" s="47"/>
    </row>
    <row r="93" spans="4:4" x14ac:dyDescent="0.15">
      <c r="D93" s="47"/>
    </row>
    <row r="94" spans="4:4" x14ac:dyDescent="0.15">
      <c r="D94" s="47"/>
    </row>
    <row r="95" spans="4:4" x14ac:dyDescent="0.15">
      <c r="D95" s="47"/>
    </row>
    <row r="96" spans="4:4" x14ac:dyDescent="0.15">
      <c r="D96" s="47"/>
    </row>
    <row r="97" spans="4:4" x14ac:dyDescent="0.15">
      <c r="D97" s="47"/>
    </row>
    <row r="98" spans="4:4" x14ac:dyDescent="0.15">
      <c r="D98" s="47"/>
    </row>
    <row r="99" spans="4:4" x14ac:dyDescent="0.15">
      <c r="D99" s="47"/>
    </row>
    <row r="100" spans="4:4" x14ac:dyDescent="0.15">
      <c r="D100" s="47"/>
    </row>
    <row r="101" spans="4:4" x14ac:dyDescent="0.15">
      <c r="D101" s="47"/>
    </row>
    <row r="102" spans="4:4" x14ac:dyDescent="0.15">
      <c r="D102" s="47"/>
    </row>
    <row r="103" spans="4:4" x14ac:dyDescent="0.15">
      <c r="D103" s="47"/>
    </row>
    <row r="104" spans="4:4" x14ac:dyDescent="0.15">
      <c r="D104" s="47"/>
    </row>
    <row r="105" spans="4:4" x14ac:dyDescent="0.15">
      <c r="D105" s="47"/>
    </row>
    <row r="106" spans="4:4" x14ac:dyDescent="0.15">
      <c r="D106" s="47"/>
    </row>
    <row r="107" spans="4:4" x14ac:dyDescent="0.15">
      <c r="D107" s="47"/>
    </row>
    <row r="108" spans="4:4" x14ac:dyDescent="0.15">
      <c r="D108" s="47"/>
    </row>
    <row r="109" spans="4:4" x14ac:dyDescent="0.15">
      <c r="D109" s="47"/>
    </row>
    <row r="110" spans="4:4" x14ac:dyDescent="0.15">
      <c r="D110" s="47"/>
    </row>
    <row r="111" spans="4:4" x14ac:dyDescent="0.15">
      <c r="D111" s="47"/>
    </row>
    <row r="112" spans="4:4" x14ac:dyDescent="0.15">
      <c r="D112" s="47"/>
    </row>
    <row r="113" spans="4:4" x14ac:dyDescent="0.15">
      <c r="D113" s="47"/>
    </row>
    <row r="114" spans="4:4" x14ac:dyDescent="0.15">
      <c r="D114" s="47"/>
    </row>
    <row r="115" spans="4:4" x14ac:dyDescent="0.15">
      <c r="D115" s="47"/>
    </row>
    <row r="116" spans="4:4" x14ac:dyDescent="0.15">
      <c r="D116" s="47"/>
    </row>
    <row r="117" spans="4:4" x14ac:dyDescent="0.15">
      <c r="D117" s="47"/>
    </row>
    <row r="118" spans="4:4" x14ac:dyDescent="0.15">
      <c r="D118" s="47"/>
    </row>
    <row r="119" spans="4:4" x14ac:dyDescent="0.15">
      <c r="D119" s="47"/>
    </row>
    <row r="120" spans="4:4" x14ac:dyDescent="0.15">
      <c r="D120" s="47"/>
    </row>
    <row r="121" spans="4:4" x14ac:dyDescent="0.15">
      <c r="D121" s="47"/>
    </row>
    <row r="122" spans="4:4" x14ac:dyDescent="0.15">
      <c r="D122" s="47"/>
    </row>
    <row r="123" spans="4:4" x14ac:dyDescent="0.15">
      <c r="D123" s="47"/>
    </row>
    <row r="124" spans="4:4" x14ac:dyDescent="0.15">
      <c r="D124" s="47"/>
    </row>
    <row r="125" spans="4:4" x14ac:dyDescent="0.15">
      <c r="D125" s="47"/>
    </row>
    <row r="126" spans="4:4" x14ac:dyDescent="0.15">
      <c r="D126" s="47"/>
    </row>
    <row r="127" spans="4:4" x14ac:dyDescent="0.15">
      <c r="D127" s="47"/>
    </row>
    <row r="128" spans="4:4" x14ac:dyDescent="0.15">
      <c r="D128" s="47"/>
    </row>
    <row r="129" spans="4:4" x14ac:dyDescent="0.15">
      <c r="D129" s="47"/>
    </row>
    <row r="130" spans="4:4" x14ac:dyDescent="0.15">
      <c r="D130" s="47"/>
    </row>
    <row r="131" spans="4:4" x14ac:dyDescent="0.15">
      <c r="D131" s="47"/>
    </row>
    <row r="132" spans="4:4" x14ac:dyDescent="0.15">
      <c r="D132" s="47"/>
    </row>
    <row r="133" spans="4:4" x14ac:dyDescent="0.15">
      <c r="D133" s="47"/>
    </row>
    <row r="134" spans="4:4" x14ac:dyDescent="0.15">
      <c r="D134" s="47"/>
    </row>
    <row r="135" spans="4:4" x14ac:dyDescent="0.15">
      <c r="D135" s="47"/>
    </row>
    <row r="136" spans="4:4" x14ac:dyDescent="0.15">
      <c r="D136" s="47"/>
    </row>
    <row r="137" spans="4:4" x14ac:dyDescent="0.15">
      <c r="D137" s="47"/>
    </row>
    <row r="138" spans="4:4" x14ac:dyDescent="0.15">
      <c r="D138" s="47"/>
    </row>
    <row r="139" spans="4:4" x14ac:dyDescent="0.15">
      <c r="D139" s="47"/>
    </row>
    <row r="140" spans="4:4" x14ac:dyDescent="0.15">
      <c r="D140" s="47"/>
    </row>
    <row r="141" spans="4:4" x14ac:dyDescent="0.15">
      <c r="D141" s="47"/>
    </row>
    <row r="142" spans="4:4" x14ac:dyDescent="0.15">
      <c r="D142" s="47"/>
    </row>
    <row r="143" spans="4:4" x14ac:dyDescent="0.15">
      <c r="D143" s="47"/>
    </row>
    <row r="144" spans="4:4" x14ac:dyDescent="0.15">
      <c r="D144" s="47"/>
    </row>
    <row r="145" spans="4:4" x14ac:dyDescent="0.15">
      <c r="D145" s="47"/>
    </row>
    <row r="146" spans="4:4" x14ac:dyDescent="0.15">
      <c r="D146" s="47"/>
    </row>
    <row r="147" spans="4:4" x14ac:dyDescent="0.15">
      <c r="D147" s="47"/>
    </row>
    <row r="148" spans="4:4" x14ac:dyDescent="0.15">
      <c r="D148" s="47"/>
    </row>
    <row r="149" spans="4:4" x14ac:dyDescent="0.15">
      <c r="D149" s="47"/>
    </row>
    <row r="150" spans="4:4" x14ac:dyDescent="0.15">
      <c r="D150" s="47"/>
    </row>
    <row r="151" spans="4:4" x14ac:dyDescent="0.15">
      <c r="D151" s="47"/>
    </row>
    <row r="152" spans="4:4" x14ac:dyDescent="0.15">
      <c r="D152" s="47"/>
    </row>
    <row r="153" spans="4:4" x14ac:dyDescent="0.15">
      <c r="D153" s="47"/>
    </row>
    <row r="154" spans="4:4" x14ac:dyDescent="0.15">
      <c r="D154" s="47"/>
    </row>
    <row r="155" spans="4:4" x14ac:dyDescent="0.15">
      <c r="D155" s="47"/>
    </row>
    <row r="156" spans="4:4" x14ac:dyDescent="0.15">
      <c r="D156" s="47"/>
    </row>
    <row r="157" spans="4:4" x14ac:dyDescent="0.15">
      <c r="D157" s="47"/>
    </row>
    <row r="158" spans="4:4" x14ac:dyDescent="0.15">
      <c r="D158" s="47"/>
    </row>
    <row r="159" spans="4:4" x14ac:dyDescent="0.15">
      <c r="D159" s="47"/>
    </row>
    <row r="160" spans="4:4" x14ac:dyDescent="0.15">
      <c r="D160" s="47"/>
    </row>
    <row r="161" spans="4:4" x14ac:dyDescent="0.15">
      <c r="D161" s="47"/>
    </row>
    <row r="162" spans="4:4" x14ac:dyDescent="0.15">
      <c r="D162" s="47"/>
    </row>
    <row r="163" spans="4:4" x14ac:dyDescent="0.15">
      <c r="D163" s="47"/>
    </row>
    <row r="164" spans="4:4" x14ac:dyDescent="0.15">
      <c r="D164" s="47"/>
    </row>
    <row r="165" spans="4:4" x14ac:dyDescent="0.15">
      <c r="D165" s="47"/>
    </row>
    <row r="166" spans="4:4" x14ac:dyDescent="0.15">
      <c r="D166" s="47"/>
    </row>
    <row r="167" spans="4:4" x14ac:dyDescent="0.15">
      <c r="D167" s="47"/>
    </row>
    <row r="168" spans="4:4" x14ac:dyDescent="0.15">
      <c r="D168" s="47"/>
    </row>
    <row r="169" spans="4:4" x14ac:dyDescent="0.15">
      <c r="D169" s="47"/>
    </row>
    <row r="170" spans="4:4" x14ac:dyDescent="0.15">
      <c r="D170" s="47"/>
    </row>
    <row r="171" spans="4:4" x14ac:dyDescent="0.15">
      <c r="D171" s="47"/>
    </row>
    <row r="172" spans="4:4" x14ac:dyDescent="0.15">
      <c r="D172" s="47"/>
    </row>
    <row r="173" spans="4:4" x14ac:dyDescent="0.15">
      <c r="D173" s="47"/>
    </row>
    <row r="174" spans="4:4" x14ac:dyDescent="0.15">
      <c r="D174" s="47"/>
    </row>
    <row r="175" spans="4:4" x14ac:dyDescent="0.15">
      <c r="D175" s="47"/>
    </row>
    <row r="176" spans="4:4" x14ac:dyDescent="0.15">
      <c r="D176" s="47"/>
    </row>
    <row r="177" spans="4:4" x14ac:dyDescent="0.15">
      <c r="D177" s="47"/>
    </row>
    <row r="178" spans="4:4" x14ac:dyDescent="0.15">
      <c r="D178" s="47"/>
    </row>
    <row r="179" spans="4:4" x14ac:dyDescent="0.15">
      <c r="D179" s="47"/>
    </row>
    <row r="180" spans="4:4" x14ac:dyDescent="0.15">
      <c r="D180" s="47"/>
    </row>
    <row r="181" spans="4:4" x14ac:dyDescent="0.15">
      <c r="D181" s="47"/>
    </row>
    <row r="182" spans="4:4" x14ac:dyDescent="0.15">
      <c r="D182" s="47"/>
    </row>
    <row r="183" spans="4:4" x14ac:dyDescent="0.15">
      <c r="D183" s="47"/>
    </row>
    <row r="184" spans="4:4" x14ac:dyDescent="0.15">
      <c r="D184" s="47"/>
    </row>
    <row r="185" spans="4:4" x14ac:dyDescent="0.15">
      <c r="D185" s="47"/>
    </row>
    <row r="186" spans="4:4" x14ac:dyDescent="0.15">
      <c r="D186" s="47"/>
    </row>
    <row r="187" spans="4:4" x14ac:dyDescent="0.15">
      <c r="D187" s="47"/>
    </row>
    <row r="188" spans="4:4" x14ac:dyDescent="0.15">
      <c r="D188" s="47"/>
    </row>
    <row r="189" spans="4:4" x14ac:dyDescent="0.15">
      <c r="D189" s="47"/>
    </row>
    <row r="190" spans="4:4" x14ac:dyDescent="0.15">
      <c r="D190" s="47"/>
    </row>
    <row r="191" spans="4:4" x14ac:dyDescent="0.15">
      <c r="D191" s="47"/>
    </row>
    <row r="192" spans="4:4" x14ac:dyDescent="0.15">
      <c r="D192" s="47"/>
    </row>
    <row r="193" spans="4:4" x14ac:dyDescent="0.15">
      <c r="D193" s="47"/>
    </row>
    <row r="194" spans="4:4" x14ac:dyDescent="0.15">
      <c r="D194" s="47"/>
    </row>
    <row r="195" spans="4:4" x14ac:dyDescent="0.15">
      <c r="D195" s="47"/>
    </row>
    <row r="196" spans="4:4" x14ac:dyDescent="0.15">
      <c r="D196" s="47"/>
    </row>
    <row r="197" spans="4:4" x14ac:dyDescent="0.15">
      <c r="D197" s="47"/>
    </row>
    <row r="198" spans="4:4" x14ac:dyDescent="0.15">
      <c r="D198" s="47"/>
    </row>
    <row r="199" spans="4:4" x14ac:dyDescent="0.15">
      <c r="D199" s="47"/>
    </row>
    <row r="200" spans="4:4" x14ac:dyDescent="0.15">
      <c r="D200" s="47"/>
    </row>
    <row r="201" spans="4:4" x14ac:dyDescent="0.15">
      <c r="D201" s="47"/>
    </row>
    <row r="202" spans="4:4" x14ac:dyDescent="0.15">
      <c r="D202" s="47"/>
    </row>
    <row r="203" spans="4:4" x14ac:dyDescent="0.15">
      <c r="D203" s="47"/>
    </row>
    <row r="204" spans="4:4" x14ac:dyDescent="0.15">
      <c r="D204" s="47"/>
    </row>
    <row r="205" spans="4:4" x14ac:dyDescent="0.15">
      <c r="D205" s="47"/>
    </row>
    <row r="206" spans="4:4" x14ac:dyDescent="0.15">
      <c r="D206" s="47"/>
    </row>
    <row r="207" spans="4:4" x14ac:dyDescent="0.15">
      <c r="D207" s="47"/>
    </row>
    <row r="208" spans="4:4" x14ac:dyDescent="0.15">
      <c r="D208" s="47"/>
    </row>
    <row r="209" spans="4:4" x14ac:dyDescent="0.15">
      <c r="D209" s="47"/>
    </row>
    <row r="210" spans="4:4" x14ac:dyDescent="0.15">
      <c r="D210" s="47"/>
    </row>
    <row r="211" spans="4:4" x14ac:dyDescent="0.15">
      <c r="D211" s="47"/>
    </row>
    <row r="212" spans="4:4" x14ac:dyDescent="0.15">
      <c r="D212" s="47"/>
    </row>
    <row r="213" spans="4:4" x14ac:dyDescent="0.15">
      <c r="D213" s="47"/>
    </row>
    <row r="214" spans="4:4" x14ac:dyDescent="0.15">
      <c r="D214" s="47"/>
    </row>
    <row r="215" spans="4:4" x14ac:dyDescent="0.15">
      <c r="D215" s="47"/>
    </row>
    <row r="216" spans="4:4" x14ac:dyDescent="0.15">
      <c r="D216" s="47"/>
    </row>
    <row r="217" spans="4:4" x14ac:dyDescent="0.15">
      <c r="D217" s="47"/>
    </row>
    <row r="218" spans="4:4" x14ac:dyDescent="0.15">
      <c r="D218" s="47"/>
    </row>
    <row r="219" spans="4:4" x14ac:dyDescent="0.15">
      <c r="D219" s="47"/>
    </row>
    <row r="220" spans="4:4" x14ac:dyDescent="0.15">
      <c r="D220" s="47"/>
    </row>
    <row r="221" spans="4:4" x14ac:dyDescent="0.15">
      <c r="D221" s="47"/>
    </row>
    <row r="222" spans="4:4" x14ac:dyDescent="0.15">
      <c r="D222" s="47"/>
    </row>
    <row r="223" spans="4:4" x14ac:dyDescent="0.15">
      <c r="D223" s="47"/>
    </row>
    <row r="224" spans="4:4" x14ac:dyDescent="0.15">
      <c r="D224" s="47"/>
    </row>
    <row r="225" spans="4:4" x14ac:dyDescent="0.15">
      <c r="D225" s="47"/>
    </row>
    <row r="226" spans="4:4" x14ac:dyDescent="0.15">
      <c r="D226" s="47"/>
    </row>
    <row r="227" spans="4:4" x14ac:dyDescent="0.15">
      <c r="D227" s="47"/>
    </row>
    <row r="228" spans="4:4" x14ac:dyDescent="0.15">
      <c r="D228" s="47"/>
    </row>
    <row r="229" spans="4:4" x14ac:dyDescent="0.15">
      <c r="D229" s="47"/>
    </row>
    <row r="230" spans="4:4" x14ac:dyDescent="0.15">
      <c r="D230" s="47"/>
    </row>
    <row r="231" spans="4:4" x14ac:dyDescent="0.15">
      <c r="D231" s="47"/>
    </row>
    <row r="232" spans="4:4" x14ac:dyDescent="0.15">
      <c r="D232" s="47"/>
    </row>
    <row r="233" spans="4:4" x14ac:dyDescent="0.15">
      <c r="D233" s="47"/>
    </row>
    <row r="234" spans="4:4" x14ac:dyDescent="0.15">
      <c r="D234" s="47"/>
    </row>
    <row r="235" spans="4:4" x14ac:dyDescent="0.15">
      <c r="D235" s="47"/>
    </row>
    <row r="236" spans="4:4" x14ac:dyDescent="0.15">
      <c r="D236" s="47"/>
    </row>
    <row r="237" spans="4:4" x14ac:dyDescent="0.15">
      <c r="D237" s="47"/>
    </row>
    <row r="238" spans="4:4" x14ac:dyDescent="0.15">
      <c r="D238" s="47"/>
    </row>
    <row r="239" spans="4:4" x14ac:dyDescent="0.15">
      <c r="D239" s="47"/>
    </row>
    <row r="240" spans="4:4" x14ac:dyDescent="0.15">
      <c r="D240" s="47"/>
    </row>
    <row r="241" spans="4:4" x14ac:dyDescent="0.15">
      <c r="D241" s="47"/>
    </row>
    <row r="242" spans="4:4" x14ac:dyDescent="0.15">
      <c r="D242" s="47"/>
    </row>
    <row r="243" spans="4:4" x14ac:dyDescent="0.15">
      <c r="D243" s="47"/>
    </row>
    <row r="244" spans="4:4" x14ac:dyDescent="0.15">
      <c r="D244" s="47"/>
    </row>
    <row r="245" spans="4:4" x14ac:dyDescent="0.15">
      <c r="D245" s="47"/>
    </row>
    <row r="246" spans="4:4" x14ac:dyDescent="0.15">
      <c r="D246" s="47"/>
    </row>
    <row r="247" spans="4:4" x14ac:dyDescent="0.15">
      <c r="D247" s="47"/>
    </row>
    <row r="248" spans="4:4" x14ac:dyDescent="0.15">
      <c r="D248" s="47"/>
    </row>
    <row r="249" spans="4:4" x14ac:dyDescent="0.15">
      <c r="D249" s="47"/>
    </row>
    <row r="250" spans="4:4" x14ac:dyDescent="0.15">
      <c r="D250" s="47"/>
    </row>
    <row r="251" spans="4:4" x14ac:dyDescent="0.15">
      <c r="D251" s="47"/>
    </row>
    <row r="252" spans="4:4" x14ac:dyDescent="0.15">
      <c r="D252" s="47"/>
    </row>
    <row r="253" spans="4:4" x14ac:dyDescent="0.15">
      <c r="D253" s="47"/>
    </row>
    <row r="254" spans="4:4" x14ac:dyDescent="0.15">
      <c r="D254" s="47"/>
    </row>
    <row r="255" spans="4:4" x14ac:dyDescent="0.15">
      <c r="D255" s="47"/>
    </row>
    <row r="256" spans="4:4" x14ac:dyDescent="0.15">
      <c r="D256" s="47"/>
    </row>
    <row r="257" spans="4:4" x14ac:dyDescent="0.15">
      <c r="D257" s="47"/>
    </row>
    <row r="258" spans="4:4" x14ac:dyDescent="0.15">
      <c r="D258" s="47"/>
    </row>
    <row r="259" spans="4:4" x14ac:dyDescent="0.15">
      <c r="D259" s="47"/>
    </row>
    <row r="260" spans="4:4" x14ac:dyDescent="0.15">
      <c r="D260" s="47"/>
    </row>
    <row r="261" spans="4:4" x14ac:dyDescent="0.15">
      <c r="D261" s="47"/>
    </row>
    <row r="262" spans="4:4" x14ac:dyDescent="0.15">
      <c r="D262" s="47"/>
    </row>
    <row r="263" spans="4:4" x14ac:dyDescent="0.15">
      <c r="D263" s="47"/>
    </row>
    <row r="264" spans="4:4" x14ac:dyDescent="0.15">
      <c r="D264" s="47"/>
    </row>
    <row r="265" spans="4:4" x14ac:dyDescent="0.15">
      <c r="D265" s="47"/>
    </row>
    <row r="266" spans="4:4" x14ac:dyDescent="0.15">
      <c r="D266" s="47"/>
    </row>
    <row r="267" spans="4:4" x14ac:dyDescent="0.15">
      <c r="D267" s="47"/>
    </row>
    <row r="268" spans="4:4" x14ac:dyDescent="0.15">
      <c r="D268" s="47"/>
    </row>
    <row r="269" spans="4:4" x14ac:dyDescent="0.15">
      <c r="D269" s="47"/>
    </row>
    <row r="270" spans="4:4" x14ac:dyDescent="0.15">
      <c r="D270" s="47"/>
    </row>
    <row r="271" spans="4:4" x14ac:dyDescent="0.15">
      <c r="D271" s="47"/>
    </row>
    <row r="272" spans="4:4" x14ac:dyDescent="0.15">
      <c r="D272" s="47"/>
    </row>
    <row r="273" spans="4:4" x14ac:dyDescent="0.15">
      <c r="D273" s="47"/>
    </row>
    <row r="274" spans="4:4" x14ac:dyDescent="0.15">
      <c r="D274" s="47"/>
    </row>
    <row r="275" spans="4:4" x14ac:dyDescent="0.15">
      <c r="D275" s="47"/>
    </row>
    <row r="276" spans="4:4" x14ac:dyDescent="0.15">
      <c r="D276" s="47"/>
    </row>
    <row r="277" spans="4:4" x14ac:dyDescent="0.15">
      <c r="D277" s="47"/>
    </row>
    <row r="278" spans="4:4" x14ac:dyDescent="0.15">
      <c r="D278" s="47"/>
    </row>
    <row r="279" spans="4:4" x14ac:dyDescent="0.15">
      <c r="D279" s="47"/>
    </row>
    <row r="280" spans="4:4" x14ac:dyDescent="0.15">
      <c r="D280" s="47"/>
    </row>
    <row r="281" spans="4:4" x14ac:dyDescent="0.15">
      <c r="D281" s="47"/>
    </row>
    <row r="282" spans="4:4" x14ac:dyDescent="0.15">
      <c r="D282" s="47"/>
    </row>
    <row r="283" spans="4:4" x14ac:dyDescent="0.15">
      <c r="D283" s="47"/>
    </row>
    <row r="284" spans="4:4" x14ac:dyDescent="0.15">
      <c r="D284" s="47"/>
    </row>
    <row r="285" spans="4:4" x14ac:dyDescent="0.15">
      <c r="D285" s="47"/>
    </row>
    <row r="286" spans="4:4" x14ac:dyDescent="0.15">
      <c r="D286" s="47"/>
    </row>
    <row r="287" spans="4:4" x14ac:dyDescent="0.15">
      <c r="D287" s="47"/>
    </row>
    <row r="288" spans="4:4" x14ac:dyDescent="0.15">
      <c r="D288" s="47"/>
    </row>
    <row r="289" spans="4:4" x14ac:dyDescent="0.15">
      <c r="D289" s="47"/>
    </row>
    <row r="290" spans="4:4" x14ac:dyDescent="0.15">
      <c r="D290" s="47"/>
    </row>
    <row r="291" spans="4:4" x14ac:dyDescent="0.15">
      <c r="D291" s="47"/>
    </row>
    <row r="292" spans="4:4" x14ac:dyDescent="0.15">
      <c r="D292" s="47"/>
    </row>
    <row r="293" spans="4:4" x14ac:dyDescent="0.15">
      <c r="D293" s="47"/>
    </row>
    <row r="294" spans="4:4" x14ac:dyDescent="0.15">
      <c r="D294" s="47"/>
    </row>
    <row r="295" spans="4:4" x14ac:dyDescent="0.15">
      <c r="D295" s="47"/>
    </row>
    <row r="296" spans="4:4" x14ac:dyDescent="0.15">
      <c r="D296" s="47"/>
    </row>
    <row r="297" spans="4:4" x14ac:dyDescent="0.15">
      <c r="D297" s="47"/>
    </row>
    <row r="298" spans="4:4" x14ac:dyDescent="0.15">
      <c r="D298" s="47"/>
    </row>
    <row r="299" spans="4:4" x14ac:dyDescent="0.15">
      <c r="D299" s="47"/>
    </row>
    <row r="300" spans="4:4" x14ac:dyDescent="0.15">
      <c r="D300" s="47"/>
    </row>
    <row r="301" spans="4:4" x14ac:dyDescent="0.15">
      <c r="D301" s="47"/>
    </row>
    <row r="302" spans="4:4" x14ac:dyDescent="0.15">
      <c r="D302" s="47"/>
    </row>
    <row r="303" spans="4:4" x14ac:dyDescent="0.15">
      <c r="D303" s="47"/>
    </row>
    <row r="304" spans="4:4" x14ac:dyDescent="0.15">
      <c r="D304" s="47"/>
    </row>
    <row r="305" spans="4:4" x14ac:dyDescent="0.15">
      <c r="D305" s="47"/>
    </row>
    <row r="306" spans="4:4" x14ac:dyDescent="0.15">
      <c r="D306" s="47"/>
    </row>
    <row r="307" spans="4:4" x14ac:dyDescent="0.15">
      <c r="D307" s="47"/>
    </row>
    <row r="308" spans="4:4" x14ac:dyDescent="0.15">
      <c r="D308" s="47"/>
    </row>
    <row r="309" spans="4:4" x14ac:dyDescent="0.15">
      <c r="D309" s="47"/>
    </row>
    <row r="310" spans="4:4" x14ac:dyDescent="0.15">
      <c r="D310" s="47"/>
    </row>
    <row r="311" spans="4:4" x14ac:dyDescent="0.15">
      <c r="D311" s="47"/>
    </row>
    <row r="312" spans="4:4" x14ac:dyDescent="0.15">
      <c r="D312" s="47"/>
    </row>
    <row r="313" spans="4:4" x14ac:dyDescent="0.15">
      <c r="D313" s="47"/>
    </row>
    <row r="314" spans="4:4" x14ac:dyDescent="0.15">
      <c r="D314" s="47"/>
    </row>
    <row r="315" spans="4:4" x14ac:dyDescent="0.15">
      <c r="D315" s="47"/>
    </row>
    <row r="316" spans="4:4" x14ac:dyDescent="0.15">
      <c r="D316" s="47"/>
    </row>
    <row r="317" spans="4:4" x14ac:dyDescent="0.15">
      <c r="D317" s="47"/>
    </row>
    <row r="318" spans="4:4" x14ac:dyDescent="0.15">
      <c r="D318" s="47"/>
    </row>
    <row r="319" spans="4:4" x14ac:dyDescent="0.15">
      <c r="D319" s="47"/>
    </row>
    <row r="320" spans="4:4" x14ac:dyDescent="0.15">
      <c r="D320" s="47"/>
    </row>
    <row r="321" spans="4:4" x14ac:dyDescent="0.15">
      <c r="D321" s="47"/>
    </row>
    <row r="322" spans="4:4" x14ac:dyDescent="0.15">
      <c r="D322" s="47"/>
    </row>
    <row r="323" spans="4:4" x14ac:dyDescent="0.15">
      <c r="D323" s="47"/>
    </row>
    <row r="324" spans="4:4" x14ac:dyDescent="0.15">
      <c r="D324" s="47"/>
    </row>
    <row r="325" spans="4:4" x14ac:dyDescent="0.15">
      <c r="D325" s="47"/>
    </row>
    <row r="326" spans="4:4" x14ac:dyDescent="0.15">
      <c r="D326" s="47"/>
    </row>
    <row r="327" spans="4:4" x14ac:dyDescent="0.15">
      <c r="D327" s="47"/>
    </row>
    <row r="328" spans="4:4" x14ac:dyDescent="0.15">
      <c r="D328" s="47"/>
    </row>
    <row r="329" spans="4:4" x14ac:dyDescent="0.15">
      <c r="D329" s="47"/>
    </row>
    <row r="330" spans="4:4" x14ac:dyDescent="0.15">
      <c r="D330" s="47"/>
    </row>
    <row r="331" spans="4:4" x14ac:dyDescent="0.15">
      <c r="D331" s="47"/>
    </row>
    <row r="332" spans="4:4" x14ac:dyDescent="0.15">
      <c r="D332" s="47"/>
    </row>
    <row r="333" spans="4:4" x14ac:dyDescent="0.15">
      <c r="D333" s="47"/>
    </row>
    <row r="334" spans="4:4" x14ac:dyDescent="0.15">
      <c r="D334" s="47"/>
    </row>
    <row r="335" spans="4:4" x14ac:dyDescent="0.15">
      <c r="D335" s="47"/>
    </row>
    <row r="336" spans="4:4" x14ac:dyDescent="0.15">
      <c r="D336" s="47"/>
    </row>
    <row r="337" spans="4:4" x14ac:dyDescent="0.15">
      <c r="D337" s="47"/>
    </row>
    <row r="338" spans="4:4" x14ac:dyDescent="0.15">
      <c r="D338" s="47"/>
    </row>
    <row r="339" spans="4:4" x14ac:dyDescent="0.15">
      <c r="D339" s="47"/>
    </row>
    <row r="340" spans="4:4" x14ac:dyDescent="0.15">
      <c r="D340" s="47"/>
    </row>
    <row r="341" spans="4:4" x14ac:dyDescent="0.15">
      <c r="D341" s="47"/>
    </row>
    <row r="342" spans="4:4" x14ac:dyDescent="0.15">
      <c r="D342" s="47"/>
    </row>
    <row r="343" spans="4:4" x14ac:dyDescent="0.15">
      <c r="D343" s="47"/>
    </row>
    <row r="344" spans="4:4" x14ac:dyDescent="0.15">
      <c r="D344" s="47"/>
    </row>
    <row r="345" spans="4:4" x14ac:dyDescent="0.15">
      <c r="D345" s="47"/>
    </row>
    <row r="346" spans="4:4" x14ac:dyDescent="0.15">
      <c r="D346" s="47"/>
    </row>
    <row r="347" spans="4:4" x14ac:dyDescent="0.15">
      <c r="D347" s="47"/>
    </row>
    <row r="348" spans="4:4" x14ac:dyDescent="0.15">
      <c r="D348" s="47"/>
    </row>
    <row r="349" spans="4:4" x14ac:dyDescent="0.15">
      <c r="D349" s="47"/>
    </row>
    <row r="350" spans="4:4" x14ac:dyDescent="0.15">
      <c r="D350" s="47"/>
    </row>
    <row r="351" spans="4:4" x14ac:dyDescent="0.15">
      <c r="D351" s="47"/>
    </row>
    <row r="352" spans="4:4" x14ac:dyDescent="0.15">
      <c r="D352" s="47"/>
    </row>
    <row r="353" spans="4:4" x14ac:dyDescent="0.15">
      <c r="D353" s="47"/>
    </row>
    <row r="354" spans="4:4" x14ac:dyDescent="0.15">
      <c r="D354" s="47"/>
    </row>
    <row r="355" spans="4:4" x14ac:dyDescent="0.15">
      <c r="D355" s="47"/>
    </row>
    <row r="356" spans="4:4" x14ac:dyDescent="0.15">
      <c r="D356" s="47"/>
    </row>
    <row r="357" spans="4:4" x14ac:dyDescent="0.15">
      <c r="D357" s="47"/>
    </row>
    <row r="358" spans="4:4" x14ac:dyDescent="0.15">
      <c r="D358" s="47"/>
    </row>
    <row r="359" spans="4:4" x14ac:dyDescent="0.15">
      <c r="D359" s="47"/>
    </row>
    <row r="360" spans="4:4" x14ac:dyDescent="0.15">
      <c r="D360" s="47"/>
    </row>
    <row r="361" spans="4:4" x14ac:dyDescent="0.15">
      <c r="D361" s="47"/>
    </row>
    <row r="362" spans="4:4" x14ac:dyDescent="0.15">
      <c r="D362" s="47"/>
    </row>
    <row r="363" spans="4:4" x14ac:dyDescent="0.15">
      <c r="D363" s="47"/>
    </row>
    <row r="364" spans="4:4" x14ac:dyDescent="0.15">
      <c r="D364" s="47"/>
    </row>
    <row r="365" spans="4:4" x14ac:dyDescent="0.15">
      <c r="D365" s="47"/>
    </row>
    <row r="366" spans="4:4" x14ac:dyDescent="0.15">
      <c r="D366" s="47"/>
    </row>
    <row r="367" spans="4:4" x14ac:dyDescent="0.15">
      <c r="D367" s="47"/>
    </row>
    <row r="368" spans="4:4" x14ac:dyDescent="0.15">
      <c r="D368" s="47"/>
    </row>
    <row r="369" spans="4:4" x14ac:dyDescent="0.15">
      <c r="D369" s="47"/>
    </row>
    <row r="370" spans="4:4" x14ac:dyDescent="0.15">
      <c r="D370" s="47"/>
    </row>
    <row r="371" spans="4:4" x14ac:dyDescent="0.15">
      <c r="D371" s="47"/>
    </row>
    <row r="372" spans="4:4" x14ac:dyDescent="0.15">
      <c r="D372" s="47"/>
    </row>
    <row r="373" spans="4:4" x14ac:dyDescent="0.15">
      <c r="D373" s="47"/>
    </row>
    <row r="374" spans="4:4" x14ac:dyDescent="0.15">
      <c r="D374" s="47"/>
    </row>
    <row r="375" spans="4:4" x14ac:dyDescent="0.15">
      <c r="D375" s="47"/>
    </row>
    <row r="376" spans="4:4" x14ac:dyDescent="0.15">
      <c r="D376" s="47"/>
    </row>
    <row r="377" spans="4:4" x14ac:dyDescent="0.15">
      <c r="D377" s="47"/>
    </row>
    <row r="378" spans="4:4" x14ac:dyDescent="0.15">
      <c r="D378" s="47"/>
    </row>
    <row r="379" spans="4:4" x14ac:dyDescent="0.15">
      <c r="D379" s="47"/>
    </row>
    <row r="380" spans="4:4" x14ac:dyDescent="0.15">
      <c r="D380" s="47"/>
    </row>
    <row r="381" spans="4:4" x14ac:dyDescent="0.15">
      <c r="D381" s="47"/>
    </row>
    <row r="382" spans="4:4" x14ac:dyDescent="0.15">
      <c r="D382" s="47"/>
    </row>
    <row r="383" spans="4:4" x14ac:dyDescent="0.15">
      <c r="D383" s="47"/>
    </row>
    <row r="384" spans="4:4" x14ac:dyDescent="0.15">
      <c r="D384" s="47"/>
    </row>
    <row r="385" spans="4:4" x14ac:dyDescent="0.15">
      <c r="D385" s="47"/>
    </row>
    <row r="386" spans="4:4" x14ac:dyDescent="0.15">
      <c r="D386" s="47"/>
    </row>
    <row r="387" spans="4:4" x14ac:dyDescent="0.15">
      <c r="D387" s="47"/>
    </row>
    <row r="388" spans="4:4" x14ac:dyDescent="0.15">
      <c r="D388" s="47"/>
    </row>
    <row r="389" spans="4:4" x14ac:dyDescent="0.15">
      <c r="D389" s="47"/>
    </row>
    <row r="390" spans="4:4" x14ac:dyDescent="0.15">
      <c r="D390" s="47"/>
    </row>
    <row r="391" spans="4:4" x14ac:dyDescent="0.15">
      <c r="D391" s="47"/>
    </row>
    <row r="392" spans="4:4" x14ac:dyDescent="0.15">
      <c r="D392" s="47"/>
    </row>
    <row r="393" spans="4:4" x14ac:dyDescent="0.15">
      <c r="D393" s="47"/>
    </row>
    <row r="394" spans="4:4" x14ac:dyDescent="0.15">
      <c r="D394" s="47"/>
    </row>
    <row r="395" spans="4:4" x14ac:dyDescent="0.15">
      <c r="D395" s="47"/>
    </row>
    <row r="396" spans="4:4" x14ac:dyDescent="0.15">
      <c r="D396" s="47"/>
    </row>
    <row r="397" spans="4:4" x14ac:dyDescent="0.15">
      <c r="D397" s="47"/>
    </row>
    <row r="398" spans="4:4" x14ac:dyDescent="0.15">
      <c r="D398" s="47"/>
    </row>
    <row r="399" spans="4:4" x14ac:dyDescent="0.15">
      <c r="D399" s="47"/>
    </row>
    <row r="400" spans="4:4" x14ac:dyDescent="0.15">
      <c r="D400" s="47"/>
    </row>
    <row r="401" spans="4:4" x14ac:dyDescent="0.15">
      <c r="D401" s="47"/>
    </row>
    <row r="402" spans="4:4" x14ac:dyDescent="0.15">
      <c r="D402" s="47"/>
    </row>
    <row r="403" spans="4:4" x14ac:dyDescent="0.15">
      <c r="D403" s="47"/>
    </row>
    <row r="404" spans="4:4" x14ac:dyDescent="0.15">
      <c r="D404" s="47"/>
    </row>
    <row r="405" spans="4:4" x14ac:dyDescent="0.15">
      <c r="D405" s="47"/>
    </row>
    <row r="406" spans="4:4" x14ac:dyDescent="0.15">
      <c r="D406" s="47"/>
    </row>
    <row r="407" spans="4:4" x14ac:dyDescent="0.15">
      <c r="D407" s="47"/>
    </row>
    <row r="408" spans="4:4" x14ac:dyDescent="0.15">
      <c r="D408" s="47"/>
    </row>
    <row r="409" spans="4:4" x14ac:dyDescent="0.15">
      <c r="D409" s="47"/>
    </row>
    <row r="410" spans="4:4" x14ac:dyDescent="0.15">
      <c r="D410" s="47"/>
    </row>
    <row r="411" spans="4:4" x14ac:dyDescent="0.15">
      <c r="D411" s="47"/>
    </row>
    <row r="412" spans="4:4" x14ac:dyDescent="0.15">
      <c r="D412" s="47"/>
    </row>
    <row r="413" spans="4:4" x14ac:dyDescent="0.15">
      <c r="D413" s="47"/>
    </row>
    <row r="414" spans="4:4" x14ac:dyDescent="0.15">
      <c r="D414" s="47"/>
    </row>
    <row r="415" spans="4:4" x14ac:dyDescent="0.15">
      <c r="D415" s="47"/>
    </row>
    <row r="416" spans="4:4" x14ac:dyDescent="0.15">
      <c r="D416" s="47"/>
    </row>
    <row r="417" spans="4:4" x14ac:dyDescent="0.15">
      <c r="D417" s="47"/>
    </row>
    <row r="418" spans="4:4" x14ac:dyDescent="0.15">
      <c r="D418" s="47"/>
    </row>
    <row r="419" spans="4:4" x14ac:dyDescent="0.15">
      <c r="D419" s="47"/>
    </row>
    <row r="420" spans="4:4" x14ac:dyDescent="0.15">
      <c r="D420" s="47"/>
    </row>
    <row r="421" spans="4:4" x14ac:dyDescent="0.15">
      <c r="D421" s="47"/>
    </row>
    <row r="422" spans="4:4" x14ac:dyDescent="0.15">
      <c r="D422" s="47"/>
    </row>
    <row r="423" spans="4:4" x14ac:dyDescent="0.15">
      <c r="D423" s="47"/>
    </row>
    <row r="424" spans="4:4" x14ac:dyDescent="0.15">
      <c r="D424" s="47"/>
    </row>
    <row r="425" spans="4:4" x14ac:dyDescent="0.15">
      <c r="D425" s="47"/>
    </row>
    <row r="426" spans="4:4" x14ac:dyDescent="0.15">
      <c r="D426" s="47"/>
    </row>
    <row r="427" spans="4:4" x14ac:dyDescent="0.15">
      <c r="D427" s="47"/>
    </row>
    <row r="428" spans="4:4" x14ac:dyDescent="0.15">
      <c r="D428" s="47"/>
    </row>
    <row r="429" spans="4:4" x14ac:dyDescent="0.15">
      <c r="D429" s="47"/>
    </row>
    <row r="430" spans="4:4" x14ac:dyDescent="0.15">
      <c r="D430" s="47"/>
    </row>
    <row r="431" spans="4:4" x14ac:dyDescent="0.15">
      <c r="D431" s="47"/>
    </row>
    <row r="432" spans="4:4" x14ac:dyDescent="0.15">
      <c r="D432" s="47"/>
    </row>
    <row r="433" spans="4:4" x14ac:dyDescent="0.15">
      <c r="D433" s="47"/>
    </row>
    <row r="434" spans="4:4" x14ac:dyDescent="0.15">
      <c r="D434" s="47"/>
    </row>
    <row r="435" spans="4:4" x14ac:dyDescent="0.15">
      <c r="D435" s="47"/>
    </row>
    <row r="436" spans="4:4" x14ac:dyDescent="0.15">
      <c r="D436" s="47"/>
    </row>
    <row r="437" spans="4:4" x14ac:dyDescent="0.15">
      <c r="D437" s="47"/>
    </row>
    <row r="438" spans="4:4" x14ac:dyDescent="0.15">
      <c r="D438" s="47"/>
    </row>
    <row r="439" spans="4:4" x14ac:dyDescent="0.15">
      <c r="D439" s="47"/>
    </row>
    <row r="440" spans="4:4" x14ac:dyDescent="0.15">
      <c r="D440" s="47"/>
    </row>
    <row r="441" spans="4:4" x14ac:dyDescent="0.15">
      <c r="D441" s="47"/>
    </row>
    <row r="442" spans="4:4" x14ac:dyDescent="0.15">
      <c r="D442" s="47"/>
    </row>
    <row r="443" spans="4:4" x14ac:dyDescent="0.15">
      <c r="D443" s="47"/>
    </row>
    <row r="444" spans="4:4" x14ac:dyDescent="0.15">
      <c r="D444" s="47"/>
    </row>
    <row r="445" spans="4:4" x14ac:dyDescent="0.15">
      <c r="D445" s="47"/>
    </row>
    <row r="446" spans="4:4" x14ac:dyDescent="0.15">
      <c r="D446" s="47"/>
    </row>
    <row r="447" spans="4:4" x14ac:dyDescent="0.15">
      <c r="D447" s="47"/>
    </row>
    <row r="448" spans="4:4" x14ac:dyDescent="0.15">
      <c r="D448" s="47"/>
    </row>
    <row r="449" spans="1:244" x14ac:dyDescent="0.15">
      <c r="D449" s="47"/>
    </row>
    <row r="450" spans="1:244" x14ac:dyDescent="0.15">
      <c r="D450" s="47"/>
    </row>
    <row r="451" spans="1:244" x14ac:dyDescent="0.15">
      <c r="D451" s="47"/>
    </row>
    <row r="452" spans="1:244" x14ac:dyDescent="0.15">
      <c r="D452" s="47"/>
    </row>
    <row r="453" spans="1:244" x14ac:dyDescent="0.15">
      <c r="D453" s="47"/>
    </row>
    <row r="454" spans="1:244" x14ac:dyDescent="0.15">
      <c r="D454" s="47"/>
    </row>
    <row r="455" spans="1:244" x14ac:dyDescent="0.15">
      <c r="D455" s="47"/>
    </row>
    <row r="456" spans="1:244" x14ac:dyDescent="0.15">
      <c r="D456" s="47"/>
    </row>
    <row r="457" spans="1:244" x14ac:dyDescent="0.15">
      <c r="D457" s="47"/>
    </row>
    <row r="458" spans="1:244" x14ac:dyDescent="0.15">
      <c r="D458" s="47"/>
    </row>
    <row r="459" spans="1:244" x14ac:dyDescent="0.15">
      <c r="D459" s="47"/>
    </row>
    <row r="460" spans="1:244" x14ac:dyDescent="0.15">
      <c r="D460" s="47"/>
    </row>
    <row r="461" spans="1:244" ht="25.5" customHeight="1" x14ac:dyDescent="0.15">
      <c r="A461" s="65" t="s">
        <v>556</v>
      </c>
      <c r="B461" s="63" t="s">
        <v>0</v>
      </c>
      <c r="C461" s="63"/>
      <c r="D461" s="49"/>
      <c r="E461" s="68">
        <v>43087</v>
      </c>
      <c r="F461" s="66" t="s">
        <v>555</v>
      </c>
      <c r="G461" s="62"/>
      <c r="I461" s="41"/>
      <c r="J461" s="44"/>
      <c r="K461" s="42"/>
      <c r="L461" s="41"/>
      <c r="M461" s="36"/>
      <c r="N461" s="38"/>
      <c r="O461" s="38"/>
      <c r="P461" s="42"/>
      <c r="Q461" s="18"/>
      <c r="R461" s="42"/>
      <c r="S461" s="18"/>
      <c r="T461" s="42"/>
      <c r="U461" s="36"/>
      <c r="V461" s="39"/>
      <c r="W461" s="42"/>
      <c r="X461" s="38"/>
      <c r="Y461" s="42"/>
      <c r="Z461" s="19"/>
      <c r="AA461" s="19"/>
      <c r="AB461" s="41"/>
      <c r="AC461" s="44"/>
      <c r="AD461" s="42"/>
      <c r="AE461" s="41"/>
      <c r="AF461" s="36"/>
      <c r="AG461" s="38"/>
      <c r="AH461" s="38"/>
      <c r="AI461" s="42"/>
      <c r="AJ461" s="18"/>
      <c r="AK461" s="42"/>
      <c r="AL461" s="18"/>
      <c r="AM461" s="42"/>
      <c r="AN461" s="36"/>
      <c r="AO461" s="39"/>
      <c r="AP461" s="42"/>
      <c r="AQ461" s="38"/>
      <c r="AR461" s="42"/>
      <c r="AS461" s="19"/>
      <c r="AT461" s="19"/>
      <c r="AU461" s="41"/>
      <c r="AV461" s="44"/>
      <c r="AW461" s="42"/>
      <c r="AX461" s="41"/>
      <c r="AY461" s="36"/>
      <c r="AZ461" s="38"/>
      <c r="BA461" s="38"/>
      <c r="BB461" s="42"/>
      <c r="BC461" s="18"/>
      <c r="BD461" s="42"/>
      <c r="BE461" s="18"/>
      <c r="BF461" s="42"/>
      <c r="BG461" s="36"/>
      <c r="BH461" s="39"/>
      <c r="BI461" s="42"/>
      <c r="BJ461" s="38"/>
      <c r="BK461" s="42"/>
      <c r="BL461" s="19"/>
      <c r="BM461" s="19"/>
      <c r="BN461" s="41"/>
      <c r="BO461" s="44"/>
      <c r="BP461" s="42"/>
      <c r="BQ461" s="41"/>
      <c r="BR461" s="36"/>
      <c r="BS461" s="38"/>
      <c r="BT461" s="38"/>
      <c r="BU461" s="42"/>
      <c r="BV461" s="18"/>
      <c r="BW461" s="42"/>
      <c r="BX461" s="18"/>
      <c r="BY461" s="42"/>
      <c r="BZ461" s="36"/>
      <c r="CA461" s="39"/>
      <c r="CB461" s="42"/>
      <c r="CC461" s="38"/>
      <c r="CD461" s="42"/>
      <c r="CE461" s="19"/>
      <c r="CF461" s="19"/>
      <c r="CG461" s="41"/>
      <c r="CH461" s="44"/>
      <c r="CI461" s="42"/>
      <c r="CJ461" s="41"/>
      <c r="CK461" s="36"/>
      <c r="CL461" s="38"/>
      <c r="CM461" s="38"/>
      <c r="CN461" s="42"/>
      <c r="CO461" s="18"/>
      <c r="CP461" s="42"/>
      <c r="CQ461" s="18"/>
      <c r="CR461" s="42"/>
      <c r="CS461" s="36"/>
      <c r="CT461" s="39"/>
      <c r="CU461" s="42"/>
      <c r="CV461" s="38"/>
      <c r="CW461" s="42"/>
      <c r="CX461" s="19"/>
      <c r="CY461" s="19"/>
      <c r="CZ461" s="41"/>
      <c r="DA461" s="44"/>
      <c r="DB461" s="42"/>
      <c r="DC461" s="41"/>
      <c r="DD461" s="36"/>
      <c r="DE461" s="38"/>
      <c r="DF461" s="38"/>
      <c r="DG461" s="42"/>
      <c r="DH461" s="18"/>
      <c r="DI461" s="42"/>
      <c r="DJ461" s="18"/>
      <c r="DK461" s="42"/>
      <c r="DL461" s="36"/>
      <c r="DM461" s="39"/>
      <c r="DN461" s="42"/>
      <c r="DO461" s="38"/>
      <c r="DP461" s="42"/>
      <c r="DQ461" s="19"/>
      <c r="DR461" s="19"/>
      <c r="DS461" s="41"/>
      <c r="DT461" s="44"/>
      <c r="DU461" s="42"/>
      <c r="DV461" s="41"/>
      <c r="DW461" s="36"/>
      <c r="DX461" s="38"/>
      <c r="DY461" s="38"/>
      <c r="DZ461" s="42"/>
      <c r="EA461" s="18"/>
      <c r="EB461" s="42"/>
      <c r="EC461" s="18"/>
      <c r="ED461" s="42"/>
      <c r="EE461" s="36"/>
      <c r="EF461" s="39"/>
      <c r="EG461" s="42"/>
      <c r="EH461" s="38"/>
      <c r="EI461" s="42"/>
      <c r="EJ461" s="19"/>
      <c r="EK461" s="19"/>
      <c r="EL461" s="41"/>
      <c r="EM461" s="44"/>
      <c r="EN461" s="42"/>
      <c r="EO461" s="41"/>
      <c r="EP461" s="36"/>
      <c r="EQ461" s="38"/>
      <c r="ER461" s="38"/>
      <c r="ES461" s="42"/>
      <c r="ET461" s="18"/>
      <c r="EU461" s="42"/>
      <c r="EV461" s="18"/>
      <c r="EW461" s="42"/>
      <c r="EX461" s="36"/>
      <c r="EY461" s="39"/>
      <c r="EZ461" s="42"/>
      <c r="FA461" s="38"/>
      <c r="FB461" s="42"/>
      <c r="FC461" s="19"/>
      <c r="FD461" s="19"/>
      <c r="FE461" s="41"/>
      <c r="FF461" s="44"/>
      <c r="FG461" s="42"/>
      <c r="FH461" s="41"/>
      <c r="FI461" s="36"/>
      <c r="FJ461" s="38"/>
      <c r="FK461" s="38"/>
      <c r="FL461" s="42"/>
      <c r="FM461" s="18"/>
      <c r="FN461" s="42"/>
      <c r="FO461" s="18"/>
      <c r="FP461" s="42"/>
      <c r="FQ461" s="36"/>
      <c r="FR461" s="39"/>
      <c r="FS461" s="42"/>
      <c r="FT461" s="38"/>
      <c r="FU461" s="42"/>
      <c r="FV461" s="19"/>
      <c r="FW461" s="19"/>
      <c r="FX461" s="41"/>
      <c r="FY461" s="44"/>
      <c r="FZ461" s="42"/>
      <c r="GA461" s="41"/>
      <c r="GB461" s="36"/>
      <c r="GC461" s="38"/>
      <c r="GD461" s="38"/>
      <c r="GE461" s="42"/>
      <c r="GF461" s="18"/>
      <c r="GG461" s="42"/>
      <c r="GH461" s="18"/>
      <c r="GI461" s="42"/>
      <c r="GJ461" s="36"/>
      <c r="GK461" s="39"/>
      <c r="GL461" s="42"/>
      <c r="GM461" s="38"/>
      <c r="GN461" s="42"/>
      <c r="GO461" s="19"/>
      <c r="GP461" s="19"/>
      <c r="GQ461" s="41"/>
      <c r="GR461" s="44"/>
      <c r="GS461" s="42"/>
      <c r="GT461" s="41"/>
      <c r="GU461" s="36"/>
      <c r="GV461" s="38"/>
      <c r="GW461" s="38"/>
      <c r="GX461" s="42"/>
      <c r="GY461" s="18"/>
      <c r="GZ461" s="42"/>
      <c r="HA461" s="18"/>
      <c r="HB461" s="42"/>
      <c r="HC461" s="36"/>
      <c r="HD461" s="39"/>
      <c r="HE461" s="42"/>
      <c r="HF461" s="38"/>
      <c r="HG461" s="42"/>
      <c r="HH461" s="19"/>
      <c r="HI461" s="19"/>
      <c r="HJ461" s="41"/>
      <c r="HK461" s="44"/>
      <c r="HL461" s="42"/>
      <c r="HM461" s="41"/>
      <c r="HN461" s="36"/>
      <c r="HO461" s="38"/>
      <c r="HP461" s="38"/>
      <c r="HQ461" s="42"/>
      <c r="HR461" s="18"/>
      <c r="HS461" s="42"/>
      <c r="HT461" s="18"/>
      <c r="HU461" s="42"/>
      <c r="HV461" s="36"/>
      <c r="HW461" s="39"/>
      <c r="HX461" s="42"/>
      <c r="HY461" s="38"/>
      <c r="HZ461" s="42"/>
      <c r="IA461" s="19"/>
      <c r="IB461" s="19"/>
      <c r="IC461" s="41"/>
      <c r="ID461" s="44"/>
      <c r="IE461" s="42"/>
      <c r="IF461" s="41"/>
      <c r="IG461" s="36"/>
      <c r="IH461" s="38"/>
      <c r="II461" s="38"/>
      <c r="IJ461" s="42"/>
    </row>
    <row r="462" spans="1:244" ht="25.5" customHeight="1" x14ac:dyDescent="0.15">
      <c r="A462" s="65" t="s">
        <v>556</v>
      </c>
      <c r="B462" s="69" t="s">
        <v>1</v>
      </c>
      <c r="C462" s="69"/>
      <c r="D462" s="49"/>
      <c r="E462" s="68">
        <v>43087</v>
      </c>
      <c r="F462" s="66" t="s">
        <v>555</v>
      </c>
      <c r="G462" s="62"/>
      <c r="I462" s="41"/>
      <c r="J462" s="44"/>
      <c r="K462" s="42"/>
      <c r="L462" s="41"/>
      <c r="M462" s="36"/>
      <c r="N462" s="38"/>
      <c r="O462" s="38"/>
      <c r="P462" s="42"/>
      <c r="Q462" s="18"/>
      <c r="R462" s="42"/>
      <c r="S462" s="18"/>
      <c r="T462" s="42"/>
      <c r="U462" s="36"/>
      <c r="V462" s="39"/>
      <c r="W462" s="42"/>
      <c r="X462" s="38"/>
      <c r="Y462" s="42"/>
      <c r="Z462" s="19"/>
      <c r="AA462" s="19"/>
      <c r="AB462" s="41"/>
      <c r="AC462" s="44"/>
      <c r="AD462" s="42"/>
      <c r="AE462" s="41"/>
      <c r="AF462" s="36"/>
      <c r="AG462" s="38"/>
      <c r="AH462" s="38"/>
      <c r="AI462" s="42"/>
      <c r="AJ462" s="18"/>
      <c r="AK462" s="42"/>
      <c r="AL462" s="18"/>
      <c r="AM462" s="42"/>
      <c r="AN462" s="36"/>
      <c r="AO462" s="39"/>
      <c r="AP462" s="42"/>
      <c r="AQ462" s="38"/>
      <c r="AR462" s="42"/>
      <c r="AS462" s="19"/>
      <c r="AT462" s="19"/>
      <c r="AU462" s="41"/>
      <c r="AV462" s="44"/>
      <c r="AW462" s="42"/>
      <c r="AX462" s="41"/>
      <c r="AY462" s="36"/>
      <c r="AZ462" s="38"/>
      <c r="BA462" s="38"/>
      <c r="BB462" s="42"/>
      <c r="BC462" s="18"/>
      <c r="BD462" s="42"/>
      <c r="BE462" s="18"/>
      <c r="BF462" s="42"/>
      <c r="BG462" s="36"/>
      <c r="BH462" s="39"/>
      <c r="BI462" s="42"/>
      <c r="BJ462" s="38"/>
      <c r="BK462" s="42"/>
      <c r="BL462" s="19"/>
      <c r="BM462" s="19"/>
      <c r="BN462" s="41"/>
      <c r="BO462" s="44"/>
      <c r="BP462" s="42"/>
      <c r="BQ462" s="41"/>
      <c r="BR462" s="36"/>
      <c r="BS462" s="38"/>
      <c r="BT462" s="38"/>
      <c r="BU462" s="42"/>
      <c r="BV462" s="18"/>
      <c r="BW462" s="42"/>
      <c r="BX462" s="18"/>
      <c r="BY462" s="42"/>
      <c r="BZ462" s="36"/>
      <c r="CA462" s="39"/>
      <c r="CB462" s="42"/>
      <c r="CC462" s="38"/>
      <c r="CD462" s="42"/>
      <c r="CE462" s="19"/>
      <c r="CF462" s="19"/>
      <c r="CG462" s="41"/>
      <c r="CH462" s="44"/>
      <c r="CI462" s="42"/>
      <c r="CJ462" s="41"/>
      <c r="CK462" s="36"/>
      <c r="CL462" s="38"/>
      <c r="CM462" s="38"/>
      <c r="CN462" s="42"/>
      <c r="CO462" s="18"/>
      <c r="CP462" s="42"/>
      <c r="CQ462" s="18"/>
      <c r="CR462" s="42"/>
      <c r="CS462" s="36"/>
      <c r="CT462" s="39"/>
      <c r="CU462" s="42"/>
      <c r="CV462" s="38"/>
      <c r="CW462" s="42"/>
      <c r="CX462" s="19"/>
      <c r="CY462" s="19"/>
      <c r="CZ462" s="41"/>
      <c r="DA462" s="44"/>
      <c r="DB462" s="42"/>
      <c r="DC462" s="41"/>
      <c r="DD462" s="36"/>
      <c r="DE462" s="38"/>
      <c r="DF462" s="38"/>
      <c r="DG462" s="42"/>
      <c r="DH462" s="18"/>
      <c r="DI462" s="42"/>
      <c r="DJ462" s="18"/>
      <c r="DK462" s="42"/>
      <c r="DL462" s="36"/>
      <c r="DM462" s="39"/>
      <c r="DN462" s="42"/>
      <c r="DO462" s="38"/>
      <c r="DP462" s="42"/>
      <c r="DQ462" s="19"/>
      <c r="DR462" s="19"/>
      <c r="DS462" s="41"/>
      <c r="DT462" s="44"/>
      <c r="DU462" s="42"/>
      <c r="DV462" s="41"/>
      <c r="DW462" s="36"/>
      <c r="DX462" s="38"/>
      <c r="DY462" s="38"/>
      <c r="DZ462" s="42"/>
      <c r="EA462" s="18"/>
      <c r="EB462" s="42"/>
      <c r="EC462" s="18"/>
      <c r="ED462" s="42"/>
      <c r="EE462" s="36"/>
      <c r="EF462" s="39"/>
      <c r="EG462" s="42"/>
      <c r="EH462" s="38"/>
      <c r="EI462" s="42"/>
      <c r="EJ462" s="19"/>
      <c r="EK462" s="19"/>
      <c r="EL462" s="41"/>
      <c r="EM462" s="44"/>
      <c r="EN462" s="42"/>
      <c r="EO462" s="41"/>
      <c r="EP462" s="36"/>
      <c r="EQ462" s="38"/>
      <c r="ER462" s="38"/>
      <c r="ES462" s="42"/>
      <c r="ET462" s="18"/>
      <c r="EU462" s="42"/>
      <c r="EV462" s="18"/>
      <c r="EW462" s="42"/>
      <c r="EX462" s="36"/>
      <c r="EY462" s="39"/>
      <c r="EZ462" s="42"/>
      <c r="FA462" s="38"/>
      <c r="FB462" s="42"/>
      <c r="FC462" s="19"/>
      <c r="FD462" s="19"/>
      <c r="FE462" s="41"/>
      <c r="FF462" s="44"/>
      <c r="FG462" s="42"/>
      <c r="FH462" s="41"/>
      <c r="FI462" s="36"/>
      <c r="FJ462" s="38"/>
      <c r="FK462" s="38"/>
      <c r="FL462" s="42"/>
      <c r="FM462" s="18"/>
      <c r="FN462" s="42"/>
      <c r="FO462" s="18"/>
      <c r="FP462" s="42"/>
      <c r="FQ462" s="36"/>
      <c r="FR462" s="39"/>
      <c r="FS462" s="42"/>
      <c r="FT462" s="38"/>
      <c r="FU462" s="42"/>
      <c r="FV462" s="19"/>
      <c r="FW462" s="19"/>
      <c r="FX462" s="41"/>
      <c r="FY462" s="44"/>
      <c r="FZ462" s="42"/>
      <c r="GA462" s="41"/>
      <c r="GB462" s="36"/>
      <c r="GC462" s="38"/>
      <c r="GD462" s="38"/>
      <c r="GE462" s="42"/>
      <c r="GF462" s="18"/>
      <c r="GG462" s="42"/>
      <c r="GH462" s="18"/>
      <c r="GI462" s="42"/>
      <c r="GJ462" s="36"/>
      <c r="GK462" s="39"/>
      <c r="GL462" s="42"/>
      <c r="GM462" s="38"/>
      <c r="GN462" s="42"/>
      <c r="GO462" s="19"/>
      <c r="GP462" s="19"/>
      <c r="GQ462" s="41"/>
      <c r="GR462" s="44"/>
      <c r="GS462" s="42"/>
      <c r="GT462" s="41"/>
      <c r="GU462" s="36"/>
      <c r="GV462" s="38"/>
      <c r="GW462" s="38"/>
      <c r="GX462" s="42"/>
      <c r="GY462" s="18"/>
      <c r="GZ462" s="42"/>
      <c r="HA462" s="18"/>
      <c r="HB462" s="42"/>
      <c r="HC462" s="36"/>
      <c r="HD462" s="39"/>
      <c r="HE462" s="42"/>
      <c r="HF462" s="38"/>
      <c r="HG462" s="42"/>
      <c r="HH462" s="19"/>
      <c r="HI462" s="19"/>
      <c r="HJ462" s="41"/>
      <c r="HK462" s="44"/>
      <c r="HL462" s="42"/>
      <c r="HM462" s="41"/>
      <c r="HN462" s="36"/>
      <c r="HO462" s="38"/>
      <c r="HP462" s="38"/>
      <c r="HQ462" s="42"/>
      <c r="HR462" s="18"/>
      <c r="HS462" s="42"/>
      <c r="HT462" s="18"/>
      <c r="HU462" s="42"/>
      <c r="HV462" s="36"/>
      <c r="HW462" s="39"/>
      <c r="HX462" s="42"/>
      <c r="HY462" s="38"/>
      <c r="HZ462" s="42"/>
      <c r="IA462" s="19"/>
      <c r="IB462" s="19"/>
      <c r="IC462" s="41"/>
      <c r="ID462" s="44"/>
      <c r="IE462" s="42"/>
      <c r="IF462" s="41"/>
      <c r="IG462" s="36"/>
      <c r="IH462" s="38"/>
      <c r="II462" s="38"/>
      <c r="IJ462" s="42"/>
    </row>
    <row r="463" spans="1:244" ht="25.5" customHeight="1" x14ac:dyDescent="0.15">
      <c r="A463" s="65" t="s">
        <v>556</v>
      </c>
      <c r="B463" s="64" t="s">
        <v>346</v>
      </c>
      <c r="C463" s="64"/>
      <c r="D463" s="49"/>
      <c r="E463" s="68">
        <v>43087</v>
      </c>
      <c r="F463" s="66" t="s">
        <v>555</v>
      </c>
      <c r="G463" s="62"/>
      <c r="I463" s="41"/>
      <c r="J463" s="44"/>
      <c r="K463" s="42"/>
      <c r="L463" s="41"/>
      <c r="M463" s="36"/>
      <c r="N463" s="38"/>
      <c r="O463" s="38"/>
      <c r="P463" s="42"/>
      <c r="Q463" s="18"/>
      <c r="R463" s="42"/>
      <c r="S463" s="18"/>
      <c r="T463" s="42"/>
      <c r="U463" s="36"/>
      <c r="V463" s="39"/>
      <c r="W463" s="42"/>
      <c r="X463" s="38"/>
      <c r="Y463" s="42"/>
      <c r="Z463" s="19"/>
      <c r="AA463" s="19"/>
      <c r="AB463" s="41"/>
      <c r="AC463" s="44"/>
      <c r="AD463" s="42"/>
      <c r="AE463" s="41"/>
      <c r="AF463" s="36"/>
      <c r="AG463" s="38"/>
      <c r="AH463" s="38"/>
      <c r="AI463" s="42"/>
      <c r="AJ463" s="18"/>
      <c r="AK463" s="42"/>
      <c r="AL463" s="18"/>
      <c r="AM463" s="42"/>
      <c r="AN463" s="36"/>
      <c r="AO463" s="39"/>
      <c r="AP463" s="42"/>
      <c r="AQ463" s="38"/>
      <c r="AR463" s="42"/>
      <c r="AS463" s="19"/>
      <c r="AT463" s="19"/>
      <c r="AU463" s="41"/>
      <c r="AV463" s="44"/>
      <c r="AW463" s="42"/>
      <c r="AX463" s="41"/>
      <c r="AY463" s="36"/>
      <c r="AZ463" s="38"/>
      <c r="BA463" s="38"/>
      <c r="BB463" s="42"/>
      <c r="BC463" s="18"/>
      <c r="BD463" s="42"/>
      <c r="BE463" s="18"/>
      <c r="BF463" s="42"/>
      <c r="BG463" s="36"/>
      <c r="BH463" s="39"/>
      <c r="BI463" s="42"/>
      <c r="BJ463" s="38"/>
      <c r="BK463" s="42"/>
      <c r="BL463" s="19"/>
      <c r="BM463" s="19"/>
      <c r="BN463" s="41"/>
      <c r="BO463" s="44"/>
      <c r="BP463" s="42"/>
      <c r="BQ463" s="41"/>
      <c r="BR463" s="36"/>
      <c r="BS463" s="38"/>
      <c r="BT463" s="38"/>
      <c r="BU463" s="42"/>
      <c r="BV463" s="18"/>
      <c r="BW463" s="42"/>
      <c r="BX463" s="18"/>
      <c r="BY463" s="42"/>
      <c r="BZ463" s="36"/>
      <c r="CA463" s="39"/>
      <c r="CB463" s="42"/>
      <c r="CC463" s="38"/>
      <c r="CD463" s="42"/>
      <c r="CE463" s="19"/>
      <c r="CF463" s="19"/>
      <c r="CG463" s="41"/>
      <c r="CH463" s="44"/>
      <c r="CI463" s="42"/>
      <c r="CJ463" s="41"/>
      <c r="CK463" s="36"/>
      <c r="CL463" s="38"/>
      <c r="CM463" s="38"/>
      <c r="CN463" s="42"/>
      <c r="CO463" s="18"/>
      <c r="CP463" s="42"/>
      <c r="CQ463" s="18"/>
      <c r="CR463" s="42"/>
      <c r="CS463" s="36"/>
      <c r="CT463" s="39"/>
      <c r="CU463" s="42"/>
      <c r="CV463" s="38"/>
      <c r="CW463" s="42"/>
      <c r="CX463" s="19"/>
      <c r="CY463" s="19"/>
      <c r="CZ463" s="41"/>
      <c r="DA463" s="44"/>
      <c r="DB463" s="42"/>
      <c r="DC463" s="41"/>
      <c r="DD463" s="36"/>
      <c r="DE463" s="38"/>
      <c r="DF463" s="38"/>
      <c r="DG463" s="42"/>
      <c r="DH463" s="18"/>
      <c r="DI463" s="42"/>
      <c r="DJ463" s="18"/>
      <c r="DK463" s="42"/>
      <c r="DL463" s="36"/>
      <c r="DM463" s="39"/>
      <c r="DN463" s="42"/>
      <c r="DO463" s="38"/>
      <c r="DP463" s="42"/>
      <c r="DQ463" s="19"/>
      <c r="DR463" s="19"/>
      <c r="DS463" s="41"/>
      <c r="DT463" s="44"/>
      <c r="DU463" s="42"/>
      <c r="DV463" s="41"/>
      <c r="DW463" s="36"/>
      <c r="DX463" s="38"/>
      <c r="DY463" s="38"/>
      <c r="DZ463" s="42"/>
      <c r="EA463" s="18"/>
      <c r="EB463" s="42"/>
      <c r="EC463" s="18"/>
      <c r="ED463" s="42"/>
      <c r="EE463" s="36"/>
      <c r="EF463" s="39"/>
      <c r="EG463" s="42"/>
      <c r="EH463" s="38"/>
      <c r="EI463" s="42"/>
      <c r="EJ463" s="19"/>
      <c r="EK463" s="19"/>
      <c r="EL463" s="41"/>
      <c r="EM463" s="44"/>
      <c r="EN463" s="42"/>
      <c r="EO463" s="41"/>
      <c r="EP463" s="36"/>
      <c r="EQ463" s="38"/>
      <c r="ER463" s="38"/>
      <c r="ES463" s="42"/>
      <c r="ET463" s="18"/>
      <c r="EU463" s="42"/>
      <c r="EV463" s="18"/>
      <c r="EW463" s="42"/>
      <c r="EX463" s="36"/>
      <c r="EY463" s="39"/>
      <c r="EZ463" s="42"/>
      <c r="FA463" s="38"/>
      <c r="FB463" s="42"/>
      <c r="FC463" s="19"/>
      <c r="FD463" s="19"/>
      <c r="FE463" s="41"/>
      <c r="FF463" s="44"/>
      <c r="FG463" s="42"/>
      <c r="FH463" s="41"/>
      <c r="FI463" s="36"/>
      <c r="FJ463" s="38"/>
      <c r="FK463" s="38"/>
      <c r="FL463" s="42"/>
      <c r="FM463" s="18"/>
      <c r="FN463" s="42"/>
      <c r="FO463" s="18"/>
      <c r="FP463" s="42"/>
      <c r="FQ463" s="36"/>
      <c r="FR463" s="39"/>
      <c r="FS463" s="42"/>
      <c r="FT463" s="38"/>
      <c r="FU463" s="42"/>
      <c r="FV463" s="19"/>
      <c r="FW463" s="19"/>
      <c r="FX463" s="41"/>
      <c r="FY463" s="44"/>
      <c r="FZ463" s="42"/>
      <c r="GA463" s="41"/>
      <c r="GB463" s="36"/>
      <c r="GC463" s="38"/>
      <c r="GD463" s="38"/>
      <c r="GE463" s="42"/>
      <c r="GF463" s="18"/>
      <c r="GG463" s="42"/>
      <c r="GH463" s="18"/>
      <c r="GI463" s="42"/>
      <c r="GJ463" s="36"/>
      <c r="GK463" s="39"/>
      <c r="GL463" s="42"/>
      <c r="GM463" s="38"/>
      <c r="GN463" s="42"/>
      <c r="GO463" s="19"/>
      <c r="GP463" s="19"/>
      <c r="GQ463" s="41"/>
      <c r="GR463" s="44"/>
      <c r="GS463" s="42"/>
      <c r="GT463" s="41"/>
      <c r="GU463" s="36"/>
      <c r="GV463" s="38"/>
      <c r="GW463" s="38"/>
      <c r="GX463" s="42"/>
      <c r="GY463" s="18"/>
      <c r="GZ463" s="42"/>
      <c r="HA463" s="18"/>
      <c r="HB463" s="42"/>
      <c r="HC463" s="36"/>
      <c r="HD463" s="39"/>
      <c r="HE463" s="42"/>
      <c r="HF463" s="38"/>
      <c r="HG463" s="42"/>
      <c r="HH463" s="19"/>
      <c r="HI463" s="19"/>
      <c r="HJ463" s="41"/>
      <c r="HK463" s="44"/>
      <c r="HL463" s="42"/>
      <c r="HM463" s="41"/>
      <c r="HN463" s="36"/>
      <c r="HO463" s="38"/>
      <c r="HP463" s="38"/>
      <c r="HQ463" s="42"/>
      <c r="HR463" s="18"/>
      <c r="HS463" s="42"/>
      <c r="HT463" s="18"/>
      <c r="HU463" s="42"/>
      <c r="HV463" s="36"/>
      <c r="HW463" s="39"/>
      <c r="HX463" s="42"/>
      <c r="HY463" s="38"/>
      <c r="HZ463" s="42"/>
      <c r="IA463" s="19"/>
      <c r="IB463" s="19"/>
      <c r="IC463" s="41"/>
      <c r="ID463" s="44"/>
      <c r="IE463" s="42"/>
      <c r="IF463" s="41"/>
      <c r="IG463" s="36"/>
      <c r="IH463" s="38"/>
      <c r="II463" s="38"/>
      <c r="IJ463" s="42"/>
    </row>
    <row r="464" spans="1:244" ht="25.5" customHeight="1" x14ac:dyDescent="0.15">
      <c r="A464" s="65" t="s">
        <v>556</v>
      </c>
      <c r="B464" s="72" t="s">
        <v>346</v>
      </c>
      <c r="C464" s="72"/>
      <c r="D464" s="49"/>
      <c r="E464" s="68">
        <v>43087</v>
      </c>
      <c r="F464" s="66" t="s">
        <v>555</v>
      </c>
      <c r="G464" s="62"/>
      <c r="I464" s="41"/>
      <c r="J464" s="44"/>
      <c r="K464" s="42"/>
      <c r="L464" s="41"/>
      <c r="M464" s="36"/>
      <c r="N464" s="38"/>
      <c r="O464" s="38"/>
      <c r="P464" s="42"/>
      <c r="Q464" s="18"/>
      <c r="R464" s="42"/>
      <c r="S464" s="18"/>
      <c r="T464" s="42"/>
      <c r="U464" s="36"/>
      <c r="V464" s="39"/>
      <c r="W464" s="42"/>
      <c r="X464" s="38"/>
      <c r="Y464" s="42"/>
      <c r="Z464" s="19"/>
      <c r="AA464" s="19"/>
      <c r="AB464" s="41"/>
      <c r="AC464" s="44"/>
      <c r="AD464" s="42"/>
      <c r="AE464" s="41"/>
      <c r="AF464" s="36"/>
      <c r="AG464" s="38"/>
      <c r="AH464" s="38"/>
      <c r="AI464" s="42"/>
      <c r="AJ464" s="18"/>
      <c r="AK464" s="42"/>
      <c r="AL464" s="18"/>
      <c r="AM464" s="42"/>
      <c r="AN464" s="36"/>
      <c r="AO464" s="39"/>
      <c r="AP464" s="42"/>
      <c r="AQ464" s="38"/>
      <c r="AR464" s="42"/>
      <c r="AS464" s="19"/>
      <c r="AT464" s="19"/>
      <c r="AU464" s="41"/>
      <c r="AV464" s="44"/>
      <c r="AW464" s="42"/>
      <c r="AX464" s="41"/>
      <c r="AY464" s="36"/>
      <c r="AZ464" s="38"/>
      <c r="BA464" s="38"/>
      <c r="BB464" s="42"/>
      <c r="BC464" s="18"/>
      <c r="BD464" s="42"/>
      <c r="BE464" s="18"/>
      <c r="BF464" s="42"/>
      <c r="BG464" s="36"/>
      <c r="BH464" s="39"/>
      <c r="BI464" s="42"/>
      <c r="BJ464" s="38"/>
      <c r="BK464" s="42"/>
      <c r="BL464" s="19"/>
      <c r="BM464" s="19"/>
      <c r="BN464" s="41"/>
      <c r="BO464" s="44"/>
      <c r="BP464" s="42"/>
      <c r="BQ464" s="41"/>
      <c r="BR464" s="36"/>
      <c r="BS464" s="38"/>
      <c r="BT464" s="38"/>
      <c r="BU464" s="42"/>
      <c r="BV464" s="18"/>
      <c r="BW464" s="42"/>
      <c r="BX464" s="18"/>
      <c r="BY464" s="42"/>
      <c r="BZ464" s="36"/>
      <c r="CA464" s="39"/>
      <c r="CB464" s="42"/>
      <c r="CC464" s="38"/>
      <c r="CD464" s="42"/>
      <c r="CE464" s="19"/>
      <c r="CF464" s="19"/>
      <c r="CG464" s="41"/>
      <c r="CH464" s="44"/>
      <c r="CI464" s="42"/>
      <c r="CJ464" s="41"/>
      <c r="CK464" s="36"/>
      <c r="CL464" s="38"/>
      <c r="CM464" s="38"/>
      <c r="CN464" s="42"/>
      <c r="CO464" s="18"/>
      <c r="CP464" s="42"/>
      <c r="CQ464" s="18"/>
      <c r="CR464" s="42"/>
      <c r="CS464" s="36"/>
      <c r="CT464" s="39"/>
      <c r="CU464" s="42"/>
      <c r="CV464" s="38"/>
      <c r="CW464" s="42"/>
      <c r="CX464" s="19"/>
      <c r="CY464" s="19"/>
      <c r="CZ464" s="41"/>
      <c r="DA464" s="44"/>
      <c r="DB464" s="42"/>
      <c r="DC464" s="41"/>
      <c r="DD464" s="36"/>
      <c r="DE464" s="38"/>
      <c r="DF464" s="38"/>
      <c r="DG464" s="42"/>
      <c r="DH464" s="18"/>
      <c r="DI464" s="42"/>
      <c r="DJ464" s="18"/>
      <c r="DK464" s="42"/>
      <c r="DL464" s="36"/>
      <c r="DM464" s="39"/>
      <c r="DN464" s="42"/>
      <c r="DO464" s="38"/>
      <c r="DP464" s="42"/>
      <c r="DQ464" s="19"/>
      <c r="DR464" s="19"/>
      <c r="DS464" s="41"/>
      <c r="DT464" s="44"/>
      <c r="DU464" s="42"/>
      <c r="DV464" s="41"/>
      <c r="DW464" s="36"/>
      <c r="DX464" s="38"/>
      <c r="DY464" s="38"/>
      <c r="DZ464" s="42"/>
      <c r="EA464" s="18"/>
      <c r="EB464" s="42"/>
      <c r="EC464" s="18"/>
      <c r="ED464" s="42"/>
      <c r="EE464" s="36"/>
      <c r="EF464" s="39"/>
      <c r="EG464" s="42"/>
      <c r="EH464" s="38"/>
      <c r="EI464" s="42"/>
      <c r="EJ464" s="19"/>
      <c r="EK464" s="19"/>
      <c r="EL464" s="41"/>
      <c r="EM464" s="44"/>
      <c r="EN464" s="42"/>
      <c r="EO464" s="41"/>
      <c r="EP464" s="36"/>
      <c r="EQ464" s="38"/>
      <c r="ER464" s="38"/>
      <c r="ES464" s="42"/>
      <c r="ET464" s="18"/>
      <c r="EU464" s="42"/>
      <c r="EV464" s="18"/>
      <c r="EW464" s="42"/>
      <c r="EX464" s="36"/>
      <c r="EY464" s="39"/>
      <c r="EZ464" s="42"/>
      <c r="FA464" s="38"/>
      <c r="FB464" s="42"/>
      <c r="FC464" s="19"/>
      <c r="FD464" s="19"/>
      <c r="FE464" s="41"/>
      <c r="FF464" s="44"/>
      <c r="FG464" s="42"/>
      <c r="FH464" s="41"/>
      <c r="FI464" s="36"/>
      <c r="FJ464" s="38"/>
      <c r="FK464" s="38"/>
      <c r="FL464" s="42"/>
      <c r="FM464" s="18"/>
      <c r="FN464" s="42"/>
      <c r="FO464" s="18"/>
      <c r="FP464" s="42"/>
      <c r="FQ464" s="36"/>
      <c r="FR464" s="39"/>
      <c r="FS464" s="42"/>
      <c r="FT464" s="38"/>
      <c r="FU464" s="42"/>
      <c r="FV464" s="19"/>
      <c r="FW464" s="19"/>
      <c r="FX464" s="41"/>
      <c r="FY464" s="44"/>
      <c r="FZ464" s="42"/>
      <c r="GA464" s="41"/>
      <c r="GB464" s="36"/>
      <c r="GC464" s="38"/>
      <c r="GD464" s="38"/>
      <c r="GE464" s="42"/>
      <c r="GF464" s="18"/>
      <c r="GG464" s="42"/>
      <c r="GH464" s="18"/>
      <c r="GI464" s="42"/>
      <c r="GJ464" s="36"/>
      <c r="GK464" s="39"/>
      <c r="GL464" s="42"/>
      <c r="GM464" s="38"/>
      <c r="GN464" s="42"/>
      <c r="GO464" s="19"/>
      <c r="GP464" s="19"/>
      <c r="GQ464" s="41"/>
      <c r="GR464" s="44"/>
      <c r="GS464" s="42"/>
      <c r="GT464" s="41"/>
      <c r="GU464" s="36"/>
      <c r="GV464" s="38"/>
      <c r="GW464" s="38"/>
      <c r="GX464" s="42"/>
      <c r="GY464" s="18"/>
      <c r="GZ464" s="42"/>
      <c r="HA464" s="18"/>
      <c r="HB464" s="42"/>
      <c r="HC464" s="36"/>
      <c r="HD464" s="39"/>
      <c r="HE464" s="42"/>
      <c r="HF464" s="38"/>
      <c r="HG464" s="42"/>
      <c r="HH464" s="19"/>
      <c r="HI464" s="19"/>
      <c r="HJ464" s="41"/>
      <c r="HK464" s="44"/>
      <c r="HL464" s="42"/>
      <c r="HM464" s="41"/>
      <c r="HN464" s="36"/>
      <c r="HO464" s="38"/>
      <c r="HP464" s="38"/>
      <c r="HQ464" s="42"/>
      <c r="HR464" s="18"/>
      <c r="HS464" s="42"/>
      <c r="HT464" s="18"/>
      <c r="HU464" s="42"/>
      <c r="HV464" s="36"/>
      <c r="HW464" s="39"/>
      <c r="HX464" s="42"/>
      <c r="HY464" s="38"/>
      <c r="HZ464" s="42"/>
      <c r="IA464" s="19"/>
      <c r="IB464" s="19"/>
      <c r="IC464" s="41"/>
      <c r="ID464" s="44"/>
      <c r="IE464" s="42"/>
      <c r="IF464" s="41"/>
      <c r="IG464" s="36"/>
      <c r="IH464" s="38"/>
      <c r="II464" s="38"/>
      <c r="IJ464" s="42"/>
    </row>
    <row r="465" spans="1:7" x14ac:dyDescent="0.15">
      <c r="A465" s="65" t="s">
        <v>556</v>
      </c>
      <c r="B465" s="63" t="s">
        <v>347</v>
      </c>
      <c r="C465" s="63"/>
      <c r="D465" s="49"/>
      <c r="E465" s="68">
        <v>43087</v>
      </c>
      <c r="F465" s="66" t="s">
        <v>555</v>
      </c>
      <c r="G465" s="62"/>
    </row>
  </sheetData>
  <phoneticPr fontId="2" type="noConversion"/>
  <conditionalFormatting sqref="Z33:Z51 AS33:AS51 BL33:BL51 CE33:CE51 CX33:CX51 DQ33:DQ51 EJ33:EJ51 FC33:FC51 FV33:FV51 GO33:GO51 HH33:HH51 IA33:IA51 Z461:Z464 AS461:AS464 BL461:BL464 CE461:CE464 CX461:CX464 DQ461:DQ464 EJ461:EJ464 FC461:FC464 FV461:FV464 GO461:GO464 HH461:HH464 IA461:IA464">
    <cfRule type="cellIs" dxfId="10" priority="64" stopIfTrue="1" operator="lessThanOrEqual">
      <formula>330</formula>
    </cfRule>
    <cfRule type="cellIs" dxfId="9" priority="65" stopIfTrue="1" operator="between">
      <formula>330</formula>
      <formula>360</formula>
    </cfRule>
    <cfRule type="cellIs" dxfId="8" priority="66" stopIfTrue="1" operator="greaterThan">
      <formula>360</formula>
    </cfRule>
  </conditionalFormatting>
  <conditionalFormatting sqref="IB33:IB51 AA33:AA51 AT33:AT51 BM33:BM51 CF33:CF51 CY33:CY51 DR33:DR51 EK33:EK51 FD33:FD51 FW33:FW51 GP33:GP51 HI33:HI51 IB461:IB464 AA461:AA464 AT461:AT464 BM461:BM464 CF461:CF464 CY461:CY464 DR461:DR464 EK461:EK464 FD461:FD464 FW461:FW464 GP461:GP464 HI461:HI464">
    <cfRule type="cellIs" dxfId="7" priority="70" stopIfTrue="1" operator="between">
      <formula>365</formula>
      <formula>30</formula>
    </cfRule>
    <cfRule type="cellIs" dxfId="6" priority="71" stopIfTrue="1" operator="lessThan">
      <formula>29</formula>
    </cfRule>
    <cfRule type="cellIs" dxfId="5" priority="72" stopIfTrue="1" operator="equal">
      <formula>"""rebutee"""</formula>
    </cfRule>
  </conditionalFormatting>
  <printOptions horizontalCentered="1" gridLines="1"/>
  <pageMargins left="0.19685039370078741" right="0.19685039370078741" top="0.94488188976377963" bottom="0.98425196850393704" header="0.39370078740157483" footer="0.51181102362204722"/>
  <pageSetup paperSize="9" scale="60" orientation="landscape" r:id="rId1"/>
  <headerFooter alignWithMargins="0">
    <oddHeader>&amp;C&amp;14&amp;F \ &amp;A</oddHeader>
    <oddFooter>&amp;CPage: &amp;P sur &amp;N&amp;R&amp;D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2">
    <tabColor indexed="47"/>
    <pageSetUpPr fitToPage="1"/>
  </sheetPr>
  <dimension ref="A1:J24"/>
  <sheetViews>
    <sheetView tabSelected="1" topLeftCell="D3" zoomScale="85" workbookViewId="0">
      <selection activeCell="J12" sqref="J12"/>
    </sheetView>
  </sheetViews>
  <sheetFormatPr defaultColWidth="11.4609375" defaultRowHeight="12.75" x14ac:dyDescent="0.15"/>
  <cols>
    <col min="1" max="1" width="15.5078125" bestFit="1" customWidth="1"/>
    <col min="2" max="2" width="13.88671875" customWidth="1"/>
    <col min="3" max="3" width="15.5078125" style="124" customWidth="1"/>
    <col min="4" max="4" width="16.71875" style="124" customWidth="1"/>
    <col min="5" max="5" width="17.52734375" style="124" customWidth="1"/>
    <col min="6" max="6" width="14.42578125" style="124" customWidth="1"/>
    <col min="7" max="7" width="11.4609375" style="124" customWidth="1"/>
    <col min="8" max="8" width="15.5078125" style="127" customWidth="1"/>
    <col min="9" max="9" width="16.85546875" style="124" customWidth="1"/>
    <col min="10" max="10" width="16.98828125" style="124" customWidth="1"/>
  </cols>
  <sheetData>
    <row r="1" spans="1:10" ht="58.5" customHeight="1" x14ac:dyDescent="0.15">
      <c r="A1" s="5" t="s">
        <v>345</v>
      </c>
      <c r="B1" s="6" t="s">
        <v>17</v>
      </c>
      <c r="C1" s="71" t="s">
        <v>3</v>
      </c>
      <c r="D1" s="71" t="s">
        <v>18</v>
      </c>
      <c r="E1" s="71" t="s">
        <v>82</v>
      </c>
      <c r="F1" s="71" t="s">
        <v>5</v>
      </c>
      <c r="G1" s="71" t="s">
        <v>81</v>
      </c>
      <c r="H1" s="71" t="s">
        <v>6</v>
      </c>
      <c r="I1" s="71" t="s">
        <v>7</v>
      </c>
      <c r="J1" s="119" t="s">
        <v>4</v>
      </c>
    </row>
    <row r="2" spans="1:10" ht="38.25" customHeight="1" x14ac:dyDescent="0.15">
      <c r="A2" s="37" t="e">
        <f>IF(#REF!="rebutée", "Rebutée", 365-#REF!)</f>
        <v>#REF!</v>
      </c>
      <c r="B2" s="26" t="s">
        <v>23</v>
      </c>
      <c r="C2" s="132"/>
      <c r="D2" s="53" t="s">
        <v>23</v>
      </c>
      <c r="E2" s="53" t="s">
        <v>85</v>
      </c>
      <c r="F2" s="53"/>
      <c r="G2" s="53" t="s">
        <v>91</v>
      </c>
      <c r="H2" s="78">
        <v>40981</v>
      </c>
      <c r="I2" s="56" t="s">
        <v>8</v>
      </c>
      <c r="J2" s="120">
        <v>41931</v>
      </c>
    </row>
    <row r="3" spans="1:10" ht="38.25" customHeight="1" x14ac:dyDescent="0.15">
      <c r="A3" s="37" t="e">
        <f>IF(#REF!="rebutée", "Rebutée", 365-#REF!)</f>
        <v>#REF!</v>
      </c>
      <c r="B3" s="28" t="s">
        <v>83</v>
      </c>
      <c r="C3" s="132"/>
      <c r="D3" s="53" t="s">
        <v>9</v>
      </c>
      <c r="E3" s="53" t="s">
        <v>86</v>
      </c>
      <c r="F3" s="53" t="s">
        <v>15</v>
      </c>
      <c r="G3" s="53" t="s">
        <v>20</v>
      </c>
      <c r="H3" s="78">
        <v>40981</v>
      </c>
      <c r="I3" s="56" t="s">
        <v>8</v>
      </c>
      <c r="J3" s="120">
        <v>41932</v>
      </c>
    </row>
    <row r="4" spans="1:10" ht="38.25" customHeight="1" x14ac:dyDescent="0.15">
      <c r="A4" s="37" t="e">
        <f>IF(#REF!="rebutée", "Rebutée", 365-#REF!)</f>
        <v>#REF!</v>
      </c>
      <c r="B4" s="28" t="s">
        <v>83</v>
      </c>
      <c r="C4" s="132"/>
      <c r="D4" s="53" t="s">
        <v>10</v>
      </c>
      <c r="E4" s="53" t="s">
        <v>87</v>
      </c>
      <c r="F4" s="53" t="s">
        <v>15</v>
      </c>
      <c r="G4" s="53" t="s">
        <v>89</v>
      </c>
      <c r="H4" s="78">
        <v>40981</v>
      </c>
      <c r="I4" s="56" t="s">
        <v>8</v>
      </c>
      <c r="J4" s="120">
        <v>41933</v>
      </c>
    </row>
    <row r="5" spans="1:10" ht="38.25" customHeight="1" x14ac:dyDescent="0.15">
      <c r="A5" s="37" t="e">
        <f>IF(#REF!="rebutée", "Rebutée", 365-#REF!)</f>
        <v>#REF!</v>
      </c>
      <c r="B5" s="28" t="s">
        <v>83</v>
      </c>
      <c r="C5" s="132"/>
      <c r="D5" s="53" t="s">
        <v>11</v>
      </c>
      <c r="E5" s="53" t="s">
        <v>65</v>
      </c>
      <c r="F5" s="53" t="s">
        <v>15</v>
      </c>
      <c r="G5" s="53" t="s">
        <v>90</v>
      </c>
      <c r="H5" s="78">
        <v>41931</v>
      </c>
      <c r="I5" s="56" t="s">
        <v>8</v>
      </c>
      <c r="J5" s="120">
        <v>42019</v>
      </c>
    </row>
    <row r="6" spans="1:10" ht="38.25" customHeight="1" x14ac:dyDescent="0.15">
      <c r="A6" s="37" t="e">
        <f>IF(#REF!="rebutée", "Rebutée", 365-#REF!)</f>
        <v>#REF!</v>
      </c>
      <c r="B6" s="28" t="s">
        <v>83</v>
      </c>
      <c r="C6" s="132"/>
      <c r="D6" s="53" t="s">
        <v>12</v>
      </c>
      <c r="E6" s="53" t="s">
        <v>66</v>
      </c>
      <c r="F6" s="53" t="s">
        <v>15</v>
      </c>
      <c r="G6" s="53" t="s">
        <v>90</v>
      </c>
      <c r="H6" s="78">
        <v>41931</v>
      </c>
      <c r="I6" s="56" t="s">
        <v>8</v>
      </c>
      <c r="J6" s="120">
        <v>41931</v>
      </c>
    </row>
    <row r="7" spans="1:10" ht="38.25" customHeight="1" x14ac:dyDescent="0.15">
      <c r="A7" s="37" t="e">
        <f>IF(#REF!="rebutée", "Rebutée", 365-#REF!)</f>
        <v>#REF!</v>
      </c>
      <c r="B7" s="28" t="s">
        <v>83</v>
      </c>
      <c r="C7" s="132"/>
      <c r="D7" s="53" t="s">
        <v>13</v>
      </c>
      <c r="E7" s="53" t="s">
        <v>67</v>
      </c>
      <c r="F7" s="53" t="s">
        <v>15</v>
      </c>
      <c r="G7" s="53" t="s">
        <v>90</v>
      </c>
      <c r="H7" s="78">
        <v>41433</v>
      </c>
      <c r="I7" s="56" t="s">
        <v>8</v>
      </c>
      <c r="J7" s="120">
        <v>41433</v>
      </c>
    </row>
    <row r="8" spans="1:10" ht="38.25" customHeight="1" x14ac:dyDescent="0.15">
      <c r="A8" s="37" t="e">
        <f>IF(#REF!="rebutée", "Rebutée", 365-#REF!)</f>
        <v>#REF!</v>
      </c>
      <c r="B8" s="28" t="s">
        <v>83</v>
      </c>
      <c r="C8" s="78">
        <v>40910</v>
      </c>
      <c r="D8" s="53" t="s">
        <v>14</v>
      </c>
      <c r="E8" s="53" t="s">
        <v>88</v>
      </c>
      <c r="F8" s="53" t="s">
        <v>75</v>
      </c>
      <c r="G8" s="53" t="s">
        <v>84</v>
      </c>
      <c r="H8" s="78">
        <v>40981</v>
      </c>
      <c r="I8" s="56" t="s">
        <v>8</v>
      </c>
      <c r="J8" s="120">
        <v>41361</v>
      </c>
    </row>
    <row r="9" spans="1:10" s="29" customFormat="1" ht="38.25" customHeight="1" x14ac:dyDescent="0.15">
      <c r="A9" s="37" t="e">
        <f>IF(#REF!="rebutée", "Rebutée", 365-#REF!)</f>
        <v>#REF!</v>
      </c>
      <c r="B9" s="28" t="s">
        <v>83</v>
      </c>
      <c r="C9" s="133">
        <v>41361</v>
      </c>
      <c r="D9" s="53" t="s">
        <v>350</v>
      </c>
      <c r="E9" s="53" t="s">
        <v>198</v>
      </c>
      <c r="F9" s="53" t="s">
        <v>75</v>
      </c>
      <c r="G9" s="53" t="s">
        <v>90</v>
      </c>
      <c r="H9" s="134"/>
      <c r="I9" s="134" t="s">
        <v>351</v>
      </c>
      <c r="J9" s="120">
        <v>41362</v>
      </c>
    </row>
    <row r="10" spans="1:10" s="29" customFormat="1" ht="38.25" customHeight="1" x14ac:dyDescent="0.15">
      <c r="A10" s="37" t="e">
        <f>IF(#REF!="rebutée", "Rebutée", 365-#REF!)</f>
        <v>#REF!</v>
      </c>
      <c r="B10" s="28" t="s">
        <v>83</v>
      </c>
      <c r="C10" s="133">
        <v>41402</v>
      </c>
      <c r="D10" s="53" t="s">
        <v>352</v>
      </c>
      <c r="E10" s="134" t="s">
        <v>199</v>
      </c>
      <c r="F10" s="53" t="s">
        <v>75</v>
      </c>
      <c r="G10" s="53" t="s">
        <v>84</v>
      </c>
      <c r="H10" s="133">
        <v>41803</v>
      </c>
      <c r="I10" s="134" t="s">
        <v>351</v>
      </c>
      <c r="J10" s="133">
        <v>41803</v>
      </c>
    </row>
    <row r="11" spans="1:10" s="29" customFormat="1" ht="38.25" customHeight="1" x14ac:dyDescent="0.15">
      <c r="A11" s="37" t="e">
        <f>IF(#REF!="rebutée", "Rebutée", 365-#REF!)</f>
        <v>#REF!</v>
      </c>
      <c r="B11" s="28" t="s">
        <v>83</v>
      </c>
      <c r="C11" s="133">
        <v>41451</v>
      </c>
      <c r="D11" s="53" t="s">
        <v>381</v>
      </c>
      <c r="E11" s="134" t="s">
        <v>200</v>
      </c>
      <c r="F11" s="53" t="s">
        <v>75</v>
      </c>
      <c r="G11" s="53" t="s">
        <v>84</v>
      </c>
      <c r="H11" s="133">
        <v>41803</v>
      </c>
      <c r="I11" s="134" t="s">
        <v>8</v>
      </c>
      <c r="J11" s="133">
        <v>41960</v>
      </c>
    </row>
    <row r="12" spans="1:10" s="29" customFormat="1" ht="38.25" customHeight="1" x14ac:dyDescent="0.15">
      <c r="A12" s="37" t="e">
        <f>IF(#REF!="rebutée", "Rebutée", 365-#REF!)</f>
        <v>#REF!</v>
      </c>
      <c r="B12" s="30" t="s">
        <v>83</v>
      </c>
      <c r="C12" s="159"/>
      <c r="D12" s="152" t="s">
        <v>413</v>
      </c>
      <c r="E12" s="157" t="s">
        <v>254</v>
      </c>
      <c r="F12" s="157"/>
      <c r="G12" s="157" t="s">
        <v>84</v>
      </c>
      <c r="H12" s="159">
        <v>44934</v>
      </c>
      <c r="I12" s="158" t="s">
        <v>693</v>
      </c>
      <c r="J12" s="157"/>
    </row>
    <row r="13" spans="1:10" s="29" customFormat="1" ht="38.25" customHeight="1" x14ac:dyDescent="0.15">
      <c r="A13" s="37" t="e">
        <f>IF(#REF!="rebutée", "Rebutée", 365-#REF!)</f>
        <v>#REF!</v>
      </c>
      <c r="B13" s="31" t="s">
        <v>83</v>
      </c>
      <c r="C13" s="133">
        <v>41960</v>
      </c>
      <c r="D13" s="53" t="s">
        <v>431</v>
      </c>
      <c r="E13" s="134" t="s">
        <v>432</v>
      </c>
      <c r="F13" s="134"/>
      <c r="G13" s="134" t="s">
        <v>84</v>
      </c>
      <c r="H13" s="134"/>
      <c r="I13" s="134" t="s">
        <v>8</v>
      </c>
      <c r="J13" s="133">
        <v>42353</v>
      </c>
    </row>
    <row r="14" spans="1:10" ht="38.25" customHeight="1" x14ac:dyDescent="0.15">
      <c r="A14" s="37" t="e">
        <f>IF(#REF!="rebutée", "Rebutée", 365-#REF!)</f>
        <v>#REF!</v>
      </c>
      <c r="B14" s="31" t="s">
        <v>83</v>
      </c>
      <c r="C14" s="122"/>
      <c r="D14" s="27" t="s">
        <v>433</v>
      </c>
      <c r="E14" s="123" t="s">
        <v>434</v>
      </c>
      <c r="F14" s="123"/>
      <c r="G14" s="123" t="s">
        <v>90</v>
      </c>
      <c r="H14" s="122">
        <v>44682</v>
      </c>
      <c r="I14" s="126" t="s">
        <v>693</v>
      </c>
      <c r="J14" s="123"/>
    </row>
    <row r="15" spans="1:10" ht="38.25" customHeight="1" x14ac:dyDescent="0.15">
      <c r="A15" s="37" t="e">
        <f>IF(#REF!="rebutée", "Rebutée", 365-#REF!)</f>
        <v>#REF!</v>
      </c>
      <c r="B15" s="31"/>
      <c r="C15" s="123"/>
      <c r="D15" s="125" t="s">
        <v>696</v>
      </c>
      <c r="E15" s="126" t="s">
        <v>697</v>
      </c>
      <c r="F15" s="126" t="s">
        <v>75</v>
      </c>
      <c r="G15" s="126" t="s">
        <v>84</v>
      </c>
      <c r="H15" s="122">
        <v>44682</v>
      </c>
      <c r="I15" s="126" t="s">
        <v>693</v>
      </c>
      <c r="J15" s="123"/>
    </row>
    <row r="16" spans="1:10" ht="38.25" customHeight="1" x14ac:dyDescent="0.15">
      <c r="A16" s="37" t="e">
        <f>IF(#REF!="rebutée", "Rebutée", 365-#REF!)</f>
        <v>#REF!</v>
      </c>
      <c r="B16" s="31"/>
      <c r="C16" s="123"/>
      <c r="D16" s="125" t="s">
        <v>698</v>
      </c>
      <c r="E16" s="126" t="s">
        <v>699</v>
      </c>
      <c r="F16" s="126" t="s">
        <v>75</v>
      </c>
      <c r="G16" s="126" t="s">
        <v>84</v>
      </c>
      <c r="H16" s="122">
        <v>44682</v>
      </c>
      <c r="I16" s="126" t="s">
        <v>693</v>
      </c>
      <c r="J16" s="123"/>
    </row>
    <row r="17" spans="1:10" ht="38.25" customHeight="1" x14ac:dyDescent="0.15">
      <c r="A17" s="37" t="e">
        <f>IF(#REF!="rebutée", "Rebutée", 365-#REF!)</f>
        <v>#REF!</v>
      </c>
      <c r="B17" s="31"/>
      <c r="C17" s="157"/>
      <c r="D17" s="150" t="s">
        <v>754</v>
      </c>
      <c r="E17" s="158" t="s">
        <v>756</v>
      </c>
      <c r="F17" s="157"/>
      <c r="G17" s="158" t="s">
        <v>90</v>
      </c>
      <c r="H17" s="159">
        <v>44987</v>
      </c>
      <c r="I17" s="158" t="s">
        <v>693</v>
      </c>
      <c r="J17" s="157"/>
    </row>
    <row r="18" spans="1:10" ht="38.25" customHeight="1" x14ac:dyDescent="0.15">
      <c r="A18" s="37" t="e">
        <f>IF(#REF!="rebutée", "Rebutée", 365-#REF!)</f>
        <v>#REF!</v>
      </c>
      <c r="B18" s="31"/>
      <c r="C18" s="157"/>
      <c r="D18" s="150" t="s">
        <v>755</v>
      </c>
      <c r="E18" s="158" t="s">
        <v>757</v>
      </c>
      <c r="F18" s="157"/>
      <c r="G18" s="158" t="s">
        <v>90</v>
      </c>
      <c r="H18" s="159">
        <v>44987</v>
      </c>
      <c r="I18" s="158" t="s">
        <v>693</v>
      </c>
      <c r="J18" s="157"/>
    </row>
    <row r="19" spans="1:10" ht="38.25" customHeight="1" x14ac:dyDescent="0.15">
      <c r="A19" s="37" t="e">
        <f>IF(#REF!="rebutée", "Rebutée", 365-#REF!)</f>
        <v>#REF!</v>
      </c>
      <c r="B19" s="31"/>
      <c r="C19" s="123"/>
      <c r="D19" s="27"/>
      <c r="E19" s="123"/>
      <c r="F19" s="123"/>
      <c r="G19" s="123"/>
      <c r="H19" s="123"/>
      <c r="I19" s="123"/>
      <c r="J19" s="123"/>
    </row>
    <row r="20" spans="1:10" ht="38.25" customHeight="1" x14ac:dyDescent="0.15">
      <c r="A20" s="37" t="e">
        <f>IF(#REF!="rebutée", "Rebutée", 365-#REF!)</f>
        <v>#REF!</v>
      </c>
      <c r="B20" s="31"/>
      <c r="C20" s="123"/>
      <c r="D20" s="27"/>
      <c r="E20" s="123"/>
      <c r="F20" s="123"/>
      <c r="G20" s="123"/>
      <c r="H20" s="123"/>
      <c r="I20" s="123"/>
      <c r="J20" s="123"/>
    </row>
    <row r="21" spans="1:10" ht="38.25" customHeight="1" x14ac:dyDescent="0.15">
      <c r="A21" s="37" t="e">
        <f>IF(#REF!="rebutée", "Rebutée", 365-#REF!)</f>
        <v>#REF!</v>
      </c>
      <c r="B21" s="31"/>
      <c r="C21" s="123"/>
      <c r="D21" s="27"/>
      <c r="E21" s="123"/>
      <c r="F21" s="123"/>
      <c r="G21" s="123"/>
      <c r="H21" s="123"/>
      <c r="I21" s="123"/>
      <c r="J21" s="123"/>
    </row>
    <row r="22" spans="1:10" ht="38.25" customHeight="1" x14ac:dyDescent="0.15">
      <c r="A22" s="37" t="e">
        <f>IF(#REF!="rebutée", "Rebutée", 365-#REF!)</f>
        <v>#REF!</v>
      </c>
      <c r="B22" s="31"/>
      <c r="C22" s="123"/>
      <c r="D22" s="27"/>
      <c r="E22" s="123"/>
      <c r="F22" s="123"/>
      <c r="G22" s="123"/>
      <c r="H22" s="123"/>
      <c r="I22" s="123"/>
      <c r="J22" s="123"/>
    </row>
    <row r="23" spans="1:10" ht="38.25" customHeight="1" x14ac:dyDescent="0.15">
      <c r="A23" s="37" t="e">
        <f>IF(#REF!="rebutée", "Rebutée", 365-#REF!)</f>
        <v>#REF!</v>
      </c>
      <c r="B23" s="31"/>
      <c r="C23" s="123"/>
      <c r="D23" s="27"/>
      <c r="E23" s="123"/>
      <c r="F23" s="123"/>
      <c r="G23" s="123"/>
      <c r="H23" s="123"/>
      <c r="I23" s="123"/>
      <c r="J23" s="123"/>
    </row>
    <row r="24" spans="1:10" ht="38.25" customHeight="1" x14ac:dyDescent="0.15">
      <c r="A24" s="37" t="e">
        <f>IF(#REF!="rebutée", "Rebutée", 365-#REF!)</f>
        <v>#REF!</v>
      </c>
      <c r="B24" s="31"/>
      <c r="C24" s="123"/>
      <c r="D24" s="27"/>
      <c r="E24" s="123"/>
      <c r="F24" s="123"/>
      <c r="G24" s="123"/>
      <c r="H24" s="123"/>
      <c r="I24" s="123"/>
      <c r="J24" s="123"/>
    </row>
  </sheetData>
  <phoneticPr fontId="2" type="noConversion"/>
  <conditionalFormatting sqref="A2:A24">
    <cfRule type="cellIs" dxfId="4" priority="4" stopIfTrue="1" operator="between">
      <formula>30</formula>
      <formula>365</formula>
    </cfRule>
    <cfRule type="cellIs" dxfId="3" priority="5" stopIfTrue="1" operator="between">
      <formula>0</formula>
      <formula>29</formula>
    </cfRule>
    <cfRule type="cellIs" dxfId="2" priority="6" stopIfTrue="1" operator="lessThan">
      <formula>0</formula>
    </cfRule>
  </conditionalFormatting>
  <pageMargins left="0.15748031496062992" right="0.15748031496062992" top="0.98425196850393704" bottom="0.98425196850393704" header="0.51181102362204722" footer="0.51181102362204722"/>
  <pageSetup paperSize="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5">
    <tabColor indexed="46"/>
    <pageSetUpPr fitToPage="1"/>
  </sheetPr>
  <dimension ref="A1:G15"/>
  <sheetViews>
    <sheetView zoomScale="85" workbookViewId="0">
      <selection activeCell="E15" sqref="E15"/>
    </sheetView>
  </sheetViews>
  <sheetFormatPr defaultColWidth="11.4609375" defaultRowHeight="12.75" x14ac:dyDescent="0.15"/>
  <cols>
    <col min="1" max="1" width="14.83203125" style="127" customWidth="1"/>
    <col min="2" max="3" width="19.41796875" style="127" customWidth="1"/>
    <col min="4" max="4" width="16.31640625" style="127" customWidth="1"/>
    <col min="5" max="5" width="15.91015625" style="127" customWidth="1"/>
    <col min="6" max="6" width="17.125" style="127" customWidth="1"/>
    <col min="7" max="7" width="12.40625" style="124" bestFit="1" customWidth="1"/>
  </cols>
  <sheetData>
    <row r="1" spans="1:7" ht="24" x14ac:dyDescent="0.15">
      <c r="A1" s="71" t="s">
        <v>3</v>
      </c>
      <c r="B1" s="71" t="s">
        <v>18</v>
      </c>
      <c r="C1" s="71" t="s">
        <v>742</v>
      </c>
      <c r="D1" s="71" t="s">
        <v>81</v>
      </c>
      <c r="E1" s="71" t="s">
        <v>6</v>
      </c>
      <c r="F1" s="71" t="s">
        <v>7</v>
      </c>
      <c r="G1" s="119" t="s">
        <v>4</v>
      </c>
    </row>
    <row r="2" spans="1:7" x14ac:dyDescent="0.15">
      <c r="A2" s="128">
        <v>41190</v>
      </c>
      <c r="B2" s="129" t="s">
        <v>78</v>
      </c>
      <c r="C2" s="129"/>
      <c r="D2" s="129" t="s">
        <v>332</v>
      </c>
      <c r="E2" s="128"/>
      <c r="F2" s="129" t="s">
        <v>462</v>
      </c>
      <c r="G2" s="128">
        <v>42633</v>
      </c>
    </row>
    <row r="3" spans="1:7" x14ac:dyDescent="0.15">
      <c r="A3" s="128">
        <v>41190</v>
      </c>
      <c r="B3" s="129" t="s">
        <v>78</v>
      </c>
      <c r="C3" s="129"/>
      <c r="D3" s="129" t="s">
        <v>332</v>
      </c>
      <c r="E3" s="128"/>
      <c r="F3" s="129" t="s">
        <v>8</v>
      </c>
      <c r="G3" s="130"/>
    </row>
    <row r="4" spans="1:7" x14ac:dyDescent="0.15">
      <c r="A4" s="128">
        <v>41190</v>
      </c>
      <c r="B4" s="129" t="s">
        <v>78</v>
      </c>
      <c r="C4" s="129"/>
      <c r="D4" s="129" t="s">
        <v>332</v>
      </c>
      <c r="E4" s="128"/>
      <c r="F4" s="129" t="s">
        <v>462</v>
      </c>
      <c r="G4" s="128">
        <v>42605</v>
      </c>
    </row>
    <row r="5" spans="1:7" x14ac:dyDescent="0.15">
      <c r="A5" s="128">
        <v>41190</v>
      </c>
      <c r="B5" s="129" t="s">
        <v>78</v>
      </c>
      <c r="C5" s="129"/>
      <c r="D5" s="129" t="s">
        <v>332</v>
      </c>
      <c r="E5" s="128"/>
      <c r="F5" s="129" t="s">
        <v>462</v>
      </c>
      <c r="G5" s="128">
        <v>42605</v>
      </c>
    </row>
    <row r="6" spans="1:7" x14ac:dyDescent="0.15">
      <c r="A6" s="128">
        <v>41190</v>
      </c>
      <c r="B6" s="129" t="s">
        <v>78</v>
      </c>
      <c r="C6" s="129"/>
      <c r="D6" s="129" t="s">
        <v>332</v>
      </c>
      <c r="E6" s="128"/>
      <c r="F6" s="129" t="s">
        <v>462</v>
      </c>
      <c r="G6" s="128">
        <v>42605</v>
      </c>
    </row>
    <row r="7" spans="1:7" x14ac:dyDescent="0.15">
      <c r="A7" s="128">
        <v>41190</v>
      </c>
      <c r="B7" s="129" t="s">
        <v>78</v>
      </c>
      <c r="C7" s="129"/>
      <c r="D7" s="129" t="s">
        <v>332</v>
      </c>
      <c r="E7" s="128"/>
      <c r="F7" s="129" t="s">
        <v>462</v>
      </c>
      <c r="G7" s="128">
        <v>42605</v>
      </c>
    </row>
    <row r="8" spans="1:7" x14ac:dyDescent="0.15">
      <c r="A8" s="128">
        <v>40921</v>
      </c>
      <c r="B8" s="129" t="s">
        <v>77</v>
      </c>
      <c r="C8" s="129"/>
      <c r="D8" s="129" t="s">
        <v>331</v>
      </c>
      <c r="E8" s="128"/>
      <c r="F8" s="129" t="s">
        <v>79</v>
      </c>
      <c r="G8" s="128">
        <v>42633</v>
      </c>
    </row>
    <row r="9" spans="1:7" x14ac:dyDescent="0.15">
      <c r="A9" s="128">
        <v>40921</v>
      </c>
      <c r="B9" s="129" t="s">
        <v>77</v>
      </c>
      <c r="C9" s="129"/>
      <c r="D9" s="129" t="s">
        <v>331</v>
      </c>
      <c r="E9" s="129"/>
      <c r="F9" s="129" t="s">
        <v>79</v>
      </c>
      <c r="G9" s="128">
        <v>42633</v>
      </c>
    </row>
    <row r="10" spans="1:7" x14ac:dyDescent="0.15">
      <c r="A10" s="128">
        <v>40921</v>
      </c>
      <c r="B10" s="129" t="s">
        <v>77</v>
      </c>
      <c r="C10" s="129"/>
      <c r="D10" s="129" t="s">
        <v>332</v>
      </c>
      <c r="E10" s="129"/>
      <c r="F10" s="129" t="s">
        <v>79</v>
      </c>
      <c r="G10" s="128">
        <v>42633</v>
      </c>
    </row>
    <row r="11" spans="1:7" x14ac:dyDescent="0.15">
      <c r="A11" s="128">
        <v>40921</v>
      </c>
      <c r="B11" s="129" t="s">
        <v>77</v>
      </c>
      <c r="C11" s="129"/>
      <c r="D11" s="129" t="s">
        <v>332</v>
      </c>
      <c r="E11" s="128">
        <v>41122</v>
      </c>
      <c r="F11" s="129" t="s">
        <v>349</v>
      </c>
      <c r="G11" s="128">
        <v>42633</v>
      </c>
    </row>
    <row r="12" spans="1:7" x14ac:dyDescent="0.15">
      <c r="A12" s="128">
        <v>40921</v>
      </c>
      <c r="B12" s="129" t="s">
        <v>78</v>
      </c>
      <c r="C12" s="129"/>
      <c r="D12" s="129" t="s">
        <v>332</v>
      </c>
      <c r="E12" s="128"/>
      <c r="F12" s="129" t="s">
        <v>8</v>
      </c>
      <c r="G12" s="131">
        <v>42217</v>
      </c>
    </row>
    <row r="13" spans="1:7" x14ac:dyDescent="0.15">
      <c r="A13" s="128">
        <v>40921</v>
      </c>
      <c r="B13" s="129" t="s">
        <v>78</v>
      </c>
      <c r="C13" s="129"/>
      <c r="D13" s="129" t="s">
        <v>332</v>
      </c>
      <c r="E13" s="128"/>
      <c r="F13" s="129" t="s">
        <v>8</v>
      </c>
      <c r="G13" s="131">
        <v>42217</v>
      </c>
    </row>
    <row r="14" spans="1:7" x14ac:dyDescent="0.15">
      <c r="A14" s="128">
        <v>40921</v>
      </c>
      <c r="B14" s="129" t="s">
        <v>78</v>
      </c>
      <c r="C14" s="129"/>
      <c r="D14" s="129" t="s">
        <v>332</v>
      </c>
      <c r="E14" s="128"/>
      <c r="F14" s="129" t="s">
        <v>8</v>
      </c>
      <c r="G14" s="131">
        <v>42217</v>
      </c>
    </row>
    <row r="15" spans="1:7" x14ac:dyDescent="0.15">
      <c r="A15" s="128">
        <v>41190</v>
      </c>
      <c r="B15" s="129" t="s">
        <v>78</v>
      </c>
      <c r="C15" s="129"/>
      <c r="D15" s="129" t="s">
        <v>332</v>
      </c>
      <c r="E15" s="128"/>
      <c r="F15" s="129" t="s">
        <v>8</v>
      </c>
      <c r="G15" s="131">
        <v>42217</v>
      </c>
    </row>
  </sheetData>
  <phoneticPr fontId="2" type="noConversion"/>
  <pageMargins left="0.2" right="0.21" top="0.984251969" bottom="0.984251969" header="0.4921259845" footer="0.4921259845"/>
  <pageSetup paperSize="9" scale="72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6">
    <tabColor indexed="10"/>
  </sheetPr>
  <dimension ref="A1:G15"/>
  <sheetViews>
    <sheetView zoomScale="85" workbookViewId="0">
      <selection activeCell="F26" sqref="F26"/>
    </sheetView>
  </sheetViews>
  <sheetFormatPr defaultColWidth="11.4609375" defaultRowHeight="12.75" x14ac:dyDescent="0.15"/>
  <cols>
    <col min="1" max="1" width="18.203125" style="127" customWidth="1"/>
    <col min="2" max="2" width="13.75390625" style="127" bestFit="1" customWidth="1"/>
    <col min="3" max="3" width="18.47265625" style="127" customWidth="1"/>
    <col min="4" max="4" width="17.2578125" style="124" customWidth="1"/>
    <col min="5" max="5" width="16.1796875" style="124" customWidth="1"/>
    <col min="6" max="6" width="18.87890625" style="124" customWidth="1"/>
    <col min="7" max="7" width="15.5078125" style="124" customWidth="1"/>
  </cols>
  <sheetData>
    <row r="1" spans="1:7" ht="24" x14ac:dyDescent="0.15">
      <c r="A1" s="71" t="s">
        <v>3</v>
      </c>
      <c r="B1" s="71" t="s">
        <v>18</v>
      </c>
      <c r="C1" s="71" t="s">
        <v>742</v>
      </c>
      <c r="D1" s="113" t="s">
        <v>81</v>
      </c>
      <c r="E1" s="71" t="s">
        <v>6</v>
      </c>
      <c r="F1" s="71" t="s">
        <v>7</v>
      </c>
      <c r="G1" s="71" t="s">
        <v>4</v>
      </c>
    </row>
    <row r="2" spans="1:7" x14ac:dyDescent="0.15">
      <c r="A2" s="56"/>
      <c r="B2" s="53" t="s">
        <v>307</v>
      </c>
      <c r="C2" s="53"/>
      <c r="D2" s="55"/>
      <c r="E2" s="78"/>
      <c r="F2" s="56" t="s">
        <v>462</v>
      </c>
      <c r="G2" s="78">
        <v>42563</v>
      </c>
    </row>
    <row r="3" spans="1:7" ht="30" customHeight="1" x14ac:dyDescent="0.15">
      <c r="A3" s="56"/>
      <c r="B3" s="53" t="s">
        <v>307</v>
      </c>
      <c r="C3" s="53"/>
      <c r="D3" s="55"/>
      <c r="E3" s="78">
        <v>41715</v>
      </c>
      <c r="F3" s="56" t="s">
        <v>397</v>
      </c>
      <c r="G3" s="78">
        <v>42563</v>
      </c>
    </row>
    <row r="4" spans="1:7" x14ac:dyDescent="0.15">
      <c r="A4" s="56"/>
      <c r="B4" s="53" t="s">
        <v>307</v>
      </c>
      <c r="C4" s="53"/>
      <c r="D4" s="55"/>
      <c r="E4" s="78">
        <v>41714</v>
      </c>
      <c r="F4" s="56" t="s">
        <v>462</v>
      </c>
      <c r="G4" s="78">
        <v>42563</v>
      </c>
    </row>
    <row r="5" spans="1:7" x14ac:dyDescent="0.15">
      <c r="A5" s="56"/>
      <c r="B5" s="53" t="s">
        <v>307</v>
      </c>
      <c r="C5" s="53"/>
      <c r="D5" s="55"/>
      <c r="E5" s="56"/>
      <c r="F5" s="56" t="s">
        <v>462</v>
      </c>
      <c r="G5" s="78">
        <v>42563</v>
      </c>
    </row>
    <row r="6" spans="1:7" ht="20.100000000000001" customHeight="1" x14ac:dyDescent="0.15">
      <c r="A6" s="56"/>
      <c r="B6" s="53" t="s">
        <v>307</v>
      </c>
      <c r="C6" s="53"/>
      <c r="D6" s="55"/>
      <c r="E6" s="78">
        <v>42563</v>
      </c>
      <c r="F6" s="56" t="s">
        <v>397</v>
      </c>
      <c r="G6" s="78">
        <v>43205</v>
      </c>
    </row>
    <row r="7" spans="1:7" x14ac:dyDescent="0.15">
      <c r="A7" s="56"/>
      <c r="B7" s="53" t="s">
        <v>307</v>
      </c>
      <c r="C7" s="53"/>
      <c r="D7" s="55"/>
      <c r="E7" s="56"/>
      <c r="F7" s="56" t="s">
        <v>462</v>
      </c>
      <c r="G7" s="78">
        <v>42563</v>
      </c>
    </row>
    <row r="8" spans="1:7" ht="24" customHeight="1" x14ac:dyDescent="0.15">
      <c r="A8" s="56"/>
      <c r="B8" s="53" t="s">
        <v>19</v>
      </c>
      <c r="C8" s="53"/>
      <c r="D8" s="55"/>
      <c r="E8" s="78">
        <v>41717</v>
      </c>
      <c r="F8" s="56" t="s">
        <v>412</v>
      </c>
      <c r="G8" s="78">
        <v>42563</v>
      </c>
    </row>
    <row r="9" spans="1:7" x14ac:dyDescent="0.15">
      <c r="A9" s="56"/>
      <c r="B9" s="53" t="s">
        <v>307</v>
      </c>
      <c r="C9" s="53"/>
      <c r="D9" s="55"/>
      <c r="E9" s="78">
        <v>41715</v>
      </c>
      <c r="F9" s="56" t="s">
        <v>397</v>
      </c>
      <c r="G9" s="78">
        <v>43205</v>
      </c>
    </row>
    <row r="10" spans="1:7" x14ac:dyDescent="0.15">
      <c r="A10" s="56"/>
      <c r="B10" s="53" t="s">
        <v>307</v>
      </c>
      <c r="C10" s="53"/>
      <c r="D10" s="55"/>
      <c r="E10" s="56"/>
      <c r="F10" s="56" t="s">
        <v>462</v>
      </c>
      <c r="G10" s="78">
        <v>42563</v>
      </c>
    </row>
    <row r="11" spans="1:7" ht="24.75" customHeight="1" x14ac:dyDescent="0.15">
      <c r="A11" s="143"/>
      <c r="B11" s="53" t="s">
        <v>307</v>
      </c>
      <c r="C11" s="53"/>
      <c r="D11" s="55"/>
      <c r="E11" s="78">
        <v>42563</v>
      </c>
      <c r="F11" s="56" t="s">
        <v>397</v>
      </c>
      <c r="G11" s="133">
        <v>43205</v>
      </c>
    </row>
    <row r="12" spans="1:7" ht="29.25" customHeight="1" x14ac:dyDescent="0.15">
      <c r="A12" s="143"/>
      <c r="B12" s="53" t="s">
        <v>307</v>
      </c>
      <c r="C12" s="53"/>
      <c r="D12" s="144"/>
      <c r="E12" s="78">
        <v>42563</v>
      </c>
      <c r="F12" s="56" t="s">
        <v>397</v>
      </c>
      <c r="G12" s="133">
        <v>43206</v>
      </c>
    </row>
    <row r="13" spans="1:7" ht="27" customHeight="1" x14ac:dyDescent="0.15">
      <c r="A13" s="143"/>
      <c r="B13" s="53" t="s">
        <v>307</v>
      </c>
      <c r="C13" s="53"/>
      <c r="D13" s="144"/>
      <c r="E13" s="78">
        <v>42563</v>
      </c>
      <c r="F13" s="56" t="s">
        <v>397</v>
      </c>
      <c r="G13" s="133">
        <v>43207</v>
      </c>
    </row>
    <row r="14" spans="1:7" ht="27.75" customHeight="1" x14ac:dyDescent="0.15">
      <c r="A14" s="143"/>
      <c r="B14" s="53" t="s">
        <v>307</v>
      </c>
      <c r="C14" s="53"/>
      <c r="D14" s="144"/>
      <c r="E14" s="78">
        <v>42563</v>
      </c>
      <c r="F14" s="56" t="s">
        <v>461</v>
      </c>
      <c r="G14" s="133">
        <v>43208</v>
      </c>
    </row>
    <row r="15" spans="1:7" ht="22.5" customHeight="1" x14ac:dyDescent="0.15"/>
  </sheetData>
  <phoneticPr fontId="2" type="noConversion"/>
  <conditionalFormatting sqref="D1:D11">
    <cfRule type="cellIs" dxfId="1" priority="4" stopIfTrue="1" operator="equal">
      <formula>"ERREUR"</formula>
    </cfRule>
  </conditionalFormatting>
  <pageMargins left="0.78740157480314965" right="0.78740157480314965" top="0.98425196850393704" bottom="0.98425196850393704" header="0.51181102362204722" footer="0.51181102362204722"/>
  <pageSetup paperSize="9" scale="6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DB1BC-D96B-4FD5-88A6-F7E6855E481F}">
  <sheetPr codeName="Feuil7"/>
  <dimension ref="A1:K38"/>
  <sheetViews>
    <sheetView topLeftCell="F1" workbookViewId="0">
      <selection activeCell="L7" sqref="L7"/>
    </sheetView>
  </sheetViews>
  <sheetFormatPr defaultColWidth="10.78515625" defaultRowHeight="12.75" x14ac:dyDescent="0.15"/>
  <cols>
    <col min="1" max="1" width="53.265625" customWidth="1"/>
    <col min="9" max="9" width="17.125" customWidth="1"/>
    <col min="10" max="10" width="27.10546875" customWidth="1"/>
  </cols>
  <sheetData>
    <row r="1" spans="1:11" x14ac:dyDescent="0.15">
      <c r="A1" s="53" t="s">
        <v>38</v>
      </c>
      <c r="B1" s="56" t="s">
        <v>526</v>
      </c>
      <c r="C1" s="56"/>
      <c r="D1" s="56"/>
      <c r="E1" s="53" t="s">
        <v>84</v>
      </c>
      <c r="F1" s="56" t="s">
        <v>499</v>
      </c>
    </row>
    <row r="2" spans="1:11" x14ac:dyDescent="0.15">
      <c r="A2" s="53" t="s">
        <v>25</v>
      </c>
      <c r="B2" s="53"/>
      <c r="C2" s="53"/>
      <c r="D2" s="53"/>
      <c r="E2" s="55" t="s">
        <v>84</v>
      </c>
      <c r="F2" s="53" t="s">
        <v>277</v>
      </c>
    </row>
    <row r="3" spans="1:11" ht="24" x14ac:dyDescent="0.15">
      <c r="A3" s="53" t="s">
        <v>44</v>
      </c>
      <c r="B3" s="56" t="s">
        <v>31</v>
      </c>
      <c r="C3" s="150">
        <v>4</v>
      </c>
      <c r="D3" s="53" t="s">
        <v>266</v>
      </c>
      <c r="E3" s="55" t="e">
        <v>#NAME?</v>
      </c>
      <c r="F3" s="53" t="s">
        <v>383</v>
      </c>
      <c r="I3" s="167" t="s">
        <v>833</v>
      </c>
      <c r="J3" s="167" t="s">
        <v>834</v>
      </c>
      <c r="K3" s="168" t="s">
        <v>835</v>
      </c>
    </row>
    <row r="4" spans="1:11" x14ac:dyDescent="0.15">
      <c r="A4" s="53" t="s">
        <v>306</v>
      </c>
      <c r="B4" s="56" t="s">
        <v>416</v>
      </c>
      <c r="C4" s="150">
        <v>6</v>
      </c>
      <c r="D4" s="53" t="s">
        <v>267</v>
      </c>
      <c r="E4" s="55"/>
      <c r="F4" s="53" t="s">
        <v>70</v>
      </c>
      <c r="K4" s="167" t="s">
        <v>836</v>
      </c>
    </row>
    <row r="5" spans="1:11" x14ac:dyDescent="0.15">
      <c r="A5" s="53" t="s">
        <v>41</v>
      </c>
      <c r="B5" s="56" t="s">
        <v>21</v>
      </c>
      <c r="C5" s="150">
        <v>8</v>
      </c>
      <c r="D5" s="147" t="s">
        <v>730</v>
      </c>
      <c r="E5" s="154" t="s">
        <v>641</v>
      </c>
      <c r="F5" s="56" t="s">
        <v>274</v>
      </c>
    </row>
    <row r="6" spans="1:11" x14ac:dyDescent="0.15">
      <c r="A6" s="53" t="s">
        <v>38</v>
      </c>
      <c r="B6" s="56" t="s">
        <v>43</v>
      </c>
      <c r="C6" s="85" t="s">
        <v>767</v>
      </c>
      <c r="D6" s="147" t="s">
        <v>726</v>
      </c>
      <c r="E6" s="87" t="s">
        <v>89</v>
      </c>
      <c r="F6" s="136" t="s">
        <v>733</v>
      </c>
    </row>
    <row r="7" spans="1:11" ht="24" x14ac:dyDescent="0.15">
      <c r="A7" s="53"/>
      <c r="B7" s="56" t="s">
        <v>158</v>
      </c>
      <c r="C7" s="85" t="s">
        <v>768</v>
      </c>
      <c r="E7" s="140" t="s">
        <v>20</v>
      </c>
      <c r="F7" s="150" t="s">
        <v>693</v>
      </c>
    </row>
    <row r="8" spans="1:11" x14ac:dyDescent="0.15">
      <c r="A8" s="53" t="s">
        <v>27</v>
      </c>
      <c r="B8" s="56" t="s">
        <v>255</v>
      </c>
      <c r="C8" s="85" t="s">
        <v>769</v>
      </c>
      <c r="E8" s="87" t="s">
        <v>264</v>
      </c>
      <c r="F8" s="56" t="s">
        <v>691</v>
      </c>
    </row>
    <row r="9" spans="1:11" x14ac:dyDescent="0.15">
      <c r="A9" s="86" t="s">
        <v>734</v>
      </c>
      <c r="B9" s="56" t="s">
        <v>256</v>
      </c>
      <c r="C9" s="139" t="s">
        <v>791</v>
      </c>
      <c r="E9" s="87" t="s">
        <v>675</v>
      </c>
      <c r="F9" s="150" t="s">
        <v>738</v>
      </c>
    </row>
    <row r="10" spans="1:11" x14ac:dyDescent="0.15">
      <c r="A10" s="147"/>
      <c r="B10" s="56" t="s">
        <v>262</v>
      </c>
      <c r="C10" s="139" t="s">
        <v>788</v>
      </c>
      <c r="E10" s="140" t="s">
        <v>792</v>
      </c>
      <c r="F10" s="53" t="s">
        <v>16</v>
      </c>
    </row>
    <row r="11" spans="1:11" x14ac:dyDescent="0.15">
      <c r="A11" s="150" t="s">
        <v>729</v>
      </c>
      <c r="B11" s="56" t="s">
        <v>272</v>
      </c>
      <c r="F11" s="150" t="s">
        <v>737</v>
      </c>
    </row>
    <row r="12" spans="1:11" x14ac:dyDescent="0.15">
      <c r="A12" s="147" t="s">
        <v>724</v>
      </c>
      <c r="B12" s="56" t="s">
        <v>389</v>
      </c>
      <c r="F12" s="150"/>
    </row>
    <row r="13" spans="1:11" x14ac:dyDescent="0.15">
      <c r="A13" s="53" t="s">
        <v>265</v>
      </c>
      <c r="B13" s="147" t="s">
        <v>34</v>
      </c>
      <c r="F13" s="48" t="s">
        <v>653</v>
      </c>
    </row>
    <row r="14" spans="1:11" x14ac:dyDescent="0.15">
      <c r="A14" s="150" t="s">
        <v>743</v>
      </c>
      <c r="B14" s="147" t="s">
        <v>731</v>
      </c>
      <c r="F14" s="48" t="s">
        <v>728</v>
      </c>
    </row>
    <row r="15" spans="1:11" x14ac:dyDescent="0.15">
      <c r="A15" s="136" t="s">
        <v>700</v>
      </c>
      <c r="B15" s="147" t="s">
        <v>725</v>
      </c>
      <c r="F15" s="48" t="s">
        <v>423</v>
      </c>
    </row>
    <row r="16" spans="1:11" x14ac:dyDescent="0.15">
      <c r="A16" s="53" t="s">
        <v>630</v>
      </c>
      <c r="B16" s="56">
        <v>2</v>
      </c>
    </row>
    <row r="17" spans="1:2" x14ac:dyDescent="0.15">
      <c r="A17" s="150" t="s">
        <v>707</v>
      </c>
      <c r="B17" s="86" t="s">
        <v>520</v>
      </c>
    </row>
    <row r="18" spans="1:2" x14ac:dyDescent="0.15">
      <c r="A18" s="150" t="s">
        <v>745</v>
      </c>
      <c r="B18" s="53" t="s">
        <v>642</v>
      </c>
    </row>
    <row r="19" spans="1:2" x14ac:dyDescent="0.15">
      <c r="A19" s="150" t="s">
        <v>392</v>
      </c>
      <c r="B19" s="150" t="s">
        <v>708</v>
      </c>
    </row>
    <row r="20" spans="1:2" x14ac:dyDescent="0.15">
      <c r="A20" s="48"/>
      <c r="B20" s="150" t="s">
        <v>746</v>
      </c>
    </row>
    <row r="21" spans="1:2" x14ac:dyDescent="0.15">
      <c r="A21" s="85" t="s">
        <v>766</v>
      </c>
      <c r="B21" s="150">
        <v>6.3</v>
      </c>
    </row>
    <row r="22" spans="1:2" x14ac:dyDescent="0.15">
      <c r="A22" s="85" t="s">
        <v>651</v>
      </c>
      <c r="B22" s="56" t="s">
        <v>45</v>
      </c>
    </row>
    <row r="23" spans="1:2" x14ac:dyDescent="0.15">
      <c r="A23" s="160" t="s">
        <v>658</v>
      </c>
      <c r="B23" s="48" t="s">
        <v>656</v>
      </c>
    </row>
    <row r="24" spans="1:2" x14ac:dyDescent="0.15">
      <c r="A24" s="160" t="s">
        <v>762</v>
      </c>
      <c r="B24" s="48" t="s">
        <v>46</v>
      </c>
    </row>
    <row r="25" spans="1:2" x14ac:dyDescent="0.15">
      <c r="A25" s="48" t="s">
        <v>657</v>
      </c>
      <c r="B25" s="48" t="s">
        <v>607</v>
      </c>
    </row>
    <row r="26" spans="1:2" x14ac:dyDescent="0.15">
      <c r="A26" s="48" t="s">
        <v>665</v>
      </c>
      <c r="B26" s="48" t="s">
        <v>620</v>
      </c>
    </row>
    <row r="27" spans="1:2" x14ac:dyDescent="0.15">
      <c r="A27" s="48" t="s">
        <v>667</v>
      </c>
      <c r="B27" s="160" t="s">
        <v>659</v>
      </c>
    </row>
    <row r="28" spans="1:2" x14ac:dyDescent="0.15">
      <c r="A28" s="48" t="s">
        <v>668</v>
      </c>
      <c r="B28" s="160" t="s">
        <v>480</v>
      </c>
    </row>
    <row r="29" spans="1:2" x14ac:dyDescent="0.15">
      <c r="A29" s="48" t="s">
        <v>669</v>
      </c>
      <c r="B29" s="48" t="s">
        <v>662</v>
      </c>
    </row>
    <row r="30" spans="1:2" x14ac:dyDescent="0.15">
      <c r="A30" s="48" t="s">
        <v>670</v>
      </c>
      <c r="B30" s="48" t="s">
        <v>73</v>
      </c>
    </row>
    <row r="31" spans="1:2" x14ac:dyDescent="0.15">
      <c r="A31" s="48" t="s">
        <v>671</v>
      </c>
      <c r="B31" s="48" t="s">
        <v>666</v>
      </c>
    </row>
    <row r="32" spans="1:2" x14ac:dyDescent="0.15">
      <c r="A32" s="56" t="s">
        <v>672</v>
      </c>
      <c r="B32" s="139" t="s">
        <v>159</v>
      </c>
    </row>
    <row r="33" spans="1:2" x14ac:dyDescent="0.15">
      <c r="A33" s="48" t="s">
        <v>673</v>
      </c>
      <c r="B33" s="139" t="s">
        <v>832</v>
      </c>
    </row>
    <row r="34" spans="1:2" x14ac:dyDescent="0.15">
      <c r="A34" s="48" t="s">
        <v>679</v>
      </c>
      <c r="B34" s="139" t="s">
        <v>364</v>
      </c>
    </row>
    <row r="35" spans="1:2" x14ac:dyDescent="0.15">
      <c r="A35" s="85" t="s">
        <v>739</v>
      </c>
    </row>
    <row r="36" spans="1:2" x14ac:dyDescent="0.15">
      <c r="A36" s="139" t="s">
        <v>829</v>
      </c>
    </row>
    <row r="37" spans="1:2" x14ac:dyDescent="0.15">
      <c r="A37" s="139" t="s">
        <v>830</v>
      </c>
    </row>
    <row r="38" spans="1:2" x14ac:dyDescent="0.15">
      <c r="A38" s="139" t="s">
        <v>831</v>
      </c>
    </row>
  </sheetData>
  <conditionalFormatting sqref="E1:E10">
    <cfRule type="cellIs" dxfId="0" priority="1" stopIfTrue="1" operator="equal">
      <formula>"ERREUR"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030C0-6494-4790-BD66-3AF808841D72}">
  <sheetPr codeName="Feuil8"/>
  <dimension ref="B4:D14"/>
  <sheetViews>
    <sheetView workbookViewId="0">
      <selection activeCell="G19" sqref="G19"/>
    </sheetView>
  </sheetViews>
  <sheetFormatPr defaultColWidth="10.78515625" defaultRowHeight="12.75" x14ac:dyDescent="0.15"/>
  <sheetData>
    <row r="4" spans="2:4" x14ac:dyDescent="0.15">
      <c r="B4" s="176"/>
      <c r="C4" s="176"/>
      <c r="D4" s="176"/>
    </row>
    <row r="5" spans="2:4" x14ac:dyDescent="0.15">
      <c r="B5" s="176"/>
      <c r="C5" s="176"/>
      <c r="D5" s="176"/>
    </row>
    <row r="6" spans="2:4" x14ac:dyDescent="0.15">
      <c r="B6" s="176"/>
      <c r="C6" s="176"/>
      <c r="D6" s="176"/>
    </row>
    <row r="7" spans="2:4" x14ac:dyDescent="0.15">
      <c r="B7" s="176"/>
      <c r="C7" s="176"/>
      <c r="D7" s="176"/>
    </row>
    <row r="8" spans="2:4" x14ac:dyDescent="0.15">
      <c r="B8" s="176"/>
      <c r="C8" s="176"/>
      <c r="D8" s="176"/>
    </row>
    <row r="9" spans="2:4" x14ac:dyDescent="0.15">
      <c r="B9" s="176"/>
      <c r="C9" s="176"/>
      <c r="D9" s="176"/>
    </row>
    <row r="10" spans="2:4" x14ac:dyDescent="0.15">
      <c r="B10" s="176"/>
      <c r="C10" s="176"/>
      <c r="D10" s="176"/>
    </row>
    <row r="11" spans="2:4" x14ac:dyDescent="0.15">
      <c r="B11" s="176"/>
      <c r="C11" s="176"/>
      <c r="D11" s="176"/>
    </row>
    <row r="12" spans="2:4" x14ac:dyDescent="0.15">
      <c r="B12" s="176"/>
      <c r="C12" s="176"/>
      <c r="D12" s="176"/>
    </row>
    <row r="13" spans="2:4" x14ac:dyDescent="0.15">
      <c r="B13" s="176"/>
      <c r="C13" s="176"/>
      <c r="D13" s="176"/>
    </row>
    <row r="14" spans="2:4" x14ac:dyDescent="0.15">
      <c r="B14" s="176"/>
      <c r="C14" s="176"/>
      <c r="D14" s="176"/>
    </row>
  </sheetData>
  <mergeCells count="1">
    <mergeCell ref="B4:D1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5</vt:i4>
      </vt:variant>
    </vt:vector>
  </HeadingPairs>
  <TitlesOfParts>
    <vt:vector size="13" baseType="lpstr">
      <vt:lpstr>Instructions</vt:lpstr>
      <vt:lpstr>Accessoires de levage </vt:lpstr>
      <vt:lpstr>EPI (antichute)</vt:lpstr>
      <vt:lpstr>PIRL</vt:lpstr>
      <vt:lpstr>Milieu Hostile</vt:lpstr>
      <vt:lpstr>Machines tournantes</vt:lpstr>
      <vt:lpstr>Feuil1</vt:lpstr>
      <vt:lpstr>photo</vt:lpstr>
      <vt:lpstr>elingue_sans_fin</vt:lpstr>
      <vt:lpstr>Accessoires de levage !Impression_des_titres</vt:lpstr>
      <vt:lpstr>EPI (antichute)!Impression_des_titres</vt:lpstr>
      <vt:lpstr>Accessoires de levage !Zone_d_impression</vt:lpstr>
      <vt:lpstr>PIRL!Zone_d_impression</vt:lpstr>
    </vt:vector>
  </TitlesOfParts>
  <Company>ARCELORMITTAL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p005252</dc:creator>
  <cp:lastModifiedBy>CHAFFARD Constant</cp:lastModifiedBy>
  <cp:lastPrinted>2023-05-02T10:07:12Z</cp:lastPrinted>
  <dcterms:created xsi:type="dcterms:W3CDTF">2011-07-25T00:41:50Z</dcterms:created>
  <dcterms:modified xsi:type="dcterms:W3CDTF">2023-05-12T10:33:43Z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